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n.burke\Western Washington University\Water Rates Project - Documents\Data\Utility_Rates\"/>
    </mc:Choice>
  </mc:AlternateContent>
  <xr:revisionPtr revIDLastSave="3875" documentId="8_{1F5FEC92-4725-4640-B367-B2F94E932596}" xr6:coauthVersionLast="36" xr6:coauthVersionMax="47" xr10:uidLastSave="{36CFB3EF-E813-4F8E-87BE-6016A5CBCD8B}"/>
  <bookViews>
    <workbookView xWindow="-38400" yWindow="-3600" windowWidth="38400" windowHeight="21600" xr2:uid="{954C304C-C381-E946-A26A-9BC0777673D0}"/>
  </bookViews>
  <sheets>
    <sheet name="All districts" sheetId="3" r:id="rId1"/>
    <sheet name="Sheet1" sheetId="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 l="1"/>
  <c r="J66" i="3"/>
  <c r="I85" i="3"/>
  <c r="H62" i="3"/>
  <c r="H74" i="3"/>
  <c r="H17" i="3"/>
  <c r="H15" i="3"/>
  <c r="H8" i="3"/>
  <c r="H83" i="3"/>
  <c r="H82" i="3"/>
  <c r="H81" i="3"/>
  <c r="H84" i="3"/>
  <c r="H60" i="3"/>
  <c r="H42" i="3"/>
  <c r="H20" i="3"/>
  <c r="H88" i="3"/>
  <c r="H80" i="3"/>
  <c r="H67" i="3"/>
  <c r="H61" i="3"/>
  <c r="H68" i="3"/>
  <c r="H23" i="3"/>
  <c r="H56" i="3"/>
  <c r="H50" i="3"/>
  <c r="H46" i="3"/>
  <c r="H13" i="3"/>
  <c r="H52" i="3"/>
  <c r="H51" i="3"/>
  <c r="H49" i="3"/>
  <c r="H48" i="3"/>
  <c r="H76" i="3"/>
  <c r="H45" i="3"/>
  <c r="H44" i="3"/>
  <c r="H70" i="3"/>
  <c r="H36" i="3"/>
  <c r="H38" i="3"/>
  <c r="H40" i="3"/>
  <c r="H41" i="3"/>
  <c r="H75" i="3"/>
  <c r="H33" i="3"/>
  <c r="H66" i="3"/>
  <c r="H69" i="3"/>
  <c r="H65" i="3"/>
  <c r="H29" i="3"/>
  <c r="H27" i="3"/>
  <c r="H26" i="3"/>
  <c r="H54" i="3"/>
  <c r="H89" i="3"/>
  <c r="H28" i="3"/>
  <c r="H59" i="3"/>
  <c r="H78" i="3"/>
  <c r="H22" i="3"/>
  <c r="H58" i="3"/>
  <c r="H21" i="3"/>
  <c r="H57" i="3"/>
  <c r="H55" i="3"/>
  <c r="H19" i="3"/>
  <c r="H53" i="3"/>
  <c r="H18" i="3"/>
  <c r="H16" i="3"/>
  <c r="H72" i="3"/>
  <c r="H39" i="3"/>
  <c r="H47" i="3"/>
  <c r="H10" i="3"/>
  <c r="H11" i="3"/>
  <c r="H37" i="3"/>
  <c r="H12" i="3"/>
  <c r="H14" i="3"/>
  <c r="H32" i="3"/>
  <c r="H34" i="3"/>
  <c r="H35" i="3"/>
  <c r="H64" i="3"/>
  <c r="H87" i="3"/>
  <c r="H30" i="3"/>
  <c r="H79" i="3"/>
  <c r="H71" i="3"/>
  <c r="H9" i="3"/>
  <c r="H86" i="3"/>
  <c r="H24" i="3"/>
  <c r="H25" i="3"/>
  <c r="H85" i="3"/>
  <c r="J62" i="3" l="1"/>
  <c r="C63" i="3" l="1"/>
  <c r="H63" i="3" s="1"/>
  <c r="C27" i="3"/>
  <c r="C69" i="3"/>
  <c r="C55" i="3"/>
  <c r="C54" i="3"/>
  <c r="C40" i="3"/>
  <c r="C30" i="3"/>
  <c r="J82" i="3"/>
  <c r="J83" i="3"/>
  <c r="I24" i="3" l="1"/>
  <c r="J24" i="3" s="1"/>
  <c r="C24" i="3"/>
  <c r="I7" i="3" l="1"/>
  <c r="J7" i="3" s="1"/>
  <c r="I8" i="3"/>
  <c r="I14" i="3"/>
  <c r="I26" i="3"/>
  <c r="I58" i="3"/>
  <c r="C88" i="3"/>
  <c r="I64" i="3"/>
  <c r="C28" i="3"/>
  <c r="I32" i="3"/>
  <c r="C32" i="3"/>
  <c r="I18" i="3"/>
  <c r="C18" i="3"/>
  <c r="I47" i="3"/>
  <c r="C47" i="3"/>
  <c r="I87" i="3"/>
  <c r="I42" i="3"/>
  <c r="I39" i="3"/>
  <c r="C37" i="3"/>
  <c r="C70" i="3"/>
  <c r="C46" i="3"/>
  <c r="C14" i="3"/>
  <c r="C89" i="3"/>
  <c r="C22" i="3"/>
  <c r="C34" i="3"/>
  <c r="C52" i="3"/>
  <c r="C79" i="3"/>
  <c r="C80" i="3"/>
  <c r="C75" i="3"/>
  <c r="C41" i="3"/>
  <c r="C26" i="3"/>
  <c r="I29" i="3"/>
  <c r="C29" i="3"/>
  <c r="C57" i="3"/>
  <c r="C68" i="3"/>
  <c r="C65" i="3"/>
  <c r="C23" i="3"/>
  <c r="C19" i="3"/>
  <c r="E11" i="3"/>
  <c r="C12" i="3"/>
  <c r="C16" i="3"/>
  <c r="G85" i="3"/>
  <c r="I45" i="3" l="1"/>
  <c r="I19" i="3"/>
  <c r="I48" i="3"/>
  <c r="J81" i="3" l="1"/>
  <c r="E36" i="3"/>
  <c r="I36" i="3" s="1"/>
  <c r="C51" i="3" l="1"/>
  <c r="J44" i="3" l="1"/>
  <c r="J53" i="3"/>
  <c r="J29" i="3"/>
  <c r="J85" i="3"/>
  <c r="J38" i="3"/>
  <c r="J9" i="3"/>
  <c r="J12" i="3"/>
  <c r="J16" i="3"/>
  <c r="J30" i="3"/>
  <c r="J40" i="3"/>
  <c r="J41" i="3"/>
  <c r="H43" i="3"/>
  <c r="J54" i="3"/>
  <c r="J64" i="3"/>
  <c r="J68" i="3"/>
  <c r="J71" i="3"/>
  <c r="J75" i="3"/>
  <c r="J78" i="3"/>
  <c r="J79" i="3"/>
  <c r="J80" i="3"/>
  <c r="J88" i="3"/>
  <c r="J89" i="3"/>
  <c r="J25" i="3"/>
  <c r="J35" i="3"/>
  <c r="J51" i="3"/>
  <c r="J70" i="3"/>
  <c r="J46" i="3"/>
  <c r="J37" i="3"/>
  <c r="J60" i="3"/>
  <c r="J61" i="3"/>
  <c r="J67" i="3"/>
  <c r="J21" i="3"/>
  <c r="J22" i="3"/>
  <c r="J42" i="3"/>
  <c r="J49" i="3"/>
  <c r="J74" i="3"/>
  <c r="J56" i="3"/>
  <c r="J59" i="3"/>
  <c r="J86" i="3"/>
  <c r="J87" i="3"/>
  <c r="J18" i="3"/>
  <c r="J20" i="3"/>
  <c r="J28" i="3"/>
  <c r="J32" i="3"/>
  <c r="J47" i="3"/>
  <c r="J48" i="3"/>
  <c r="J55" i="3"/>
  <c r="J69" i="3"/>
  <c r="J72" i="3"/>
  <c r="J27" i="3"/>
  <c r="J34" i="3"/>
  <c r="J52" i="3"/>
  <c r="J84" i="3"/>
  <c r="J8" i="3"/>
  <c r="J15" i="3"/>
  <c r="J17" i="3"/>
  <c r="J63" i="3"/>
  <c r="I11" i="3"/>
  <c r="J57" i="3"/>
  <c r="J76" i="3"/>
  <c r="I43" i="3" l="1"/>
  <c r="J26" i="3" s="1"/>
  <c r="I23" i="3"/>
  <c r="J23" i="3" s="1"/>
  <c r="I13" i="3"/>
  <c r="J13" i="3" s="1"/>
  <c r="I50" i="3"/>
  <c r="J33" i="3" s="1"/>
  <c r="J45" i="3"/>
  <c r="J14" i="3"/>
  <c r="J11" i="3"/>
  <c r="J19" i="3"/>
  <c r="J39" i="3"/>
  <c r="J58" i="3"/>
  <c r="J43" i="3" l="1"/>
  <c r="J50" i="3"/>
  <c r="J36" i="3"/>
  <c r="J65" i="3"/>
  <c r="J10" i="3"/>
</calcChain>
</file>

<file path=xl/sharedStrings.xml><?xml version="1.0" encoding="utf-8"?>
<sst xmlns="http://schemas.openxmlformats.org/spreadsheetml/2006/main" count="246" uniqueCount="165">
  <si>
    <t>Assumptions</t>
  </si>
  <si>
    <t>Residential pipes are 3/4"</t>
  </si>
  <si>
    <t>Per household use = 550 CCF, 5.5 CF, or 4114 gallons</t>
  </si>
  <si>
    <t>Alderwood Water District</t>
  </si>
  <si>
    <t>Everett Public Works Dept. City of</t>
  </si>
  <si>
    <t>Marysville Utilities</t>
  </si>
  <si>
    <t>Silver Lake Water &amp; Sewer</t>
  </si>
  <si>
    <t xml:space="preserve">Lynnwod City of </t>
  </si>
  <si>
    <t>Edmonds City of</t>
  </si>
  <si>
    <t xml:space="preserve">City of Sequim </t>
  </si>
  <si>
    <t>Clallam County (Clallam Bay + Sekiu)</t>
  </si>
  <si>
    <t xml:space="preserve">City of Langley </t>
  </si>
  <si>
    <t>City of Oak Harbor</t>
  </si>
  <si>
    <t xml:space="preserve">Town of Coupeville </t>
  </si>
  <si>
    <t>City of Port Townsend</t>
  </si>
  <si>
    <t>Cedar River Water and Sewer District</t>
  </si>
  <si>
    <t>City of Algona</t>
  </si>
  <si>
    <t>City of Auburn</t>
  </si>
  <si>
    <t>City of Black Diamond</t>
  </si>
  <si>
    <t>City of Issaquah</t>
  </si>
  <si>
    <t>City of Kirkland</t>
  </si>
  <si>
    <t>City of Mercer Island</t>
  </si>
  <si>
    <t>City of Redmond</t>
  </si>
  <si>
    <t>City of Renton</t>
  </si>
  <si>
    <t>City of Seattle</t>
  </si>
  <si>
    <t>Coal Creek Utility District</t>
  </si>
  <si>
    <t xml:space="preserve">Lakehaven Water and Sewer District </t>
  </si>
  <si>
    <t>Midway Sewer District</t>
  </si>
  <si>
    <t>Northshore Utility District</t>
  </si>
  <si>
    <t>Sammamish Plateau Water and Sewer District</t>
  </si>
  <si>
    <t>Skyway Water and Sewer District</t>
  </si>
  <si>
    <t>Soos Creek Water and Sewer District</t>
  </si>
  <si>
    <t>Southwest Suburban Sewer District</t>
  </si>
  <si>
    <t>Valley View Sewer District</t>
  </si>
  <si>
    <t>Woodinville Water District</t>
  </si>
  <si>
    <t>City of Bellevue</t>
  </si>
  <si>
    <t>City of Kent</t>
  </si>
  <si>
    <t>City of Pacific</t>
  </si>
  <si>
    <t>City of Tukwila</t>
  </si>
  <si>
    <t>Northeast Sammamish Sewer and Water District</t>
  </si>
  <si>
    <t>City of Shoreline</t>
  </si>
  <si>
    <t>City of Bainbridge Island</t>
  </si>
  <si>
    <t xml:space="preserve">City of Bremerton </t>
  </si>
  <si>
    <t>City of Port Orchard (West Sound Utility District)</t>
  </si>
  <si>
    <t>City of Poulsbo</t>
  </si>
  <si>
    <t>Kitsap County</t>
  </si>
  <si>
    <t xml:space="preserve">Kitsap County Sewer District #7 </t>
  </si>
  <si>
    <t xml:space="preserve">City of Shelton </t>
  </si>
  <si>
    <t xml:space="preserve">Mason County </t>
  </si>
  <si>
    <t>City of Fife</t>
  </si>
  <si>
    <t>City of Fircrest</t>
  </si>
  <si>
    <t xml:space="preserve">City of Gig Harbor </t>
  </si>
  <si>
    <t>City of Lakewood</t>
  </si>
  <si>
    <t>City of Ruston</t>
  </si>
  <si>
    <t>City of Steilacoom</t>
  </si>
  <si>
    <t xml:space="preserve">City of Tacoma </t>
  </si>
  <si>
    <t>Pierce County</t>
  </si>
  <si>
    <t xml:space="preserve">East Sound Sewer and Water District </t>
  </si>
  <si>
    <t xml:space="preserve">Fisherman Bay Sewer District </t>
  </si>
  <si>
    <t xml:space="preserve">Town of Friday Harbor </t>
  </si>
  <si>
    <t>City of Anacortes</t>
  </si>
  <si>
    <t xml:space="preserve">Town of La Conner </t>
  </si>
  <si>
    <t>City of Bothell</t>
  </si>
  <si>
    <t>City of Brier</t>
  </si>
  <si>
    <t>City of Lake Forest Park</t>
  </si>
  <si>
    <t>City of Mountlake Terrace</t>
  </si>
  <si>
    <t>City of Snohomish</t>
  </si>
  <si>
    <t xml:space="preserve">City of Stanwood </t>
  </si>
  <si>
    <t>Cross Valley Water District</t>
  </si>
  <si>
    <t xml:space="preserve">Mukilteo Water and Wastewater District </t>
  </si>
  <si>
    <t>Olympic View Water and Sewer District</t>
  </si>
  <si>
    <t>Town of Woodway</t>
  </si>
  <si>
    <t>City of Lacey</t>
  </si>
  <si>
    <t>City of Olympia</t>
  </si>
  <si>
    <t>City of Tumwater</t>
  </si>
  <si>
    <t>Thurston County (Tamoshan)</t>
  </si>
  <si>
    <t>Thurston County (Boston Harbor)</t>
  </si>
  <si>
    <t>Thurston County (Grand Mound)</t>
  </si>
  <si>
    <t>Thurston County (Olympic View)</t>
  </si>
  <si>
    <t xml:space="preserve">Birch Bay Water and Sewer District </t>
  </si>
  <si>
    <t>City of Bellingham</t>
  </si>
  <si>
    <t>City of Blaine</t>
  </si>
  <si>
    <t>Lake Whatcom Water and Sewer District</t>
  </si>
  <si>
    <t>City of Port Angeles</t>
  </si>
  <si>
    <t>Penn Cove Water and Sewer Rates</t>
  </si>
  <si>
    <t>Not found</t>
  </si>
  <si>
    <t>Skagit County Sewer District #2</t>
  </si>
  <si>
    <t>City of Mount Vernon</t>
  </si>
  <si>
    <t>Lake Stevens Sewer District</t>
  </si>
  <si>
    <t>Name/Webpage link</t>
  </si>
  <si>
    <t>ORGDOHNum</t>
  </si>
  <si>
    <t>01300E</t>
  </si>
  <si>
    <t>01450V</t>
  </si>
  <si>
    <t>02200C</t>
  </si>
  <si>
    <t>03350V</t>
  </si>
  <si>
    <t>97650T</t>
  </si>
  <si>
    <t>05575B</t>
  </si>
  <si>
    <t>95904U</t>
  </si>
  <si>
    <t>07300U</t>
  </si>
  <si>
    <t>07900L</t>
  </si>
  <si>
    <t>08200R</t>
  </si>
  <si>
    <t>WW_11</t>
  </si>
  <si>
    <t>13200F</t>
  </si>
  <si>
    <t>41750C</t>
  </si>
  <si>
    <t>16270F</t>
  </si>
  <si>
    <t>22500U</t>
  </si>
  <si>
    <t>24050L</t>
  </si>
  <si>
    <t>25050N</t>
  </si>
  <si>
    <t>25150T</t>
  </si>
  <si>
    <t>25547N</t>
  </si>
  <si>
    <t>WW_04</t>
  </si>
  <si>
    <t>42250T</t>
  </si>
  <si>
    <t>WW_14</t>
  </si>
  <si>
    <t>WW_06</t>
  </si>
  <si>
    <t>43500Y</t>
  </si>
  <si>
    <t>40950K</t>
  </si>
  <si>
    <t>WW_19</t>
  </si>
  <si>
    <t>45950W</t>
  </si>
  <si>
    <t>49270R</t>
  </si>
  <si>
    <t>51900C</t>
  </si>
  <si>
    <t>WW_07</t>
  </si>
  <si>
    <t>WW_05</t>
  </si>
  <si>
    <t>WW_18</t>
  </si>
  <si>
    <t>57550J</t>
  </si>
  <si>
    <t>75265X</t>
  </si>
  <si>
    <t>62650C</t>
  </si>
  <si>
    <t>WW_15</t>
  </si>
  <si>
    <t>68550M</t>
  </si>
  <si>
    <t>69000R</t>
  </si>
  <si>
    <t>71650B</t>
  </si>
  <si>
    <t>71850L</t>
  </si>
  <si>
    <t>WW_12</t>
  </si>
  <si>
    <t>77050Y</t>
  </si>
  <si>
    <t>77620Y</t>
  </si>
  <si>
    <t>78170N</t>
  </si>
  <si>
    <t>WW_01</t>
  </si>
  <si>
    <t>79250B</t>
  </si>
  <si>
    <t>WW_17</t>
  </si>
  <si>
    <t>83650H</t>
  </si>
  <si>
    <t>84000H</t>
  </si>
  <si>
    <t>WW_09</t>
  </si>
  <si>
    <t>WW_02</t>
  </si>
  <si>
    <t>07850R</t>
  </si>
  <si>
    <t>89500F</t>
  </si>
  <si>
    <t>87140V</t>
  </si>
  <si>
    <t>89700Q</t>
  </si>
  <si>
    <t>WW_10</t>
  </si>
  <si>
    <t>02600W</t>
  </si>
  <si>
    <t>41600Y</t>
  </si>
  <si>
    <t>WW_03</t>
  </si>
  <si>
    <t>WW_21</t>
  </si>
  <si>
    <t>38800M</t>
  </si>
  <si>
    <t>072207</t>
  </si>
  <si>
    <t>Number of  months in flat rate</t>
  </si>
  <si>
    <r>
      <t>Estimated Monthly Use</t>
    </r>
    <r>
      <rPr>
        <sz val="12"/>
        <color theme="1"/>
        <rFont val="Calibri"/>
        <family val="2"/>
        <scheme val="minor"/>
      </rPr>
      <t xml:space="preserve"> (based on units of variable rate)</t>
    </r>
  </si>
  <si>
    <t>Notes</t>
  </si>
  <si>
    <t>The minium bi-monthly charge is $135.26, or $67.63/month</t>
  </si>
  <si>
    <t>Stated Variable Rate</t>
  </si>
  <si>
    <t>Stated Flat Rate</t>
  </si>
  <si>
    <t>Unit of measure for variable rate; 1 = CF, 2 = CCF, 3 = Gallons</t>
  </si>
  <si>
    <t>Monthly Flat Rate</t>
  </si>
  <si>
    <t>Monthly Variable Cost</t>
  </si>
  <si>
    <t>Total Monthly Sewer Rate</t>
  </si>
  <si>
    <t>The bi-monthly charge is tiered, based on a range of usage.  The $144.38 tiered flat rate assumes usage between 5-18 CCF</t>
  </si>
  <si>
    <t>Rates not posted on webpage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</si>
</sst>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1" xfId="2" applyFill="1" applyBorder="1"/>
    <xf numFmtId="44" fontId="0" fillId="0" borderId="1" xfId="0" applyNumberFormat="1" applyBorder="1"/>
    <xf numFmtId="44" fontId="3" fillId="0" borderId="1" xfId="0" applyNumberFormat="1" applyFont="1" applyBorder="1"/>
    <xf numFmtId="44" fontId="3" fillId="0" borderId="1" xfId="1" applyFont="1" applyFill="1" applyBorder="1"/>
    <xf numFmtId="0" fontId="2" fillId="0" borderId="0" xfId="0" applyFont="1" applyAlignment="1">
      <alignment horizontal="center"/>
    </xf>
    <xf numFmtId="0" fontId="0" fillId="0" borderId="1" xfId="0" applyFill="1" applyBorder="1"/>
    <xf numFmtId="0" fontId="5" fillId="0" borderId="0" xfId="2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left"/>
    </xf>
    <xf numFmtId="164" fontId="3" fillId="0" borderId="1" xfId="0" applyNumberFormat="1" applyFont="1" applyBorder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CB9BC6"/>
      <color rgb="FFB4B2FF"/>
      <color rgb="FFD3D5FF"/>
      <color rgb="FF968CF1"/>
      <color rgb="FFB1ACFF"/>
      <color rgb="FFA19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ityoftacoma.org/cms/One.aspx?portalId=169&amp;pageId=14421" TargetMode="External"/><Relationship Id="rId18" Type="http://schemas.openxmlformats.org/officeDocument/2006/relationships/hyperlink" Target="http://www.cityofgigharbor.net/324/Sewer-Rates" TargetMode="External"/><Relationship Id="rId26" Type="http://schemas.openxmlformats.org/officeDocument/2006/relationships/hyperlink" Target="https://www.codepublishing.com/WA/Edmonds/html/Edmonds07/Edmonds0730.html" TargetMode="External"/><Relationship Id="rId39" Type="http://schemas.openxmlformats.org/officeDocument/2006/relationships/hyperlink" Target="https://www.masoncountywa.gov/forms/utw/sewer-water-fees-rates.pdf" TargetMode="External"/><Relationship Id="rId21" Type="http://schemas.openxmlformats.org/officeDocument/2006/relationships/hyperlink" Target="http://www.midwaysewer.org/2021-rate-increase" TargetMode="External"/><Relationship Id="rId34" Type="http://schemas.openxmlformats.org/officeDocument/2006/relationships/hyperlink" Target="https://www.spwater.org/384/Single-Family-Residential-Water-and-Sewe" TargetMode="External"/><Relationship Id="rId42" Type="http://schemas.openxmlformats.org/officeDocument/2006/relationships/hyperlink" Target="https://www.kentwa.gov/home/showpublisheddocument/17971/637763026764670000" TargetMode="External"/><Relationship Id="rId47" Type="http://schemas.openxmlformats.org/officeDocument/2006/relationships/hyperlink" Target="https://kitsapsewer.org/rates/rates-for-fort-ward-residents/" TargetMode="External"/><Relationship Id="rId50" Type="http://schemas.openxmlformats.org/officeDocument/2006/relationships/hyperlink" Target="https://www.kitsapgov.com/pw/Pages/Sewer-Rates.aspx" TargetMode="External"/><Relationship Id="rId55" Type="http://schemas.openxmlformats.org/officeDocument/2006/relationships/hyperlink" Target="https://img1.wsimg.com/blobby/go/388986e3-5177-44b4-b294-8b2642ea4723/downloads/Master%20Rate%20Schedule%20September%202021.pdf?ver=1650828767612" TargetMode="External"/><Relationship Id="rId63" Type="http://schemas.openxmlformats.org/officeDocument/2006/relationships/hyperlink" Target="https://www.lakehaven.org/215/Sewer-Rates" TargetMode="External"/><Relationship Id="rId68" Type="http://schemas.openxmlformats.org/officeDocument/2006/relationships/hyperlink" Target="https://lacey.granicus.com/MetaViewer.php?view_id=&amp;event_id=1186&amp;meta_id=45581" TargetMode="External"/><Relationship Id="rId76" Type="http://schemas.openxmlformats.org/officeDocument/2006/relationships/hyperlink" Target="https://www.ci.blaine.wa.us/486/Utility-Fees-Services" TargetMode="External"/><Relationship Id="rId7" Type="http://schemas.openxmlformats.org/officeDocument/2006/relationships/hyperlink" Target="https://www.auburnwa.gov/cms/one.aspx?portalId=11470638&amp;pageId=12527701" TargetMode="External"/><Relationship Id="rId71" Type="http://schemas.openxmlformats.org/officeDocument/2006/relationships/hyperlink" Target="https://www.ci.tumwater.wa.us/departments/finance/utility-billing/utility-rates/residential-rates" TargetMode="External"/><Relationship Id="rId2" Type="http://schemas.openxmlformats.org/officeDocument/2006/relationships/hyperlink" Target="https://townofcoupeville.org/departments/utilities/" TargetMode="External"/><Relationship Id="rId16" Type="http://schemas.openxmlformats.org/officeDocument/2006/relationships/hyperlink" Target="https://www.bainbridgewa.gov/DocumentCenter/View/10292/Fee-Schedule-?bidId" TargetMode="External"/><Relationship Id="rId29" Type="http://schemas.openxmlformats.org/officeDocument/2006/relationships/hyperlink" Target="https://rentonwa.gov/cms/one.aspx?portalId=7922741&amp;pageId=17174645" TargetMode="External"/><Relationship Id="rId11" Type="http://schemas.openxmlformats.org/officeDocument/2006/relationships/hyperlink" Target="https://lwwsd.org/billing/rates/" TargetMode="External"/><Relationship Id="rId24" Type="http://schemas.openxmlformats.org/officeDocument/2006/relationships/hyperlink" Target="https://www.seattle.gov/utilities/your-services/accounts-and-payments/rates/sewer" TargetMode="External"/><Relationship Id="rId32" Type="http://schemas.openxmlformats.org/officeDocument/2006/relationships/hyperlink" Target="https://www.ccud.org/uploads/1/0/3/0/10309811/2022_rate_sheet.pdf" TargetMode="External"/><Relationship Id="rId37" Type="http://schemas.openxmlformats.org/officeDocument/2006/relationships/hyperlink" Target="https://www.sooscreek.com/utility-rates" TargetMode="External"/><Relationship Id="rId40" Type="http://schemas.openxmlformats.org/officeDocument/2006/relationships/hyperlink" Target="https://www.woodinvillewater.com/DocumentCenter/View/2709/2022-Rate-Schedule-PDF" TargetMode="External"/><Relationship Id="rId45" Type="http://schemas.openxmlformats.org/officeDocument/2006/relationships/hyperlink" Target="https://www.tukwilawa.gov/departments/finance/finance-department-utilities/" TargetMode="External"/><Relationship Id="rId53" Type="http://schemas.openxmlformats.org/officeDocument/2006/relationships/hyperlink" Target="https://eswd.org/wp-content/uploads/2021-Rate-Schedule.pdf" TargetMode="External"/><Relationship Id="rId58" Type="http://schemas.openxmlformats.org/officeDocument/2006/relationships/hyperlink" Target="https://www.snohomishwa.gov/495/Rates-for-Water-and-Sewer" TargetMode="External"/><Relationship Id="rId66" Type="http://schemas.openxmlformats.org/officeDocument/2006/relationships/hyperlink" Target="https://library.municode.com/wa/thurston_county/codes/code_of_ordinances?nodeId=TIT15PUWO_CH15.12WASERA" TargetMode="External"/><Relationship Id="rId74" Type="http://schemas.openxmlformats.org/officeDocument/2006/relationships/hyperlink" Target="https://library.municode.com/wa/thurston_county/codes/code_of_ordinances?nodeId=TIT15PUWO_CH15.12WASERA" TargetMode="External"/><Relationship Id="rId79" Type="http://schemas.openxmlformats.org/officeDocument/2006/relationships/hyperlink" Target="https://www.lkstevenssewer.org/fees_rates/index.php" TargetMode="External"/><Relationship Id="rId5" Type="http://schemas.openxmlformats.org/officeDocument/2006/relationships/hyperlink" Target="https://www.blackdiamondwa.gov/sites/g/files/vyhlif306/f/uploads/2021_cobd_utility_rates_information_1.pdf" TargetMode="External"/><Relationship Id="rId61" Type="http://schemas.openxmlformats.org/officeDocument/2006/relationships/hyperlink" Target="https://www.cityoflfp.com/276/Sewer-Rates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https://www.cityofpa.us/1097/Residential-Rates-2022-2023" TargetMode="External"/><Relationship Id="rId19" Type="http://schemas.openxmlformats.org/officeDocument/2006/relationships/hyperlink" Target="https://www.codepublishing.com/WA/Shelton/" TargetMode="External"/><Relationship Id="rId31" Type="http://schemas.openxmlformats.org/officeDocument/2006/relationships/hyperlink" Target="https://www.redmond.gov/470/Residential-Rates" TargetMode="External"/><Relationship Id="rId44" Type="http://schemas.openxmlformats.org/officeDocument/2006/relationships/hyperlink" Target="https://www.shorelinewa.gov/government/departments/public-works/wastewater-utility/wastewater-utility-frequently-asked-questions" TargetMode="External"/><Relationship Id="rId52" Type="http://schemas.openxmlformats.org/officeDocument/2006/relationships/hyperlink" Target="https://library.municode.com/wa/ruston/codes/municipal_code?nodeId=TIT21SEUT_CH21.02CH" TargetMode="External"/><Relationship Id="rId60" Type="http://schemas.openxmlformats.org/officeDocument/2006/relationships/hyperlink" Target="https://www.cityofmlt.com/164/Billing-Information" TargetMode="External"/><Relationship Id="rId65" Type="http://schemas.openxmlformats.org/officeDocument/2006/relationships/hyperlink" Target="https://library.municode.com/wa/thurston_county/codes/code_of_ordinances?nodeId=TIT15PUWO_CH15.12WASERA" TargetMode="External"/><Relationship Id="rId73" Type="http://schemas.openxmlformats.org/officeDocument/2006/relationships/hyperlink" Target="https://library.municode.com/wa/thurston_county/codes/code_of_ordinances?nodeId=TIT15PUWO_CH15.12WASERA" TargetMode="External"/><Relationship Id="rId78" Type="http://schemas.openxmlformats.org/officeDocument/2006/relationships/hyperlink" Target="https://www.slwsd.com/documents/watersewerrates2022.pdf" TargetMode="External"/><Relationship Id="rId81" Type="http://schemas.openxmlformats.org/officeDocument/2006/relationships/hyperlink" Target="https://skagitsewer2.com/" TargetMode="External"/><Relationship Id="rId4" Type="http://schemas.openxmlformats.org/officeDocument/2006/relationships/hyperlink" Target="https://www.crwsd.com/wp-content/uploads/2022/01/Rate-Fee-Schedule-Final-Rev.-01-2022.pdf" TargetMode="External"/><Relationship Id="rId9" Type="http://schemas.openxmlformats.org/officeDocument/2006/relationships/hyperlink" Target="https://awwd.com/customers/rates/" TargetMode="External"/><Relationship Id="rId14" Type="http://schemas.openxmlformats.org/officeDocument/2006/relationships/hyperlink" Target="https://stanwoodwa.org/171/Water-Sewer-Drainage-Utility-Rates" TargetMode="External"/><Relationship Id="rId22" Type="http://schemas.openxmlformats.org/officeDocument/2006/relationships/hyperlink" Target="https://www.valleyviewsewer.org/customers/rates/" TargetMode="External"/><Relationship Id="rId27" Type="http://schemas.openxmlformats.org/officeDocument/2006/relationships/hyperlink" Target="https://www.issaquahwa.gov/DocumentCenter/View/7081/2022-Utility-Rates?bidId=" TargetMode="External"/><Relationship Id="rId30" Type="http://schemas.openxmlformats.org/officeDocument/2006/relationships/hyperlink" Target="https://www.mercerisland.gov/sites/default/files/fileattachments/finance/page/12431/2022_website_util_rates.pdf" TargetMode="External"/><Relationship Id="rId35" Type="http://schemas.openxmlformats.org/officeDocument/2006/relationships/hyperlink" Target="https://www.skywayws.org/billing.php" TargetMode="External"/><Relationship Id="rId43" Type="http://schemas.openxmlformats.org/officeDocument/2006/relationships/hyperlink" Target="https://p1cdn4static.civiclive.com/UserFiles/Servers/Server_11181572/Image/INFO%20-%20UTILITY%20RATES,%20FEES%20&amp;%20HELPFUL%20LINKS%20rev.%202022.pdf" TargetMode="External"/><Relationship Id="rId48" Type="http://schemas.openxmlformats.org/officeDocument/2006/relationships/hyperlink" Target="https://www.wsud.us/sewer/page/2022-sewer-rates-wsud" TargetMode="External"/><Relationship Id="rId56" Type="http://schemas.openxmlformats.org/officeDocument/2006/relationships/hyperlink" Target="http://www.fridayharbor.org/DocumentCenter/View/3983/2022-Monthly-Utility-Rates-PDF" TargetMode="External"/><Relationship Id="rId64" Type="http://schemas.openxmlformats.org/officeDocument/2006/relationships/hyperlink" Target="https://www.crossvalleywater.net/169/Wastewater" TargetMode="External"/><Relationship Id="rId69" Type="http://schemas.openxmlformats.org/officeDocument/2006/relationships/hyperlink" Target="https://www.olympiawa.gov/services/utility_billing/rate_information/index.php" TargetMode="External"/><Relationship Id="rId77" Type="http://schemas.openxmlformats.org/officeDocument/2006/relationships/hyperlink" Target="https://www.everettwa.gov/2791/Rates-2022" TargetMode="External"/><Relationship Id="rId8" Type="http://schemas.openxmlformats.org/officeDocument/2006/relationships/hyperlink" Target="https://marysvillewa.gov/1117/Sewer-Rates" TargetMode="External"/><Relationship Id="rId51" Type="http://schemas.openxmlformats.org/officeDocument/2006/relationships/hyperlink" Target="https://www.townofsteilacoom.org/DocumentCenter/View/619/Title-13-Utility-Code" TargetMode="External"/><Relationship Id="rId72" Type="http://schemas.openxmlformats.org/officeDocument/2006/relationships/hyperlink" Target="https://bbwsd.com/water-and-sewer-rates/" TargetMode="External"/><Relationship Id="rId80" Type="http://schemas.openxmlformats.org/officeDocument/2006/relationships/hyperlink" Target="https://mountvernonwa.gov/345/Garbage-Sewer-Information" TargetMode="External"/><Relationship Id="rId3" Type="http://schemas.openxmlformats.org/officeDocument/2006/relationships/hyperlink" Target="https://clallam.county.codes/CCC/13.04.030" TargetMode="External"/><Relationship Id="rId12" Type="http://schemas.openxmlformats.org/officeDocument/2006/relationships/hyperlink" Target="https://www.sequimwa.gov/DocumentCenter/View/19089/2022-Basic-Utility-Rate-Information?bidId=" TargetMode="External"/><Relationship Id="rId17" Type="http://schemas.openxmlformats.org/officeDocument/2006/relationships/hyperlink" Target="https://www.bremertonwa.gov/589/Residential-Billing-Rates" TargetMode="External"/><Relationship Id="rId25" Type="http://schemas.openxmlformats.org/officeDocument/2006/relationships/hyperlink" Target="https://cms4files1.revize.com/langleywashington/2022%20Utility%20Rate%20Sheet.pdf" TargetMode="External"/><Relationship Id="rId33" Type="http://schemas.openxmlformats.org/officeDocument/2006/relationships/hyperlink" Target="https://www.nud.net/customers/rate-information/" TargetMode="External"/><Relationship Id="rId38" Type="http://schemas.openxmlformats.org/officeDocument/2006/relationships/hyperlink" Target="https://www.cityoffircrest.net/government/public-works-department/utility-billing/" TargetMode="External"/><Relationship Id="rId46" Type="http://schemas.openxmlformats.org/officeDocument/2006/relationships/hyperlink" Target="https://www.nesswd.org/customer-rates-and-charges/" TargetMode="External"/><Relationship Id="rId59" Type="http://schemas.openxmlformats.org/officeDocument/2006/relationships/hyperlink" Target="http://www.ci.bothell.wa.us/DocumentCenter/View/15536/Ord-2364-101921-2022-Sanitary-Sewer-Utility-Rates" TargetMode="External"/><Relationship Id="rId67" Type="http://schemas.openxmlformats.org/officeDocument/2006/relationships/hyperlink" Target="https://www.mukilteowwd.org/177/Wastewater-Service-Rates" TargetMode="External"/><Relationship Id="rId20" Type="http://schemas.openxmlformats.org/officeDocument/2006/relationships/hyperlink" Target="https://www.lynnwoodwa.gov/Government/Departments/Finance/AS-Services/Utility-Billing" TargetMode="External"/><Relationship Id="rId41" Type="http://schemas.openxmlformats.org/officeDocument/2006/relationships/hyperlink" Target="https://bellevuewa.gov/sites/default/files/media/pdf_document/2022/Utility%20Rate%20Flier_2022_UPDATED%20FINAL.pdf" TargetMode="External"/><Relationship Id="rId54" Type="http://schemas.openxmlformats.org/officeDocument/2006/relationships/hyperlink" Target="https://www.piercecountywa.gov/1646/Sewer-Rates?NID=1646" TargetMode="External"/><Relationship Id="rId62" Type="http://schemas.openxmlformats.org/officeDocument/2006/relationships/hyperlink" Target="https://www.codepublishing.com/WA/Brier/" TargetMode="External"/><Relationship Id="rId70" Type="http://schemas.openxmlformats.org/officeDocument/2006/relationships/hyperlink" Target="https://olympicviewwater.com/about-your-service/rates-and-billing/" TargetMode="External"/><Relationship Id="rId75" Type="http://schemas.openxmlformats.org/officeDocument/2006/relationships/hyperlink" Target="https://cob.org/wp-content/uploads/utility-rates.pdf" TargetMode="External"/><Relationship Id="rId1" Type="http://schemas.openxmlformats.org/officeDocument/2006/relationships/hyperlink" Target="https://cityofpt.us/sites/default/files/fileattachments/finance/page/15251/4_30_2022_utility_info_and_rates.pdf" TargetMode="External"/><Relationship Id="rId6" Type="http://schemas.openxmlformats.org/officeDocument/2006/relationships/hyperlink" Target="https://www.algonawa.gov/general/page/city-utilities" TargetMode="External"/><Relationship Id="rId15" Type="http://schemas.openxmlformats.org/officeDocument/2006/relationships/hyperlink" Target="https://www.anacorteswa.gov/ArchiveCenter/ViewFile/Item/763" TargetMode="External"/><Relationship Id="rId23" Type="http://schemas.openxmlformats.org/officeDocument/2006/relationships/hyperlink" Target="https://www.cityoffife.org/DocumentCenter/View/2572/Fife-2020-Utility-Rate-Schedule" TargetMode="External"/><Relationship Id="rId28" Type="http://schemas.openxmlformats.org/officeDocument/2006/relationships/hyperlink" Target="https://www.kirklandwa.gov/Government/Departments/Finance-and-Administration/Customer-Accounts/Utility-Billing/Water-Sewer-and-Garbage-Rates/Single-Family-Residential-Accounts" TargetMode="External"/><Relationship Id="rId36" Type="http://schemas.openxmlformats.org/officeDocument/2006/relationships/hyperlink" Target="https://www.swssd.com/billing.html" TargetMode="External"/><Relationship Id="rId49" Type="http://schemas.openxmlformats.org/officeDocument/2006/relationships/hyperlink" Target="https://cityofpoulsbo.com/wp-content/uploads/2021/12/Residential-Rate-Brochure-2022.pdf" TargetMode="External"/><Relationship Id="rId57" Type="http://schemas.openxmlformats.org/officeDocument/2006/relationships/hyperlink" Target="https://www.townoflaconner.org/178/Sewer-Services-Rates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ityoftacoma.org/cms/One.aspx?portalId=169&amp;pageId=14421" TargetMode="External"/><Relationship Id="rId18" Type="http://schemas.openxmlformats.org/officeDocument/2006/relationships/hyperlink" Target="http://www.cityofgigharbor.net/324/Sewer-Rates" TargetMode="External"/><Relationship Id="rId26" Type="http://schemas.openxmlformats.org/officeDocument/2006/relationships/hyperlink" Target="https://www.codepublishing.com/WA/Edmonds/html/Edmonds07/Edmonds0730.html" TargetMode="External"/><Relationship Id="rId39" Type="http://schemas.openxmlformats.org/officeDocument/2006/relationships/hyperlink" Target="https://www.masoncountywa.gov/forms/utw/sewer-water-fees-rates.pdf" TargetMode="External"/><Relationship Id="rId21" Type="http://schemas.openxmlformats.org/officeDocument/2006/relationships/hyperlink" Target="http://www.midwaysewer.org/2021-rate-increase" TargetMode="External"/><Relationship Id="rId34" Type="http://schemas.openxmlformats.org/officeDocument/2006/relationships/hyperlink" Target="https://www.spwater.org/384/Single-Family-Residential-Water-and-Sewe" TargetMode="External"/><Relationship Id="rId42" Type="http://schemas.openxmlformats.org/officeDocument/2006/relationships/hyperlink" Target="https://www.kentwa.gov/home/showpublisheddocument/17971/637763026764670000" TargetMode="External"/><Relationship Id="rId47" Type="http://schemas.openxmlformats.org/officeDocument/2006/relationships/hyperlink" Target="https://kitsapsewer.org/rates/rates-for-fort-ward-residents/" TargetMode="External"/><Relationship Id="rId50" Type="http://schemas.openxmlformats.org/officeDocument/2006/relationships/hyperlink" Target="https://www.kitsapgov.com/pw/Pages/Sewer-Rates.aspx" TargetMode="External"/><Relationship Id="rId55" Type="http://schemas.openxmlformats.org/officeDocument/2006/relationships/hyperlink" Target="https://www.piercecountywa.gov/1646/Sewer-Rates?NID=1646" TargetMode="External"/><Relationship Id="rId63" Type="http://schemas.openxmlformats.org/officeDocument/2006/relationships/hyperlink" Target="https://www.codepublishing.com/WA/Brier/" TargetMode="External"/><Relationship Id="rId68" Type="http://schemas.openxmlformats.org/officeDocument/2006/relationships/hyperlink" Target="https://www.mukilteowwd.org/177/Wastewater-Service-Rates" TargetMode="External"/><Relationship Id="rId76" Type="http://schemas.openxmlformats.org/officeDocument/2006/relationships/hyperlink" Target="https://library.municode.com/wa/thurston_county/codes/code_of_ordinances?nodeId=TIT15PUWO_CH15.12WASERA" TargetMode="External"/><Relationship Id="rId7" Type="http://schemas.openxmlformats.org/officeDocument/2006/relationships/hyperlink" Target="https://www.auburnwa.gov/cms/one.aspx?portalId=11470638&amp;pageId=12527701" TargetMode="External"/><Relationship Id="rId71" Type="http://schemas.openxmlformats.org/officeDocument/2006/relationships/hyperlink" Target="https://www.olympiawa.gov/services/utility_billing/rate_information/index.php" TargetMode="External"/><Relationship Id="rId2" Type="http://schemas.openxmlformats.org/officeDocument/2006/relationships/hyperlink" Target="https://townofcoupeville.org/departments/utilities/" TargetMode="External"/><Relationship Id="rId16" Type="http://schemas.openxmlformats.org/officeDocument/2006/relationships/hyperlink" Target="https://www.bainbridgewa.gov/DocumentCenter/View/10292/Fee-Schedule-?bidId" TargetMode="External"/><Relationship Id="rId29" Type="http://schemas.openxmlformats.org/officeDocument/2006/relationships/hyperlink" Target="https://rentonwa.gov/cms/one.aspx?portalId=7922741&amp;pageId=17174645" TargetMode="External"/><Relationship Id="rId11" Type="http://schemas.openxmlformats.org/officeDocument/2006/relationships/hyperlink" Target="https://lwwsd.org/billing/rates/" TargetMode="External"/><Relationship Id="rId24" Type="http://schemas.openxmlformats.org/officeDocument/2006/relationships/hyperlink" Target="https://www.seattle.gov/utilities/your-services/accounts-and-payments/rates/sewer" TargetMode="External"/><Relationship Id="rId32" Type="http://schemas.openxmlformats.org/officeDocument/2006/relationships/hyperlink" Target="https://www.ccud.org/uploads/1/0/3/0/10309811/2022_rate_sheet.pdf" TargetMode="External"/><Relationship Id="rId37" Type="http://schemas.openxmlformats.org/officeDocument/2006/relationships/hyperlink" Target="https://www.sooscreek.com/utility-rates" TargetMode="External"/><Relationship Id="rId40" Type="http://schemas.openxmlformats.org/officeDocument/2006/relationships/hyperlink" Target="https://www.woodinvillewater.com/DocumentCenter/View/2709/2022-Rate-Schedule-PDF" TargetMode="External"/><Relationship Id="rId45" Type="http://schemas.openxmlformats.org/officeDocument/2006/relationships/hyperlink" Target="https://www.tukwilawa.gov/departments/finance/finance-department-utilities/" TargetMode="External"/><Relationship Id="rId53" Type="http://schemas.openxmlformats.org/officeDocument/2006/relationships/hyperlink" Target="https://library.municode.com/wa/ruston/codes/municipal_code?nodeId=TIT21SEUT_CH21.02CH" TargetMode="External"/><Relationship Id="rId58" Type="http://schemas.openxmlformats.org/officeDocument/2006/relationships/hyperlink" Target="https://www.townoflaconner.org/178/Sewer-Services-Rates" TargetMode="External"/><Relationship Id="rId66" Type="http://schemas.openxmlformats.org/officeDocument/2006/relationships/hyperlink" Target="https://library.municode.com/wa/thurston_county/codes/code_of_ordinances?nodeId=TIT15PUWO_CH15.12WASERA" TargetMode="External"/><Relationship Id="rId74" Type="http://schemas.openxmlformats.org/officeDocument/2006/relationships/hyperlink" Target="https://bbwsd.com/water-and-sewer-rates/" TargetMode="External"/><Relationship Id="rId79" Type="http://schemas.openxmlformats.org/officeDocument/2006/relationships/hyperlink" Target="https://www.everettwa.gov/2791/Rates-2022" TargetMode="External"/><Relationship Id="rId5" Type="http://schemas.openxmlformats.org/officeDocument/2006/relationships/hyperlink" Target="https://www.blackdiamondwa.gov/sites/g/files/vyhlif306/f/uploads/2021_cobd_utility_rates_information_1.pdf" TargetMode="External"/><Relationship Id="rId61" Type="http://schemas.openxmlformats.org/officeDocument/2006/relationships/hyperlink" Target="https://www.cityofmlt.com/164/Billing-Information" TargetMode="External"/><Relationship Id="rId10" Type="http://schemas.openxmlformats.org/officeDocument/2006/relationships/hyperlink" Target="https://www.cityofpa.us/1097/Residential-Rates-2022-2023" TargetMode="External"/><Relationship Id="rId19" Type="http://schemas.openxmlformats.org/officeDocument/2006/relationships/hyperlink" Target="https://www.codepublishing.com/WA/Shelton/" TargetMode="External"/><Relationship Id="rId31" Type="http://schemas.openxmlformats.org/officeDocument/2006/relationships/hyperlink" Target="https://www.redmond.gov/470/Residential-Rates" TargetMode="External"/><Relationship Id="rId44" Type="http://schemas.openxmlformats.org/officeDocument/2006/relationships/hyperlink" Target="https://www.shorelinewa.gov/government/departments/public-works/wastewater-utility/wastewater-utility-frequently-asked-questions" TargetMode="External"/><Relationship Id="rId52" Type="http://schemas.openxmlformats.org/officeDocument/2006/relationships/hyperlink" Target="https://www.townofsteilacoom.org/DocumentCenter/View/619/Title-13-Utility-Code" TargetMode="External"/><Relationship Id="rId60" Type="http://schemas.openxmlformats.org/officeDocument/2006/relationships/hyperlink" Target="http://www.ci.bothell.wa.us/DocumentCenter/View/15536/Ord-2364-101921-2022-Sanitary-Sewer-Utility-Rates" TargetMode="External"/><Relationship Id="rId65" Type="http://schemas.openxmlformats.org/officeDocument/2006/relationships/hyperlink" Target="https://www.crossvalleywater.net/169/Wastewater" TargetMode="External"/><Relationship Id="rId73" Type="http://schemas.openxmlformats.org/officeDocument/2006/relationships/hyperlink" Target="https://www.ci.tumwater.wa.us/departments/finance/utility-billing/utility-rates/residential-rates" TargetMode="External"/><Relationship Id="rId78" Type="http://schemas.openxmlformats.org/officeDocument/2006/relationships/hyperlink" Target="https://www.ci.blaine.wa.us/486/Utility-Fees-Services" TargetMode="External"/><Relationship Id="rId4" Type="http://schemas.openxmlformats.org/officeDocument/2006/relationships/hyperlink" Target="https://www.crwsd.com/wp-content/uploads/2022/01/Rate-Fee-Schedule-Final-Rev.-01-2022.pdf" TargetMode="External"/><Relationship Id="rId9" Type="http://schemas.openxmlformats.org/officeDocument/2006/relationships/hyperlink" Target="https://awwd.com/customers/rates/" TargetMode="External"/><Relationship Id="rId14" Type="http://schemas.openxmlformats.org/officeDocument/2006/relationships/hyperlink" Target="https://stanwoodwa.org/171/Water-Sewer-Drainage-Utility-Rates" TargetMode="External"/><Relationship Id="rId22" Type="http://schemas.openxmlformats.org/officeDocument/2006/relationships/hyperlink" Target="https://www.valleyviewsewer.org/customers/rates/" TargetMode="External"/><Relationship Id="rId27" Type="http://schemas.openxmlformats.org/officeDocument/2006/relationships/hyperlink" Target="https://www.issaquahwa.gov/DocumentCenter/View/7081/2022-Utility-Rates?bidId=" TargetMode="External"/><Relationship Id="rId30" Type="http://schemas.openxmlformats.org/officeDocument/2006/relationships/hyperlink" Target="https://www.mercerisland.gov/sites/default/files/fileattachments/finance/page/12431/2022_website_util_rates.pdf" TargetMode="External"/><Relationship Id="rId35" Type="http://schemas.openxmlformats.org/officeDocument/2006/relationships/hyperlink" Target="https://www.skywayws.org/billing.php" TargetMode="External"/><Relationship Id="rId43" Type="http://schemas.openxmlformats.org/officeDocument/2006/relationships/hyperlink" Target="https://p1cdn4static.civiclive.com/UserFiles/Servers/Server_11181572/Image/INFO%20-%20UTILITY%20RATES,%20FEES%20&amp;%20HELPFUL%20LINKS%20rev.%202022.pdf" TargetMode="External"/><Relationship Id="rId48" Type="http://schemas.openxmlformats.org/officeDocument/2006/relationships/hyperlink" Target="https://www.wsud.us/sewer/page/2022-sewer-rates-wsud" TargetMode="External"/><Relationship Id="rId56" Type="http://schemas.openxmlformats.org/officeDocument/2006/relationships/hyperlink" Target="https://img1.wsimg.com/blobby/go/388986e3-5177-44b4-b294-8b2642ea4723/downloads/Master%20Rate%20Schedule%20September%202021.pdf?ver=1650828767612" TargetMode="External"/><Relationship Id="rId64" Type="http://schemas.openxmlformats.org/officeDocument/2006/relationships/hyperlink" Target="https://www.lakehaven.org/215/Sewer-Rates" TargetMode="External"/><Relationship Id="rId69" Type="http://schemas.openxmlformats.org/officeDocument/2006/relationships/hyperlink" Target="https://lacey.granicus.com/MetaViewer.php?view_id=&amp;event_id=1186&amp;meta_id=45581" TargetMode="External"/><Relationship Id="rId77" Type="http://schemas.openxmlformats.org/officeDocument/2006/relationships/hyperlink" Target="https://cob.org/wp-content/uploads/utility-rates.pdf" TargetMode="External"/><Relationship Id="rId8" Type="http://schemas.openxmlformats.org/officeDocument/2006/relationships/hyperlink" Target="https://marysvillewa.gov/1117/Sewer-Rates" TargetMode="External"/><Relationship Id="rId51" Type="http://schemas.openxmlformats.org/officeDocument/2006/relationships/hyperlink" Target="https://www.lakewood.org/Government/Departments/Finance/Water-Sewer-and-Stormwater-Utility-Billing" TargetMode="External"/><Relationship Id="rId72" Type="http://schemas.openxmlformats.org/officeDocument/2006/relationships/hyperlink" Target="https://olympicviewwater.com/about-your-service/rates-and-billing/" TargetMode="External"/><Relationship Id="rId80" Type="http://schemas.openxmlformats.org/officeDocument/2006/relationships/hyperlink" Target="https://www.slwsd.com/documents/watersewerrates2022.pdf" TargetMode="External"/><Relationship Id="rId3" Type="http://schemas.openxmlformats.org/officeDocument/2006/relationships/hyperlink" Target="https://clallam.county.codes/CCC/13.04.030" TargetMode="External"/><Relationship Id="rId12" Type="http://schemas.openxmlformats.org/officeDocument/2006/relationships/hyperlink" Target="https://www.sequimwa.gov/DocumentCenter/View/19089/2022-Basic-Utility-Rate-Information?bidId=" TargetMode="External"/><Relationship Id="rId17" Type="http://schemas.openxmlformats.org/officeDocument/2006/relationships/hyperlink" Target="https://www.bremertonwa.gov/589/Residential-Billing-Rates" TargetMode="External"/><Relationship Id="rId25" Type="http://schemas.openxmlformats.org/officeDocument/2006/relationships/hyperlink" Target="https://cms4files1.revize.com/langleywashington/2022%20Utility%20Rate%20Sheet.pdf" TargetMode="External"/><Relationship Id="rId33" Type="http://schemas.openxmlformats.org/officeDocument/2006/relationships/hyperlink" Target="https://www.nud.net/customers/rate-information/" TargetMode="External"/><Relationship Id="rId38" Type="http://schemas.openxmlformats.org/officeDocument/2006/relationships/hyperlink" Target="https://www.cityoffircrest.net/government/public-works-department/utility-billing/" TargetMode="External"/><Relationship Id="rId46" Type="http://schemas.openxmlformats.org/officeDocument/2006/relationships/hyperlink" Target="https://www.nesswd.org/customer-rates-and-charges/" TargetMode="External"/><Relationship Id="rId59" Type="http://schemas.openxmlformats.org/officeDocument/2006/relationships/hyperlink" Target="https://www.snohomishwa.gov/495/Rates-for-Water-and-Sewer" TargetMode="External"/><Relationship Id="rId67" Type="http://schemas.openxmlformats.org/officeDocument/2006/relationships/hyperlink" Target="https://library.municode.com/wa/thurston_county/codes/code_of_ordinances?nodeId=TIT15PUWO_CH15.12WASERA" TargetMode="External"/><Relationship Id="rId20" Type="http://schemas.openxmlformats.org/officeDocument/2006/relationships/hyperlink" Target="https://www.lynnwoodwa.gov/Government/Departments/Finance/AS-Services/Utility-Billing" TargetMode="External"/><Relationship Id="rId41" Type="http://schemas.openxmlformats.org/officeDocument/2006/relationships/hyperlink" Target="https://bellevuewa.gov/sites/default/files/media/pdf_document/2022/Utility%20Rate%20Flier_2022_UPDATED%20FINAL.pdf" TargetMode="External"/><Relationship Id="rId54" Type="http://schemas.openxmlformats.org/officeDocument/2006/relationships/hyperlink" Target="https://eswd.org/wp-content/uploads/2021-Rate-Schedule.pdf" TargetMode="External"/><Relationship Id="rId62" Type="http://schemas.openxmlformats.org/officeDocument/2006/relationships/hyperlink" Target="https://www.cityoflfp.com/276/Sewer-Rates" TargetMode="External"/><Relationship Id="rId70" Type="http://schemas.openxmlformats.org/officeDocument/2006/relationships/hyperlink" Target="https://www.townofwoodway.com/residents/community_links.php" TargetMode="External"/><Relationship Id="rId75" Type="http://schemas.openxmlformats.org/officeDocument/2006/relationships/hyperlink" Target="https://library.municode.com/wa/thurston_county/codes/code_of_ordinances?nodeId=TIT15PUWO_CH15.12WASERA" TargetMode="External"/><Relationship Id="rId1" Type="http://schemas.openxmlformats.org/officeDocument/2006/relationships/hyperlink" Target="https://cityofpt.us/sites/default/files/fileattachments/finance/page/15251/4_30_2022_utility_info_and_rates.pdf" TargetMode="External"/><Relationship Id="rId6" Type="http://schemas.openxmlformats.org/officeDocument/2006/relationships/hyperlink" Target="https://www.algonawa.gov/general/page/city-utilities" TargetMode="External"/><Relationship Id="rId15" Type="http://schemas.openxmlformats.org/officeDocument/2006/relationships/hyperlink" Target="https://www.anacorteswa.gov/ArchiveCenter/ViewFile/Item/763" TargetMode="External"/><Relationship Id="rId23" Type="http://schemas.openxmlformats.org/officeDocument/2006/relationships/hyperlink" Target="https://www.cityoffife.org/DocumentCenter/View/2572/Fife-2020-Utility-Rate-Schedule" TargetMode="External"/><Relationship Id="rId28" Type="http://schemas.openxmlformats.org/officeDocument/2006/relationships/hyperlink" Target="https://www.kirklandwa.gov/Government/Departments/Finance-and-Administration/Customer-Accounts/Utility-Billing/Water-Sewer-and-Garbage-Rates/Single-Family-Residential-Accounts" TargetMode="External"/><Relationship Id="rId36" Type="http://schemas.openxmlformats.org/officeDocument/2006/relationships/hyperlink" Target="https://www.swssd.com/billing.html" TargetMode="External"/><Relationship Id="rId49" Type="http://schemas.openxmlformats.org/officeDocument/2006/relationships/hyperlink" Target="https://cityofpoulsbo.com/wp-content/uploads/2021/12/Residential-Rate-Brochure-2022.pdf" TargetMode="External"/><Relationship Id="rId57" Type="http://schemas.openxmlformats.org/officeDocument/2006/relationships/hyperlink" Target="http://www.fridayharbor.org/DocumentCenter/View/3983/2022-Monthly-Utility-Rates-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2C0C-9389-CB47-AC90-6FD3FF7DE789}">
  <dimension ref="A1:K89"/>
  <sheetViews>
    <sheetView tabSelected="1" zoomScaleNormal="100" workbookViewId="0">
      <selection activeCell="C81" sqref="C81"/>
    </sheetView>
  </sheetViews>
  <sheetFormatPr defaultColWidth="11" defaultRowHeight="15.75" x14ac:dyDescent="0.25"/>
  <cols>
    <col min="1" max="1" width="17.25" style="9" customWidth="1"/>
    <col min="2" max="2" width="36.125" customWidth="1"/>
    <col min="3" max="3" width="15.5" style="20" customWidth="1"/>
    <col min="4" max="4" width="15.5" style="14" customWidth="1"/>
    <col min="5" max="5" width="15.625" style="20" customWidth="1"/>
    <col min="6" max="6" width="15.5" style="14" customWidth="1"/>
    <col min="7" max="7" width="15.5" style="14" bestFit="1" customWidth="1"/>
    <col min="8" max="8" width="11.875" style="20" customWidth="1"/>
    <col min="9" max="9" width="11.625" style="20" bestFit="1" customWidth="1"/>
    <col min="10" max="10" width="11" style="20"/>
    <col min="11" max="11" width="37" style="20" customWidth="1"/>
  </cols>
  <sheetData>
    <row r="1" spans="1:11" x14ac:dyDescent="0.25">
      <c r="A1" s="8" t="s">
        <v>0</v>
      </c>
      <c r="B1" s="5"/>
    </row>
    <row r="2" spans="1:11" x14ac:dyDescent="0.25">
      <c r="A2" s="13" t="s">
        <v>1</v>
      </c>
    </row>
    <row r="3" spans="1:11" x14ac:dyDescent="0.25">
      <c r="A3" s="13" t="s">
        <v>2</v>
      </c>
    </row>
    <row r="6" spans="1:11" s="17" customFormat="1" ht="63" x14ac:dyDescent="0.25">
      <c r="A6" s="17" t="s">
        <v>90</v>
      </c>
      <c r="B6" s="18" t="s">
        <v>89</v>
      </c>
      <c r="C6" s="21" t="s">
        <v>158</v>
      </c>
      <c r="D6" s="15" t="s">
        <v>153</v>
      </c>
      <c r="E6" s="21" t="s">
        <v>157</v>
      </c>
      <c r="F6" s="15" t="s">
        <v>159</v>
      </c>
      <c r="G6" s="15" t="s">
        <v>154</v>
      </c>
      <c r="H6" s="21" t="s">
        <v>160</v>
      </c>
      <c r="I6" s="21" t="s">
        <v>161</v>
      </c>
      <c r="J6" s="24" t="s">
        <v>162</v>
      </c>
      <c r="K6" s="24" t="s">
        <v>155</v>
      </c>
    </row>
    <row r="7" spans="1:11" x14ac:dyDescent="0.25">
      <c r="A7" s="12" t="s">
        <v>91</v>
      </c>
      <c r="B7" s="1" t="s">
        <v>3</v>
      </c>
      <c r="C7" s="23">
        <v>144.38</v>
      </c>
      <c r="D7" s="16">
        <v>2</v>
      </c>
      <c r="E7" s="23">
        <v>0</v>
      </c>
      <c r="F7" s="16">
        <v>1</v>
      </c>
      <c r="G7" s="19">
        <v>5.5</v>
      </c>
      <c r="H7" s="23">
        <f>C7/D7</f>
        <v>72.19</v>
      </c>
      <c r="I7" s="23">
        <f>E7</f>
        <v>0</v>
      </c>
      <c r="J7" s="25">
        <f>SUM(H7:I7)</f>
        <v>72.19</v>
      </c>
      <c r="K7" s="29" t="s">
        <v>163</v>
      </c>
    </row>
    <row r="8" spans="1:11" x14ac:dyDescent="0.25">
      <c r="A8" s="11" t="s">
        <v>97</v>
      </c>
      <c r="B8" s="1" t="s">
        <v>79</v>
      </c>
      <c r="C8" s="22">
        <v>22.2</v>
      </c>
      <c r="D8" s="16">
        <v>1</v>
      </c>
      <c r="E8" s="22">
        <v>2.9</v>
      </c>
      <c r="F8" s="16">
        <v>1</v>
      </c>
      <c r="G8" s="19">
        <v>5.5</v>
      </c>
      <c r="H8" s="23">
        <f>C8/D8</f>
        <v>22.2</v>
      </c>
      <c r="I8" s="23">
        <f>(G8-4)*E8</f>
        <v>4.3499999999999996</v>
      </c>
      <c r="J8" s="25">
        <f>SUM(H8:I8)</f>
        <v>26.549999999999997</v>
      </c>
      <c r="K8" s="25"/>
    </row>
    <row r="9" spans="1:11" x14ac:dyDescent="0.25">
      <c r="A9" s="11">
        <v>418007</v>
      </c>
      <c r="B9" s="1" t="s">
        <v>15</v>
      </c>
      <c r="C9" s="22">
        <v>152.58000000000001</v>
      </c>
      <c r="D9" s="16">
        <v>2</v>
      </c>
      <c r="E9" s="22">
        <v>0</v>
      </c>
      <c r="F9" s="16">
        <v>1</v>
      </c>
      <c r="G9" s="19">
        <v>5.5</v>
      </c>
      <c r="H9" s="23">
        <f>C9/D9</f>
        <v>76.290000000000006</v>
      </c>
      <c r="I9" s="22">
        <v>0</v>
      </c>
      <c r="J9" s="25">
        <f>SUM(H9:I9)</f>
        <v>76.290000000000006</v>
      </c>
      <c r="K9" s="25"/>
    </row>
    <row r="10" spans="1:11" x14ac:dyDescent="0.25">
      <c r="A10" s="11" t="s">
        <v>92</v>
      </c>
      <c r="B10" s="1" t="s">
        <v>16</v>
      </c>
      <c r="C10" s="22">
        <v>68.02</v>
      </c>
      <c r="D10" s="16">
        <v>1</v>
      </c>
      <c r="E10" s="22">
        <v>0</v>
      </c>
      <c r="F10" s="16">
        <v>1</v>
      </c>
      <c r="G10" s="19">
        <v>5.5</v>
      </c>
      <c r="H10" s="23">
        <f>C10/D10</f>
        <v>68.02</v>
      </c>
      <c r="I10" s="22">
        <v>0</v>
      </c>
      <c r="J10" s="25">
        <f>SUM(H10:I10)</f>
        <v>68.02</v>
      </c>
      <c r="K10" s="25"/>
    </row>
    <row r="11" spans="1:11" ht="17.100000000000001" customHeight="1" x14ac:dyDescent="0.25">
      <c r="A11" s="11" t="s">
        <v>93</v>
      </c>
      <c r="B11" s="1" t="s">
        <v>60</v>
      </c>
      <c r="C11" s="22">
        <v>43.14</v>
      </c>
      <c r="D11" s="16">
        <v>1</v>
      </c>
      <c r="E11" s="22">
        <f>0.03404</f>
        <v>3.4040000000000001E-2</v>
      </c>
      <c r="F11" s="16">
        <v>2</v>
      </c>
      <c r="G11" s="19">
        <v>550</v>
      </c>
      <c r="H11" s="23">
        <f>C11/D11</f>
        <v>43.14</v>
      </c>
      <c r="I11" s="23">
        <f>E11*G11</f>
        <v>18.722000000000001</v>
      </c>
      <c r="J11" s="25">
        <f>SUM(H11:I11)</f>
        <v>61.862000000000002</v>
      </c>
      <c r="K11" s="25"/>
    </row>
    <row r="12" spans="1:11" x14ac:dyDescent="0.25">
      <c r="A12" s="11" t="s">
        <v>94</v>
      </c>
      <c r="B12" s="1" t="s">
        <v>17</v>
      </c>
      <c r="C12" s="22">
        <f>25.99+49.27</f>
        <v>75.260000000000005</v>
      </c>
      <c r="D12" s="16">
        <v>1</v>
      </c>
      <c r="E12" s="22">
        <v>0</v>
      </c>
      <c r="F12" s="16">
        <v>1</v>
      </c>
      <c r="G12" s="19">
        <v>5.5</v>
      </c>
      <c r="H12" s="23">
        <f>C12/D12</f>
        <v>75.260000000000005</v>
      </c>
      <c r="I12" s="22">
        <v>0</v>
      </c>
      <c r="J12" s="25">
        <f>SUM(H12:I12)</f>
        <v>75.260000000000005</v>
      </c>
      <c r="K12" s="25"/>
    </row>
    <row r="13" spans="1:11" x14ac:dyDescent="0.25">
      <c r="A13" s="11" t="s">
        <v>95</v>
      </c>
      <c r="B13" s="1" t="s">
        <v>41</v>
      </c>
      <c r="C13" s="22">
        <v>43.54</v>
      </c>
      <c r="D13" s="16">
        <v>1</v>
      </c>
      <c r="E13" s="22">
        <v>7.34</v>
      </c>
      <c r="F13" s="16">
        <v>1</v>
      </c>
      <c r="G13" s="19">
        <v>5.5</v>
      </c>
      <c r="H13" s="23">
        <f>C13/D13</f>
        <v>43.54</v>
      </c>
      <c r="I13" s="23">
        <f>G13*E13</f>
        <v>40.369999999999997</v>
      </c>
      <c r="J13" s="25">
        <f>SUM(H13:I13)</f>
        <v>83.91</v>
      </c>
      <c r="K13" s="25"/>
    </row>
    <row r="14" spans="1:11" x14ac:dyDescent="0.25">
      <c r="A14" s="11" t="s">
        <v>96</v>
      </c>
      <c r="B14" s="1" t="s">
        <v>35</v>
      </c>
      <c r="C14" s="22">
        <f>99</f>
        <v>99</v>
      </c>
      <c r="D14" s="16">
        <v>2</v>
      </c>
      <c r="E14" s="22">
        <v>5.15</v>
      </c>
      <c r="F14" s="16">
        <v>1</v>
      </c>
      <c r="G14" s="19">
        <v>5.5</v>
      </c>
      <c r="H14" s="23">
        <f>C14/D14</f>
        <v>49.5</v>
      </c>
      <c r="I14" s="23">
        <f>E14*G14</f>
        <v>28.325000000000003</v>
      </c>
      <c r="J14" s="25">
        <f>SUM(H14:I14)</f>
        <v>77.825000000000003</v>
      </c>
      <c r="K14" s="25"/>
    </row>
    <row r="15" spans="1:11" x14ac:dyDescent="0.25">
      <c r="A15" s="11">
        <v>56003</v>
      </c>
      <c r="B15" s="1" t="s">
        <v>80</v>
      </c>
      <c r="C15" s="22">
        <v>98.2</v>
      </c>
      <c r="D15" s="16">
        <v>2</v>
      </c>
      <c r="E15" s="22">
        <v>0</v>
      </c>
      <c r="F15" s="16">
        <v>1</v>
      </c>
      <c r="G15" s="19">
        <v>5.5</v>
      </c>
      <c r="H15" s="23">
        <f>C15/D15</f>
        <v>49.1</v>
      </c>
      <c r="I15" s="23">
        <v>0</v>
      </c>
      <c r="J15" s="26">
        <f>SUM(H15:I15)</f>
        <v>49.1</v>
      </c>
      <c r="K15" s="26"/>
    </row>
    <row r="16" spans="1:11" x14ac:dyDescent="0.25">
      <c r="A16" s="10" t="s">
        <v>152</v>
      </c>
      <c r="B16" s="1" t="s">
        <v>18</v>
      </c>
      <c r="C16" s="22">
        <f>25+47.37</f>
        <v>72.37</v>
      </c>
      <c r="D16" s="16">
        <v>1</v>
      </c>
      <c r="E16" s="22">
        <v>0</v>
      </c>
      <c r="F16" s="16">
        <v>1</v>
      </c>
      <c r="G16" s="19">
        <v>5.5</v>
      </c>
      <c r="H16" s="23">
        <f>C16/D16</f>
        <v>72.37</v>
      </c>
      <c r="I16" s="22">
        <v>0</v>
      </c>
      <c r="J16" s="25">
        <f>SUM(H16:I16)</f>
        <v>72.37</v>
      </c>
      <c r="K16" s="25"/>
    </row>
    <row r="17" spans="1:11" x14ac:dyDescent="0.25">
      <c r="A17" s="11" t="s">
        <v>98</v>
      </c>
      <c r="B17" s="1" t="s">
        <v>81</v>
      </c>
      <c r="C17" s="22">
        <v>115.07</v>
      </c>
      <c r="D17" s="16">
        <v>1</v>
      </c>
      <c r="E17" s="22">
        <v>0</v>
      </c>
      <c r="F17" s="16">
        <v>1</v>
      </c>
      <c r="G17" s="19">
        <v>5.5</v>
      </c>
      <c r="H17" s="23">
        <f>C17/D17</f>
        <v>115.07</v>
      </c>
      <c r="I17" s="23">
        <v>0</v>
      </c>
      <c r="J17" s="26">
        <f>SUM(H17:I17)</f>
        <v>115.07</v>
      </c>
      <c r="K17" s="26"/>
    </row>
    <row r="18" spans="1:11" x14ac:dyDescent="0.25">
      <c r="A18" s="11" t="s">
        <v>99</v>
      </c>
      <c r="B18" s="1" t="s">
        <v>62</v>
      </c>
      <c r="C18" s="22">
        <f>139.78</f>
        <v>139.78</v>
      </c>
      <c r="D18" s="16">
        <v>2</v>
      </c>
      <c r="E18" s="22">
        <v>4.63</v>
      </c>
      <c r="F18" s="16">
        <v>1</v>
      </c>
      <c r="G18" s="19">
        <v>5.5</v>
      </c>
      <c r="H18" s="23">
        <f>C18/D18</f>
        <v>69.89</v>
      </c>
      <c r="I18" s="23">
        <f>(G18-2)*E18</f>
        <v>16.204999999999998</v>
      </c>
      <c r="J18" s="25">
        <f>SUM(H18:I18)</f>
        <v>86.094999999999999</v>
      </c>
      <c r="K18" s="25"/>
    </row>
    <row r="19" spans="1:11" x14ac:dyDescent="0.25">
      <c r="A19" s="11" t="s">
        <v>100</v>
      </c>
      <c r="B19" s="1" t="s">
        <v>42</v>
      </c>
      <c r="C19" s="22">
        <f>37.23+30</f>
        <v>67.22999999999999</v>
      </c>
      <c r="D19" s="16">
        <v>1</v>
      </c>
      <c r="E19" s="22">
        <v>5</v>
      </c>
      <c r="F19" s="16">
        <v>1</v>
      </c>
      <c r="G19" s="19">
        <v>5.5</v>
      </c>
      <c r="H19" s="23">
        <f>C19/D19</f>
        <v>67.22999999999999</v>
      </c>
      <c r="I19" s="23">
        <f>E19*G19</f>
        <v>27.5</v>
      </c>
      <c r="J19" s="25">
        <f>SUM(H19:I19)</f>
        <v>94.72999999999999</v>
      </c>
      <c r="K19" s="25"/>
    </row>
    <row r="20" spans="1:11" x14ac:dyDescent="0.25">
      <c r="A20" s="11" t="s">
        <v>101</v>
      </c>
      <c r="B20" s="1" t="s">
        <v>63</v>
      </c>
      <c r="C20" s="22">
        <v>113.78</v>
      </c>
      <c r="D20" s="16">
        <v>2</v>
      </c>
      <c r="E20" s="22">
        <v>0</v>
      </c>
      <c r="F20" s="16">
        <v>1</v>
      </c>
      <c r="G20" s="19">
        <v>5.5</v>
      </c>
      <c r="H20" s="23">
        <f>C20/D20</f>
        <v>56.89</v>
      </c>
      <c r="I20" s="22">
        <v>0</v>
      </c>
      <c r="J20" s="25">
        <f>SUM(H20:I20)</f>
        <v>56.89</v>
      </c>
      <c r="K20" s="25"/>
    </row>
    <row r="21" spans="1:11" x14ac:dyDescent="0.25">
      <c r="A21" s="11" t="s">
        <v>107</v>
      </c>
      <c r="B21" s="1" t="s">
        <v>49</v>
      </c>
      <c r="C21" s="22">
        <v>90.56</v>
      </c>
      <c r="D21" s="16">
        <v>1</v>
      </c>
      <c r="E21" s="22">
        <v>0</v>
      </c>
      <c r="F21" s="16">
        <v>1</v>
      </c>
      <c r="G21" s="19">
        <v>5.5</v>
      </c>
      <c r="H21" s="23">
        <f>C21/D21</f>
        <v>90.56</v>
      </c>
      <c r="I21" s="22">
        <v>0</v>
      </c>
      <c r="J21" s="25">
        <f>SUM(H21:I21)</f>
        <v>90.56</v>
      </c>
      <c r="K21" s="25"/>
    </row>
    <row r="22" spans="1:11" x14ac:dyDescent="0.25">
      <c r="A22" s="11" t="s">
        <v>108</v>
      </c>
      <c r="B22" s="1" t="s">
        <v>50</v>
      </c>
      <c r="C22" s="22">
        <f>83.4+67.8</f>
        <v>151.19999999999999</v>
      </c>
      <c r="D22" s="16">
        <v>2</v>
      </c>
      <c r="E22" s="22">
        <v>0</v>
      </c>
      <c r="F22" s="16">
        <v>1</v>
      </c>
      <c r="G22" s="19">
        <v>5.5</v>
      </c>
      <c r="H22" s="23">
        <f>C22/D22</f>
        <v>75.599999999999994</v>
      </c>
      <c r="I22" s="22">
        <v>0</v>
      </c>
      <c r="J22" s="25">
        <f>SUM(H22:I22)</f>
        <v>75.599999999999994</v>
      </c>
      <c r="K22" s="25"/>
    </row>
    <row r="23" spans="1:11" x14ac:dyDescent="0.25">
      <c r="A23" s="11" t="s">
        <v>110</v>
      </c>
      <c r="B23" s="1" t="s">
        <v>51</v>
      </c>
      <c r="C23" s="22">
        <f>80.5</f>
        <v>80.5</v>
      </c>
      <c r="D23" s="16">
        <v>2</v>
      </c>
      <c r="E23" s="22">
        <v>4.95</v>
      </c>
      <c r="F23" s="16">
        <v>1</v>
      </c>
      <c r="G23" s="19">
        <v>5.5</v>
      </c>
      <c r="H23" s="23">
        <f>C23/D23</f>
        <v>40.25</v>
      </c>
      <c r="I23" s="23">
        <f>E23*G23</f>
        <v>27.225000000000001</v>
      </c>
      <c r="J23" s="25">
        <f>SUM(H23:I23)</f>
        <v>67.474999999999994</v>
      </c>
      <c r="K23" s="25"/>
    </row>
    <row r="24" spans="1:11" x14ac:dyDescent="0.25">
      <c r="A24" s="11">
        <v>363505</v>
      </c>
      <c r="B24" s="1" t="s">
        <v>19</v>
      </c>
      <c r="C24" s="22">
        <f>(98.54+18.72)</f>
        <v>117.26</v>
      </c>
      <c r="D24" s="16">
        <v>2</v>
      </c>
      <c r="E24" s="22">
        <v>2.25</v>
      </c>
      <c r="F24" s="16">
        <v>1</v>
      </c>
      <c r="G24" s="19">
        <v>5.5</v>
      </c>
      <c r="H24" s="23">
        <f>C24/D24</f>
        <v>58.63</v>
      </c>
      <c r="I24" s="23">
        <f>G24*E24</f>
        <v>12.375</v>
      </c>
      <c r="J24" s="23">
        <f>MAX(SUM(H24:I24),135.26/2)</f>
        <v>71.004999999999995</v>
      </c>
      <c r="K24" s="28" t="s">
        <v>156</v>
      </c>
    </row>
    <row r="25" spans="1:11" x14ac:dyDescent="0.25">
      <c r="A25" s="11">
        <v>381501</v>
      </c>
      <c r="B25" s="1" t="s">
        <v>36</v>
      </c>
      <c r="C25" s="22">
        <v>75.58</v>
      </c>
      <c r="D25" s="16">
        <v>1</v>
      </c>
      <c r="E25" s="22">
        <v>0</v>
      </c>
      <c r="F25" s="16">
        <v>1</v>
      </c>
      <c r="G25" s="19">
        <v>5.5</v>
      </c>
      <c r="H25" s="23">
        <f>C25/D25</f>
        <v>75.58</v>
      </c>
      <c r="I25" s="22">
        <v>0</v>
      </c>
      <c r="J25" s="25">
        <f>SUM(H25:I25)</f>
        <v>75.58</v>
      </c>
      <c r="K25" s="25"/>
    </row>
    <row r="26" spans="1:11" x14ac:dyDescent="0.25">
      <c r="A26" s="11" t="s">
        <v>111</v>
      </c>
      <c r="B26" s="1" t="s">
        <v>20</v>
      </c>
      <c r="C26" s="22">
        <f>127.68</f>
        <v>127.68</v>
      </c>
      <c r="D26" s="16">
        <v>2</v>
      </c>
      <c r="E26" s="22">
        <v>5.49</v>
      </c>
      <c r="F26" s="16">
        <v>1</v>
      </c>
      <c r="G26" s="19">
        <v>5.5</v>
      </c>
      <c r="H26" s="23">
        <f>C26/D26</f>
        <v>63.84</v>
      </c>
      <c r="I26" s="23">
        <f>(G26-3)*E26</f>
        <v>13.725000000000001</v>
      </c>
      <c r="J26" s="25">
        <f>SUM(H26:I26)</f>
        <v>77.564999999999998</v>
      </c>
      <c r="K26" s="25"/>
    </row>
    <row r="27" spans="1:11" x14ac:dyDescent="0.25">
      <c r="A27" s="11" t="s">
        <v>114</v>
      </c>
      <c r="B27" s="1" t="s">
        <v>72</v>
      </c>
      <c r="C27" s="22">
        <f>43.49+25.23</f>
        <v>68.72</v>
      </c>
      <c r="D27" s="16">
        <v>1</v>
      </c>
      <c r="E27" s="22">
        <v>0</v>
      </c>
      <c r="F27" s="16">
        <v>1</v>
      </c>
      <c r="G27" s="19">
        <v>5.5</v>
      </c>
      <c r="H27" s="23">
        <f>C27/D27</f>
        <v>68.72</v>
      </c>
      <c r="I27" s="22">
        <v>0</v>
      </c>
      <c r="J27" s="25">
        <f>SUM(H27:I27)</f>
        <v>68.72</v>
      </c>
      <c r="K27" s="25"/>
    </row>
    <row r="28" spans="1:11" x14ac:dyDescent="0.25">
      <c r="A28" s="11" t="s">
        <v>115</v>
      </c>
      <c r="B28" s="1" t="s">
        <v>64</v>
      </c>
      <c r="C28" s="22">
        <f>138.86</f>
        <v>138.86000000000001</v>
      </c>
      <c r="D28" s="16">
        <v>2</v>
      </c>
      <c r="E28" s="22">
        <v>0</v>
      </c>
      <c r="F28" s="16">
        <v>1</v>
      </c>
      <c r="G28" s="19">
        <v>5.5</v>
      </c>
      <c r="H28" s="23">
        <f>C28/D28</f>
        <v>69.430000000000007</v>
      </c>
      <c r="I28" s="22">
        <v>0</v>
      </c>
      <c r="J28" s="25">
        <f>SUM(H28:I28)</f>
        <v>69.430000000000007</v>
      </c>
      <c r="K28" s="25"/>
    </row>
    <row r="29" spans="1:11" x14ac:dyDescent="0.25">
      <c r="A29" s="11" t="s">
        <v>117</v>
      </c>
      <c r="B29" s="1" t="s">
        <v>11</v>
      </c>
      <c r="C29" s="22">
        <f>120.7</f>
        <v>120.7</v>
      </c>
      <c r="D29" s="16">
        <v>2</v>
      </c>
      <c r="E29" s="22">
        <v>2.9819999999999999E-2</v>
      </c>
      <c r="F29" s="16">
        <v>3</v>
      </c>
      <c r="G29" s="19">
        <v>4114</v>
      </c>
      <c r="H29" s="23">
        <f>C29/D29</f>
        <v>60.35</v>
      </c>
      <c r="I29" s="22">
        <f>(G29-3750)*E29</f>
        <v>10.854480000000001</v>
      </c>
      <c r="J29" s="25">
        <f>SUM(H29:I29)</f>
        <v>71.204480000000004</v>
      </c>
      <c r="K29" s="25"/>
    </row>
    <row r="30" spans="1:11" x14ac:dyDescent="0.25">
      <c r="A30" s="11">
        <v>536405</v>
      </c>
      <c r="B30" s="1" t="s">
        <v>21</v>
      </c>
      <c r="C30" s="22">
        <f>98.54+52.44+10.23</f>
        <v>161.21</v>
      </c>
      <c r="D30" s="16">
        <v>1</v>
      </c>
      <c r="E30" s="22">
        <v>8.74</v>
      </c>
      <c r="F30" s="16">
        <v>1</v>
      </c>
      <c r="G30" s="19">
        <v>5.5</v>
      </c>
      <c r="H30" s="23">
        <f>C30/D30</f>
        <v>161.21</v>
      </c>
      <c r="I30" s="23">
        <v>0</v>
      </c>
      <c r="J30" s="25">
        <f>SUM(H30:I30)</f>
        <v>161.21</v>
      </c>
      <c r="K30" s="25"/>
    </row>
    <row r="31" spans="1:11" x14ac:dyDescent="0.25">
      <c r="A31" s="11" t="s">
        <v>122</v>
      </c>
      <c r="B31" s="1" t="s">
        <v>87</v>
      </c>
      <c r="C31" s="22" t="s">
        <v>164</v>
      </c>
      <c r="D31" s="16">
        <v>1</v>
      </c>
      <c r="E31" s="22"/>
      <c r="F31" s="16">
        <v>1</v>
      </c>
      <c r="G31" s="19"/>
      <c r="H31" s="23"/>
      <c r="I31" s="22"/>
      <c r="J31" s="25"/>
      <c r="K31" s="25"/>
    </row>
    <row r="32" spans="1:11" x14ac:dyDescent="0.25">
      <c r="A32" s="11">
        <v>572505</v>
      </c>
      <c r="B32" s="1" t="s">
        <v>65</v>
      </c>
      <c r="C32" s="22">
        <f>72.14</f>
        <v>72.14</v>
      </c>
      <c r="D32" s="16">
        <v>2</v>
      </c>
      <c r="E32" s="22">
        <v>5.05</v>
      </c>
      <c r="F32" s="16">
        <v>1</v>
      </c>
      <c r="G32" s="19">
        <v>5.5</v>
      </c>
      <c r="H32" s="23">
        <f>C32/D32</f>
        <v>36.07</v>
      </c>
      <c r="I32" s="23">
        <f>G32*E32</f>
        <v>27.774999999999999</v>
      </c>
      <c r="J32" s="25">
        <f>SUM(H32:I32)</f>
        <v>63.844999999999999</v>
      </c>
      <c r="K32" s="25"/>
    </row>
    <row r="33" spans="1:11" x14ac:dyDescent="0.25">
      <c r="A33" s="11" t="s">
        <v>125</v>
      </c>
      <c r="B33" s="1" t="s">
        <v>12</v>
      </c>
      <c r="C33" s="22">
        <v>127.66</v>
      </c>
      <c r="D33" s="16">
        <v>1</v>
      </c>
      <c r="E33" s="22">
        <v>0</v>
      </c>
      <c r="F33" s="16">
        <v>1</v>
      </c>
      <c r="G33" s="19">
        <v>5.5</v>
      </c>
      <c r="H33" s="23">
        <f>C33/D33</f>
        <v>127.66</v>
      </c>
      <c r="I33" s="22">
        <v>0</v>
      </c>
      <c r="J33" s="25">
        <f>SUM(H33:I33)</f>
        <v>127.66</v>
      </c>
      <c r="K33" s="25"/>
    </row>
    <row r="34" spans="1:11" x14ac:dyDescent="0.25">
      <c r="A34" s="11">
        <v>634506</v>
      </c>
      <c r="B34" s="1" t="s">
        <v>73</v>
      </c>
      <c r="C34" s="22">
        <f>49.46+87</f>
        <v>136.46</v>
      </c>
      <c r="D34" s="16">
        <v>2</v>
      </c>
      <c r="E34" s="22">
        <v>0</v>
      </c>
      <c r="F34" s="16">
        <v>1</v>
      </c>
      <c r="G34" s="19">
        <v>5.5</v>
      </c>
      <c r="H34" s="23">
        <f>C34/D34</f>
        <v>68.23</v>
      </c>
      <c r="I34" s="22">
        <v>0</v>
      </c>
      <c r="J34" s="25">
        <f>SUM(H34:I34)</f>
        <v>68.23</v>
      </c>
      <c r="K34" s="25"/>
    </row>
    <row r="35" spans="1:11" x14ac:dyDescent="0.25">
      <c r="A35" s="11">
        <v>636005</v>
      </c>
      <c r="B35" s="1" t="s">
        <v>37</v>
      </c>
      <c r="C35" s="22">
        <v>91.57</v>
      </c>
      <c r="D35" s="16">
        <v>1</v>
      </c>
      <c r="E35" s="22">
        <v>0</v>
      </c>
      <c r="F35" s="16">
        <v>1</v>
      </c>
      <c r="G35" s="19">
        <v>5.5</v>
      </c>
      <c r="H35" s="23">
        <f>C35/D35</f>
        <v>91.57</v>
      </c>
      <c r="I35" s="22">
        <v>0</v>
      </c>
      <c r="J35" s="25">
        <f>SUM(H35:I35)</f>
        <v>91.57</v>
      </c>
      <c r="K35" s="25"/>
    </row>
    <row r="36" spans="1:11" x14ac:dyDescent="0.25">
      <c r="A36" s="11" t="s">
        <v>127</v>
      </c>
      <c r="B36" s="1" t="s">
        <v>83</v>
      </c>
      <c r="C36" s="22">
        <v>55.68</v>
      </c>
      <c r="D36" s="16">
        <v>1</v>
      </c>
      <c r="E36" s="22">
        <f>0.04243+0.01543</f>
        <v>5.7860000000000002E-2</v>
      </c>
      <c r="F36" s="16">
        <v>2</v>
      </c>
      <c r="G36" s="19">
        <v>550</v>
      </c>
      <c r="H36" s="23">
        <f>C36/D36</f>
        <v>55.68</v>
      </c>
      <c r="I36" s="23">
        <f>G36*E36</f>
        <v>31.823</v>
      </c>
      <c r="J36" s="25">
        <f>SUM(H36:I36)</f>
        <v>87.503</v>
      </c>
      <c r="K36" s="25"/>
    </row>
    <row r="37" spans="1:11" x14ac:dyDescent="0.25">
      <c r="A37" s="11" t="s">
        <v>147</v>
      </c>
      <c r="B37" s="1" t="s">
        <v>43</v>
      </c>
      <c r="C37" s="22">
        <f>64.92</f>
        <v>64.92</v>
      </c>
      <c r="D37" s="16">
        <v>1</v>
      </c>
      <c r="E37" s="22">
        <v>0</v>
      </c>
      <c r="F37" s="16">
        <v>1</v>
      </c>
      <c r="G37" s="19">
        <v>5.5</v>
      </c>
      <c r="H37" s="23">
        <f>C37/D37</f>
        <v>64.92</v>
      </c>
      <c r="I37" s="22">
        <v>0</v>
      </c>
      <c r="J37" s="25">
        <f>SUM(H37:I37)</f>
        <v>64.92</v>
      </c>
      <c r="K37" s="25"/>
    </row>
    <row r="38" spans="1:11" x14ac:dyDescent="0.25">
      <c r="A38" s="11" t="s">
        <v>128</v>
      </c>
      <c r="B38" s="1" t="s">
        <v>14</v>
      </c>
      <c r="C38" s="22">
        <v>45.73</v>
      </c>
      <c r="D38" s="16">
        <v>1</v>
      </c>
      <c r="E38" s="22">
        <v>0</v>
      </c>
      <c r="F38" s="16">
        <v>1</v>
      </c>
      <c r="G38" s="19">
        <v>5.5</v>
      </c>
      <c r="H38" s="23">
        <f>C38/D38</f>
        <v>45.73</v>
      </c>
      <c r="I38" s="22">
        <v>0</v>
      </c>
      <c r="J38" s="25">
        <f>SUM(H38:I38)</f>
        <v>45.73</v>
      </c>
      <c r="K38" s="25"/>
    </row>
    <row r="39" spans="1:11" x14ac:dyDescent="0.25">
      <c r="A39" s="11">
        <v>691506</v>
      </c>
      <c r="B39" s="1" t="s">
        <v>44</v>
      </c>
      <c r="C39" s="22">
        <v>59.31</v>
      </c>
      <c r="D39" s="16">
        <v>1</v>
      </c>
      <c r="E39" s="22">
        <v>7.78</v>
      </c>
      <c r="F39" s="16">
        <v>1</v>
      </c>
      <c r="G39" s="19">
        <v>5.5</v>
      </c>
      <c r="H39" s="23">
        <f>C39/D39</f>
        <v>59.31</v>
      </c>
      <c r="I39" s="22">
        <f>(G39-4)*E39</f>
        <v>11.67</v>
      </c>
      <c r="J39" s="25">
        <f>SUM(H39:I39)</f>
        <v>70.98</v>
      </c>
      <c r="K39" s="25"/>
    </row>
    <row r="40" spans="1:11" x14ac:dyDescent="0.25">
      <c r="A40" s="11" t="s">
        <v>129</v>
      </c>
      <c r="B40" s="1" t="s">
        <v>22</v>
      </c>
      <c r="C40" s="22">
        <f>49.27+14.15</f>
        <v>63.42</v>
      </c>
      <c r="D40" s="16">
        <v>1</v>
      </c>
      <c r="E40" s="22">
        <v>0</v>
      </c>
      <c r="F40" s="16">
        <v>1</v>
      </c>
      <c r="G40" s="19">
        <v>5.5</v>
      </c>
      <c r="H40" s="23">
        <f>C40/D40</f>
        <v>63.42</v>
      </c>
      <c r="I40" s="22">
        <v>0</v>
      </c>
      <c r="J40" s="25">
        <f>SUM(H40:I40)</f>
        <v>63.42</v>
      </c>
      <c r="K40" s="25"/>
    </row>
    <row r="41" spans="1:11" x14ac:dyDescent="0.25">
      <c r="A41" s="11" t="s">
        <v>130</v>
      </c>
      <c r="B41" s="1" t="s">
        <v>23</v>
      </c>
      <c r="C41" s="22">
        <f>31.74+49.27</f>
        <v>81.010000000000005</v>
      </c>
      <c r="D41" s="16">
        <v>1</v>
      </c>
      <c r="E41" s="22">
        <v>0</v>
      </c>
      <c r="F41" s="16">
        <v>1</v>
      </c>
      <c r="G41" s="19">
        <v>5.5</v>
      </c>
      <c r="H41" s="23">
        <f>C41/D41</f>
        <v>81.010000000000005</v>
      </c>
      <c r="I41" s="22">
        <v>0</v>
      </c>
      <c r="J41" s="25">
        <f>SUM(H41:I41)</f>
        <v>81.010000000000005</v>
      </c>
      <c r="K41" s="25"/>
    </row>
    <row r="42" spans="1:11" x14ac:dyDescent="0.25">
      <c r="A42" s="11" t="s">
        <v>131</v>
      </c>
      <c r="B42" s="1" t="s">
        <v>53</v>
      </c>
      <c r="C42" s="22">
        <v>67.67</v>
      </c>
      <c r="D42" s="16">
        <v>1</v>
      </c>
      <c r="E42" s="22">
        <v>5.23</v>
      </c>
      <c r="F42" s="16">
        <v>1</v>
      </c>
      <c r="G42" s="19">
        <v>5.5</v>
      </c>
      <c r="H42" s="23">
        <f>C42/D42</f>
        <v>67.67</v>
      </c>
      <c r="I42" s="22">
        <f>E42*G42</f>
        <v>28.765000000000001</v>
      </c>
      <c r="J42" s="25">
        <f>SUM(H42:I42)</f>
        <v>96.435000000000002</v>
      </c>
      <c r="K42" s="25"/>
    </row>
    <row r="43" spans="1:11" x14ac:dyDescent="0.25">
      <c r="A43" s="11" t="s">
        <v>132</v>
      </c>
      <c r="B43" s="1" t="s">
        <v>24</v>
      </c>
      <c r="C43" s="22">
        <v>0</v>
      </c>
      <c r="D43" s="16">
        <v>1</v>
      </c>
      <c r="E43" s="22">
        <v>17.010000000000002</v>
      </c>
      <c r="F43" s="16">
        <v>1</v>
      </c>
      <c r="G43" s="19">
        <v>5.5</v>
      </c>
      <c r="H43" s="23">
        <f>C43</f>
        <v>0</v>
      </c>
      <c r="I43" s="22">
        <f>G43*E43</f>
        <v>93.555000000000007</v>
      </c>
      <c r="J43" s="25">
        <f>SUM(H43:I43)</f>
        <v>93.555000000000007</v>
      </c>
      <c r="K43" s="25"/>
    </row>
    <row r="44" spans="1:11" x14ac:dyDescent="0.25">
      <c r="A44" s="11" t="s">
        <v>133</v>
      </c>
      <c r="B44" s="1" t="s">
        <v>9</v>
      </c>
      <c r="C44" s="22">
        <v>59.38</v>
      </c>
      <c r="D44" s="16">
        <v>1</v>
      </c>
      <c r="E44" s="22">
        <v>0</v>
      </c>
      <c r="F44" s="16">
        <v>1</v>
      </c>
      <c r="G44" s="19">
        <v>5.5</v>
      </c>
      <c r="H44" s="23">
        <f>C44/D44</f>
        <v>59.38</v>
      </c>
      <c r="I44" s="22">
        <v>0</v>
      </c>
      <c r="J44" s="25">
        <f>SUM(H44:I44)</f>
        <v>59.38</v>
      </c>
      <c r="K44" s="25"/>
    </row>
    <row r="45" spans="1:11" x14ac:dyDescent="0.25">
      <c r="A45" s="11" t="s">
        <v>134</v>
      </c>
      <c r="B45" s="1" t="s">
        <v>47</v>
      </c>
      <c r="C45" s="22">
        <v>52.06</v>
      </c>
      <c r="D45" s="16">
        <v>1</v>
      </c>
      <c r="E45" s="22">
        <v>0.1042</v>
      </c>
      <c r="F45" s="16">
        <v>2</v>
      </c>
      <c r="G45" s="19">
        <v>550</v>
      </c>
      <c r="H45" s="23">
        <f>C45/D45</f>
        <v>52.06</v>
      </c>
      <c r="I45" s="23">
        <f>E45*G45</f>
        <v>57.31</v>
      </c>
      <c r="J45" s="25">
        <f>SUM(H45:I45)</f>
        <v>109.37</v>
      </c>
      <c r="K45" s="25"/>
    </row>
    <row r="46" spans="1:11" x14ac:dyDescent="0.25">
      <c r="A46" s="11" t="s">
        <v>135</v>
      </c>
      <c r="B46" s="1" t="s">
        <v>40</v>
      </c>
      <c r="C46" s="22">
        <f>17.48+49.79</f>
        <v>67.27</v>
      </c>
      <c r="D46" s="16">
        <v>1</v>
      </c>
      <c r="E46" s="22">
        <v>0</v>
      </c>
      <c r="F46" s="16">
        <v>1</v>
      </c>
      <c r="G46" s="19">
        <v>5.5</v>
      </c>
      <c r="H46" s="23">
        <f>C46/D46</f>
        <v>67.27</v>
      </c>
      <c r="I46" s="22">
        <v>0</v>
      </c>
      <c r="J46" s="25">
        <f>SUM(H46:I46)</f>
        <v>67.27</v>
      </c>
      <c r="K46" s="25"/>
    </row>
    <row r="47" spans="1:11" x14ac:dyDescent="0.25">
      <c r="A47" s="11">
        <v>809158</v>
      </c>
      <c r="B47" s="1" t="s">
        <v>66</v>
      </c>
      <c r="C47" s="22">
        <f>119.76</f>
        <v>119.76</v>
      </c>
      <c r="D47" s="16">
        <v>2</v>
      </c>
      <c r="E47" s="22">
        <v>4.68</v>
      </c>
      <c r="F47" s="16">
        <v>1</v>
      </c>
      <c r="G47" s="19">
        <v>5.5</v>
      </c>
      <c r="H47" s="23">
        <f>C47/D47</f>
        <v>59.88</v>
      </c>
      <c r="I47" s="23">
        <f>(G47-4)*E47</f>
        <v>7.02</v>
      </c>
      <c r="J47" s="25">
        <f>SUM(H47:I47)</f>
        <v>66.900000000000006</v>
      </c>
      <c r="K47" s="25"/>
    </row>
    <row r="48" spans="1:11" x14ac:dyDescent="0.25">
      <c r="A48" s="11" t="s">
        <v>138</v>
      </c>
      <c r="B48" s="1" t="s">
        <v>67</v>
      </c>
      <c r="C48" s="22">
        <v>54.3</v>
      </c>
      <c r="D48" s="16">
        <v>1</v>
      </c>
      <c r="E48" s="22">
        <v>7.58</v>
      </c>
      <c r="F48" s="16">
        <v>1</v>
      </c>
      <c r="G48" s="19">
        <v>5.5</v>
      </c>
      <c r="H48" s="23">
        <f>C48/D48</f>
        <v>54.3</v>
      </c>
      <c r="I48" s="23">
        <f>E48*G48</f>
        <v>41.69</v>
      </c>
      <c r="J48" s="25">
        <f>SUM(H48:I48)</f>
        <v>95.99</v>
      </c>
      <c r="K48" s="25"/>
    </row>
    <row r="49" spans="1:11" x14ac:dyDescent="0.25">
      <c r="A49" s="11" t="s">
        <v>139</v>
      </c>
      <c r="B49" s="1" t="s">
        <v>54</v>
      </c>
      <c r="C49" s="22">
        <v>63.09</v>
      </c>
      <c r="D49" s="16">
        <v>1</v>
      </c>
      <c r="E49" s="22">
        <v>0</v>
      </c>
      <c r="F49" s="16">
        <v>1</v>
      </c>
      <c r="G49" s="19">
        <v>5.5</v>
      </c>
      <c r="H49" s="23">
        <f>C49/D49</f>
        <v>63.09</v>
      </c>
      <c r="I49" s="22">
        <v>0</v>
      </c>
      <c r="J49" s="25">
        <f>SUM(H49:I49)</f>
        <v>63.09</v>
      </c>
      <c r="K49" s="25"/>
    </row>
    <row r="50" spans="1:11" x14ac:dyDescent="0.25">
      <c r="A50" s="11" t="s">
        <v>141</v>
      </c>
      <c r="B50" s="1" t="s">
        <v>55</v>
      </c>
      <c r="C50" s="22">
        <v>27.73</v>
      </c>
      <c r="D50" s="16">
        <v>1</v>
      </c>
      <c r="E50" s="22">
        <v>5.23</v>
      </c>
      <c r="F50" s="16">
        <v>1</v>
      </c>
      <c r="G50" s="19">
        <v>5.5</v>
      </c>
      <c r="H50" s="23">
        <f>C50/D50</f>
        <v>27.73</v>
      </c>
      <c r="I50" s="22">
        <f>E50*G50</f>
        <v>28.765000000000001</v>
      </c>
      <c r="J50" s="25">
        <f>SUM(H50:I50)</f>
        <v>56.495000000000005</v>
      </c>
      <c r="K50" s="25"/>
    </row>
    <row r="51" spans="1:11" x14ac:dyDescent="0.25">
      <c r="A51" s="11" t="s">
        <v>143</v>
      </c>
      <c r="B51" s="1" t="s">
        <v>38</v>
      </c>
      <c r="C51" s="22">
        <f>30+49.27</f>
        <v>79.27000000000001</v>
      </c>
      <c r="D51" s="16">
        <v>1</v>
      </c>
      <c r="E51" s="22">
        <v>0</v>
      </c>
      <c r="F51" s="16">
        <v>1</v>
      </c>
      <c r="G51" s="19">
        <v>5.5</v>
      </c>
      <c r="H51" s="23">
        <f>C51/D51</f>
        <v>79.27000000000001</v>
      </c>
      <c r="I51" s="22">
        <v>0</v>
      </c>
      <c r="J51" s="25">
        <f>SUM(H51:I51)</f>
        <v>79.27000000000001</v>
      </c>
      <c r="K51" s="25"/>
    </row>
    <row r="52" spans="1:11" x14ac:dyDescent="0.25">
      <c r="A52" s="11" t="s">
        <v>145</v>
      </c>
      <c r="B52" s="1" t="s">
        <v>74</v>
      </c>
      <c r="C52" s="22">
        <f>20.64+43.5</f>
        <v>64.14</v>
      </c>
      <c r="D52" s="16">
        <v>1</v>
      </c>
      <c r="E52" s="22">
        <v>0</v>
      </c>
      <c r="F52" s="16">
        <v>1</v>
      </c>
      <c r="G52" s="19">
        <v>5.5</v>
      </c>
      <c r="H52" s="23">
        <f>C52/D52</f>
        <v>64.14</v>
      </c>
      <c r="I52" s="22">
        <v>0</v>
      </c>
      <c r="J52" s="25">
        <f>SUM(H52:I52)</f>
        <v>64.14</v>
      </c>
      <c r="K52" s="25"/>
    </row>
    <row r="53" spans="1:11" x14ac:dyDescent="0.25">
      <c r="A53" s="11" t="s">
        <v>102</v>
      </c>
      <c r="B53" s="1" t="s">
        <v>10</v>
      </c>
      <c r="C53" s="22">
        <v>51</v>
      </c>
      <c r="D53" s="16">
        <v>1</v>
      </c>
      <c r="E53" s="22">
        <v>7.0000000000000007E-2</v>
      </c>
      <c r="F53" s="16">
        <v>1</v>
      </c>
      <c r="G53" s="19">
        <v>5.5</v>
      </c>
      <c r="H53" s="23">
        <f>C53/D53</f>
        <v>51</v>
      </c>
      <c r="I53" s="22">
        <v>0</v>
      </c>
      <c r="J53" s="25">
        <f>SUM(H53:I53)</f>
        <v>51</v>
      </c>
      <c r="K53" s="25"/>
    </row>
    <row r="54" spans="1:11" x14ac:dyDescent="0.25">
      <c r="A54" s="11" t="s">
        <v>103</v>
      </c>
      <c r="B54" s="1" t="s">
        <v>25</v>
      </c>
      <c r="C54" s="22">
        <f>44.48+98.54</f>
        <v>143.02000000000001</v>
      </c>
      <c r="D54" s="16">
        <v>1</v>
      </c>
      <c r="E54" s="22">
        <v>0</v>
      </c>
      <c r="F54" s="16">
        <v>1</v>
      </c>
      <c r="G54" s="19">
        <v>5.5</v>
      </c>
      <c r="H54" s="23">
        <f>C54/D54</f>
        <v>143.02000000000001</v>
      </c>
      <c r="I54" s="22">
        <v>0</v>
      </c>
      <c r="J54" s="25">
        <f>SUM(H54:I54)</f>
        <v>143.02000000000001</v>
      </c>
      <c r="K54" s="25"/>
    </row>
    <row r="55" spans="1:11" x14ac:dyDescent="0.25">
      <c r="A55" s="11" t="s">
        <v>104</v>
      </c>
      <c r="B55" s="1" t="s">
        <v>68</v>
      </c>
      <c r="C55" s="27">
        <f>49.27+(86.3/2)</f>
        <v>92.42</v>
      </c>
      <c r="D55" s="16">
        <v>1</v>
      </c>
      <c r="E55" s="22">
        <v>0</v>
      </c>
      <c r="F55" s="16">
        <v>1</v>
      </c>
      <c r="G55" s="19">
        <v>5.5</v>
      </c>
      <c r="H55" s="23">
        <f>C55/D55</f>
        <v>92.42</v>
      </c>
      <c r="I55" s="22">
        <v>0</v>
      </c>
      <c r="J55" s="25">
        <f>SUM(H55:I55)</f>
        <v>92.42</v>
      </c>
      <c r="K55" s="25"/>
    </row>
    <row r="56" spans="1:11" x14ac:dyDescent="0.25">
      <c r="A56" s="11" t="s">
        <v>149</v>
      </c>
      <c r="B56" s="1" t="s">
        <v>57</v>
      </c>
      <c r="C56" s="22">
        <v>63</v>
      </c>
      <c r="D56" s="16">
        <v>1</v>
      </c>
      <c r="E56" s="22">
        <v>0</v>
      </c>
      <c r="F56" s="16">
        <v>1</v>
      </c>
      <c r="G56" s="19">
        <v>5.5</v>
      </c>
      <c r="H56" s="23">
        <f>C56/D56</f>
        <v>63</v>
      </c>
      <c r="I56" s="22">
        <v>0</v>
      </c>
      <c r="J56" s="25">
        <f>SUM(H56:I56)</f>
        <v>63</v>
      </c>
      <c r="K56" s="25"/>
    </row>
    <row r="57" spans="1:11" x14ac:dyDescent="0.25">
      <c r="A57" s="11" t="s">
        <v>105</v>
      </c>
      <c r="B57" s="1" t="s">
        <v>8</v>
      </c>
      <c r="C57" s="22">
        <f>101.06</f>
        <v>101.06</v>
      </c>
      <c r="D57" s="16">
        <v>2</v>
      </c>
      <c r="E57" s="23">
        <v>0</v>
      </c>
      <c r="F57" s="16">
        <v>1</v>
      </c>
      <c r="G57" s="19">
        <v>5.5</v>
      </c>
      <c r="H57" s="23">
        <f>C57/D57</f>
        <v>50.53</v>
      </c>
      <c r="I57" s="22">
        <v>0</v>
      </c>
      <c r="J57" s="25">
        <f>SUM(H57:I57)</f>
        <v>50.53</v>
      </c>
      <c r="K57" s="25"/>
    </row>
    <row r="58" spans="1:11" x14ac:dyDescent="0.25">
      <c r="A58" s="11" t="s">
        <v>106</v>
      </c>
      <c r="B58" s="1" t="s">
        <v>4</v>
      </c>
      <c r="C58" s="22">
        <v>83.22</v>
      </c>
      <c r="D58" s="16">
        <v>1</v>
      </c>
      <c r="E58" s="22">
        <v>0</v>
      </c>
      <c r="F58" s="16">
        <v>1</v>
      </c>
      <c r="G58" s="19">
        <v>5.5</v>
      </c>
      <c r="H58" s="23">
        <f>C58/D58</f>
        <v>83.22</v>
      </c>
      <c r="I58" s="23">
        <f>E58*G58</f>
        <v>0</v>
      </c>
      <c r="J58" s="25">
        <f>SUM(H58:I58)</f>
        <v>83.22</v>
      </c>
      <c r="K58" s="25"/>
    </row>
    <row r="59" spans="1:11" x14ac:dyDescent="0.25">
      <c r="A59" s="11" t="s">
        <v>109</v>
      </c>
      <c r="B59" s="1" t="s">
        <v>58</v>
      </c>
      <c r="C59" s="22">
        <v>83</v>
      </c>
      <c r="D59" s="16">
        <v>1</v>
      </c>
      <c r="E59" s="22">
        <v>0</v>
      </c>
      <c r="F59" s="16">
        <v>1</v>
      </c>
      <c r="G59" s="19">
        <v>5.5</v>
      </c>
      <c r="H59" s="23">
        <f>C59/D59</f>
        <v>83</v>
      </c>
      <c r="I59" s="22">
        <v>0</v>
      </c>
      <c r="J59" s="25">
        <f>SUM(H59:I59)</f>
        <v>83</v>
      </c>
      <c r="K59" s="25"/>
    </row>
    <row r="60" spans="1:11" x14ac:dyDescent="0.25">
      <c r="A60" s="11" t="s">
        <v>112</v>
      </c>
      <c r="B60" s="1" t="s">
        <v>45</v>
      </c>
      <c r="C60" s="22">
        <v>88.27</v>
      </c>
      <c r="D60" s="16">
        <v>1</v>
      </c>
      <c r="E60" s="22">
        <v>0</v>
      </c>
      <c r="F60" s="16">
        <v>1</v>
      </c>
      <c r="G60" s="19">
        <v>5.5</v>
      </c>
      <c r="H60" s="23">
        <f>C60/D60</f>
        <v>88.27</v>
      </c>
      <c r="I60" s="22">
        <v>0</v>
      </c>
      <c r="J60" s="25">
        <f>SUM(H60:I60)</f>
        <v>88.27</v>
      </c>
      <c r="K60" s="25"/>
    </row>
    <row r="61" spans="1:11" x14ac:dyDescent="0.25">
      <c r="A61" s="11" t="s">
        <v>113</v>
      </c>
      <c r="B61" s="1" t="s">
        <v>46</v>
      </c>
      <c r="C61" s="22">
        <v>62.59</v>
      </c>
      <c r="D61" s="16">
        <v>1</v>
      </c>
      <c r="E61" s="22">
        <v>0</v>
      </c>
      <c r="F61" s="16">
        <v>1</v>
      </c>
      <c r="G61" s="19">
        <v>5.5</v>
      </c>
      <c r="H61" s="23">
        <f>C61/D61</f>
        <v>62.59</v>
      </c>
      <c r="I61" s="22">
        <v>0</v>
      </c>
      <c r="J61" s="25">
        <f>SUM(H61:I61)</f>
        <v>62.59</v>
      </c>
      <c r="K61" s="25"/>
    </row>
    <row r="62" spans="1:11" x14ac:dyDescent="0.25">
      <c r="A62" s="11" t="s">
        <v>116</v>
      </c>
      <c r="B62" s="1" t="s">
        <v>88</v>
      </c>
      <c r="C62" s="22">
        <v>99</v>
      </c>
      <c r="D62" s="16">
        <v>1</v>
      </c>
      <c r="E62" s="22">
        <v>0</v>
      </c>
      <c r="F62" s="16">
        <v>1</v>
      </c>
      <c r="G62" s="19">
        <v>5.5</v>
      </c>
      <c r="H62" s="23">
        <f>C62/D62</f>
        <v>99</v>
      </c>
      <c r="I62" s="22">
        <v>0</v>
      </c>
      <c r="J62" s="25">
        <f>H62</f>
        <v>99</v>
      </c>
      <c r="K62" s="25"/>
    </row>
    <row r="63" spans="1:11" x14ac:dyDescent="0.25">
      <c r="A63" s="11" t="s">
        <v>150</v>
      </c>
      <c r="B63" s="1" t="s">
        <v>82</v>
      </c>
      <c r="C63" s="22">
        <f>178.11</f>
        <v>178.11</v>
      </c>
      <c r="D63" s="16">
        <v>1</v>
      </c>
      <c r="E63" s="22">
        <v>0</v>
      </c>
      <c r="F63" s="16">
        <v>1</v>
      </c>
      <c r="G63" s="19">
        <v>5.5</v>
      </c>
      <c r="H63" s="23">
        <f>C63/2</f>
        <v>89.055000000000007</v>
      </c>
      <c r="I63" s="22">
        <v>0</v>
      </c>
      <c r="J63" s="25">
        <f>H63</f>
        <v>89.055000000000007</v>
      </c>
      <c r="K63" s="25"/>
    </row>
    <row r="64" spans="1:11" x14ac:dyDescent="0.25">
      <c r="A64" s="11">
        <v>419979</v>
      </c>
      <c r="B64" s="1" t="s">
        <v>26</v>
      </c>
      <c r="C64" s="22">
        <v>18.809999999999999</v>
      </c>
      <c r="D64" s="16">
        <v>1</v>
      </c>
      <c r="E64" s="22">
        <v>3.94</v>
      </c>
      <c r="F64" s="16">
        <v>1</v>
      </c>
      <c r="G64" s="19">
        <v>5.5</v>
      </c>
      <c r="H64" s="23">
        <f>C64/D64</f>
        <v>18.809999999999999</v>
      </c>
      <c r="I64" s="23">
        <f>G64*E64</f>
        <v>21.669999999999998</v>
      </c>
      <c r="J64" s="25">
        <f>SUM(H64:I64)</f>
        <v>40.479999999999997</v>
      </c>
      <c r="K64" s="25"/>
    </row>
    <row r="65" spans="1:11" x14ac:dyDescent="0.25">
      <c r="A65" s="11" t="s">
        <v>118</v>
      </c>
      <c r="B65" s="1" t="s">
        <v>7</v>
      </c>
      <c r="C65" s="22">
        <f>103.19</f>
        <v>103.19</v>
      </c>
      <c r="D65" s="16">
        <v>2</v>
      </c>
      <c r="E65" s="22">
        <v>0</v>
      </c>
      <c r="F65" s="16">
        <v>1</v>
      </c>
      <c r="G65" s="19">
        <v>5.5</v>
      </c>
      <c r="H65" s="23">
        <f>C65/D65</f>
        <v>51.594999999999999</v>
      </c>
      <c r="I65" s="22">
        <v>0</v>
      </c>
      <c r="J65" s="25">
        <f>SUM(H65:I65)</f>
        <v>51.594999999999999</v>
      </c>
      <c r="K65" s="25"/>
    </row>
    <row r="66" spans="1:11" x14ac:dyDescent="0.25">
      <c r="A66" s="11" t="s">
        <v>119</v>
      </c>
      <c r="B66" s="1" t="s">
        <v>5</v>
      </c>
      <c r="C66" s="22">
        <v>93.28</v>
      </c>
      <c r="D66" s="16">
        <v>2</v>
      </c>
      <c r="E66" s="22">
        <v>0</v>
      </c>
      <c r="F66" s="16">
        <v>1</v>
      </c>
      <c r="G66" s="19">
        <v>5.5</v>
      </c>
      <c r="H66" s="23">
        <f>C66/D66</f>
        <v>46.64</v>
      </c>
      <c r="I66" s="23">
        <v>0</v>
      </c>
      <c r="J66" s="25">
        <f>SUM(H66:I66)</f>
        <v>46.64</v>
      </c>
      <c r="K66" s="25"/>
    </row>
    <row r="67" spans="1:11" x14ac:dyDescent="0.25">
      <c r="A67" s="11" t="s">
        <v>120</v>
      </c>
      <c r="B67" s="1" t="s">
        <v>48</v>
      </c>
      <c r="C67" s="22">
        <v>108.82</v>
      </c>
      <c r="D67" s="16">
        <v>1</v>
      </c>
      <c r="E67" s="22">
        <v>0</v>
      </c>
      <c r="F67" s="16">
        <v>1</v>
      </c>
      <c r="G67" s="19">
        <v>5.5</v>
      </c>
      <c r="H67" s="23">
        <f>C67/D67</f>
        <v>108.82</v>
      </c>
      <c r="I67" s="22">
        <v>0</v>
      </c>
      <c r="J67" s="25">
        <f>SUM(H67:I67)</f>
        <v>108.82</v>
      </c>
      <c r="K67" s="25"/>
    </row>
    <row r="68" spans="1:11" x14ac:dyDescent="0.25">
      <c r="A68" s="11" t="s">
        <v>121</v>
      </c>
      <c r="B68" s="1" t="s">
        <v>27</v>
      </c>
      <c r="C68" s="22">
        <f>60</f>
        <v>60</v>
      </c>
      <c r="D68" s="16">
        <v>1</v>
      </c>
      <c r="E68" s="22">
        <v>0</v>
      </c>
      <c r="F68" s="16">
        <v>1</v>
      </c>
      <c r="G68" s="19">
        <v>5.5</v>
      </c>
      <c r="H68" s="23">
        <f>C68/D68</f>
        <v>60</v>
      </c>
      <c r="I68" s="22">
        <v>0</v>
      </c>
      <c r="J68" s="25">
        <f>SUM(H68:I68)</f>
        <v>60</v>
      </c>
      <c r="K68" s="25"/>
    </row>
    <row r="69" spans="1:11" x14ac:dyDescent="0.25">
      <c r="A69" s="11" t="s">
        <v>123</v>
      </c>
      <c r="B69" s="1" t="s">
        <v>69</v>
      </c>
      <c r="C69" s="22">
        <f>129.76</f>
        <v>129.76</v>
      </c>
      <c r="D69" s="16">
        <v>2</v>
      </c>
      <c r="E69" s="22">
        <v>0</v>
      </c>
      <c r="F69" s="16">
        <v>1</v>
      </c>
      <c r="G69" s="19">
        <v>5.5</v>
      </c>
      <c r="H69" s="23">
        <f>C69/D69</f>
        <v>64.88</v>
      </c>
      <c r="I69" s="22">
        <v>0</v>
      </c>
      <c r="J69" s="25">
        <f>SUM(H69:I69)</f>
        <v>64.88</v>
      </c>
      <c r="K69" s="25"/>
    </row>
    <row r="70" spans="1:11" x14ac:dyDescent="0.25">
      <c r="A70" s="11" t="s">
        <v>124</v>
      </c>
      <c r="B70" s="1" t="s">
        <v>39</v>
      </c>
      <c r="C70" s="22">
        <f>160.26</f>
        <v>160.26</v>
      </c>
      <c r="D70" s="16">
        <v>2</v>
      </c>
      <c r="E70" s="22">
        <v>0</v>
      </c>
      <c r="F70" s="16">
        <v>1</v>
      </c>
      <c r="G70" s="19">
        <v>5.5</v>
      </c>
      <c r="H70" s="23">
        <f>C70/D70</f>
        <v>80.13</v>
      </c>
      <c r="I70" s="22">
        <v>0</v>
      </c>
      <c r="J70" s="25">
        <f>SUM(H70:I70)</f>
        <v>80.13</v>
      </c>
      <c r="K70" s="25"/>
    </row>
    <row r="71" spans="1:11" x14ac:dyDescent="0.25">
      <c r="A71" s="11">
        <v>408005</v>
      </c>
      <c r="B71" s="1" t="s">
        <v>28</v>
      </c>
      <c r="C71" s="22">
        <v>127.93</v>
      </c>
      <c r="D71" s="16">
        <v>2</v>
      </c>
      <c r="E71" s="22">
        <v>4.13</v>
      </c>
      <c r="F71" s="16">
        <v>1</v>
      </c>
      <c r="G71" s="19">
        <v>5.5</v>
      </c>
      <c r="H71" s="23">
        <f>C71/D71</f>
        <v>63.965000000000003</v>
      </c>
      <c r="I71" s="22">
        <v>0</v>
      </c>
      <c r="J71" s="25">
        <f>SUM(H71:I71)</f>
        <v>63.965000000000003</v>
      </c>
      <c r="K71" s="25"/>
    </row>
    <row r="72" spans="1:11" x14ac:dyDescent="0.25">
      <c r="A72" s="11">
        <v>636005</v>
      </c>
      <c r="B72" s="1" t="s">
        <v>70</v>
      </c>
      <c r="C72" s="22">
        <v>88.4</v>
      </c>
      <c r="D72" s="16">
        <v>1</v>
      </c>
      <c r="E72" s="22">
        <v>0</v>
      </c>
      <c r="F72" s="16">
        <v>1</v>
      </c>
      <c r="G72" s="19">
        <v>5.5</v>
      </c>
      <c r="H72" s="23">
        <f>C72/D72</f>
        <v>88.4</v>
      </c>
      <c r="I72" s="22">
        <v>0</v>
      </c>
      <c r="J72" s="25">
        <f>SUM(H72:I72)</f>
        <v>88.4</v>
      </c>
      <c r="K72" s="25"/>
    </row>
    <row r="73" spans="1:11" x14ac:dyDescent="0.25">
      <c r="A73" s="11">
        <v>669501</v>
      </c>
      <c r="B73" s="6" t="s">
        <v>84</v>
      </c>
      <c r="C73" s="22" t="s">
        <v>164</v>
      </c>
      <c r="D73" s="16">
        <v>1</v>
      </c>
      <c r="E73" s="22"/>
      <c r="F73" s="16">
        <v>1</v>
      </c>
      <c r="G73" s="19"/>
      <c r="H73" s="23"/>
      <c r="I73" s="23"/>
      <c r="J73" s="23"/>
      <c r="K73" s="23"/>
    </row>
    <row r="74" spans="1:11" x14ac:dyDescent="0.25">
      <c r="A74" s="11" t="s">
        <v>126</v>
      </c>
      <c r="B74" s="1" t="s">
        <v>56</v>
      </c>
      <c r="C74" s="22">
        <v>57.34</v>
      </c>
      <c r="D74" s="16">
        <v>1</v>
      </c>
      <c r="E74" s="22">
        <v>0</v>
      </c>
      <c r="F74" s="16">
        <v>1</v>
      </c>
      <c r="G74" s="19">
        <v>5.5</v>
      </c>
      <c r="H74" s="23">
        <f>C74/D74</f>
        <v>57.34</v>
      </c>
      <c r="I74" s="22">
        <v>0</v>
      </c>
      <c r="J74" s="25">
        <f>SUM(H74:I74)</f>
        <v>57.34</v>
      </c>
      <c r="K74" s="25"/>
    </row>
    <row r="75" spans="1:11" x14ac:dyDescent="0.25">
      <c r="A75" s="11" t="s">
        <v>130</v>
      </c>
      <c r="B75" s="1" t="s">
        <v>29</v>
      </c>
      <c r="C75" s="22">
        <f>39.29+49.27</f>
        <v>88.56</v>
      </c>
      <c r="D75" s="16">
        <v>1</v>
      </c>
      <c r="E75" s="22">
        <v>0</v>
      </c>
      <c r="F75" s="16">
        <v>1</v>
      </c>
      <c r="G75" s="19">
        <v>5.5</v>
      </c>
      <c r="H75" s="23">
        <f>C75/D75</f>
        <v>88.56</v>
      </c>
      <c r="I75" s="22">
        <v>0</v>
      </c>
      <c r="J75" s="25">
        <f>SUM(H75:I75)</f>
        <v>88.56</v>
      </c>
      <c r="K75" s="25"/>
    </row>
    <row r="76" spans="1:11" x14ac:dyDescent="0.25">
      <c r="A76" s="11" t="s">
        <v>136</v>
      </c>
      <c r="B76" s="1" t="s">
        <v>6</v>
      </c>
      <c r="C76" s="22">
        <v>70.95</v>
      </c>
      <c r="D76" s="16">
        <v>1</v>
      </c>
      <c r="E76" s="22">
        <v>0</v>
      </c>
      <c r="F76" s="16">
        <v>1</v>
      </c>
      <c r="G76" s="19">
        <v>5.5</v>
      </c>
      <c r="H76" s="23">
        <f>C76/D76</f>
        <v>70.95</v>
      </c>
      <c r="I76" s="22">
        <v>0</v>
      </c>
      <c r="J76" s="25">
        <f>SUM(H76:I76)</f>
        <v>70.95</v>
      </c>
      <c r="K76" s="25"/>
    </row>
    <row r="77" spans="1:11" ht="16.5" customHeight="1" x14ac:dyDescent="0.25">
      <c r="A77" s="11" t="s">
        <v>137</v>
      </c>
      <c r="B77" s="1" t="s">
        <v>86</v>
      </c>
      <c r="C77" s="22" t="s">
        <v>85</v>
      </c>
      <c r="D77" s="16">
        <v>1</v>
      </c>
      <c r="E77" s="22"/>
      <c r="F77" s="16">
        <v>1</v>
      </c>
      <c r="G77" s="19"/>
      <c r="H77" s="23"/>
      <c r="I77" s="22"/>
      <c r="J77" s="25"/>
      <c r="K77" s="25"/>
    </row>
    <row r="78" spans="1:11" x14ac:dyDescent="0.25">
      <c r="A78" s="11" t="s">
        <v>151</v>
      </c>
      <c r="B78" s="1" t="s">
        <v>30</v>
      </c>
      <c r="C78" s="22">
        <v>107.91</v>
      </c>
      <c r="D78" s="16">
        <v>1</v>
      </c>
      <c r="E78" s="22">
        <v>0</v>
      </c>
      <c r="F78" s="16">
        <v>1</v>
      </c>
      <c r="G78" s="19">
        <v>5.5</v>
      </c>
      <c r="H78" s="23">
        <f>C78/D78</f>
        <v>107.91</v>
      </c>
      <c r="I78" s="22">
        <v>0</v>
      </c>
      <c r="J78" s="25">
        <f>SUM(H78:I78)</f>
        <v>107.91</v>
      </c>
      <c r="K78" s="25"/>
    </row>
    <row r="79" spans="1:11" x14ac:dyDescent="0.25">
      <c r="A79" s="11">
        <v>401008</v>
      </c>
      <c r="B79" s="1" t="s">
        <v>31</v>
      </c>
      <c r="C79" s="22">
        <f>140.97</f>
        <v>140.97</v>
      </c>
      <c r="D79" s="16">
        <v>2</v>
      </c>
      <c r="E79" s="22">
        <v>0</v>
      </c>
      <c r="F79" s="16">
        <v>1</v>
      </c>
      <c r="G79" s="19">
        <v>5.5</v>
      </c>
      <c r="H79" s="23">
        <f>C79/D79</f>
        <v>70.484999999999999</v>
      </c>
      <c r="I79" s="22">
        <v>0</v>
      </c>
      <c r="J79" s="25">
        <f>SUM(H79:I79)</f>
        <v>70.484999999999999</v>
      </c>
      <c r="K79" s="25"/>
    </row>
    <row r="80" spans="1:11" x14ac:dyDescent="0.25">
      <c r="A80" s="11" t="s">
        <v>140</v>
      </c>
      <c r="B80" s="1" t="s">
        <v>32</v>
      </c>
      <c r="C80" s="22">
        <f>44</f>
        <v>44</v>
      </c>
      <c r="D80" s="16">
        <v>1</v>
      </c>
      <c r="E80" s="22">
        <v>0</v>
      </c>
      <c r="F80" s="16">
        <v>1</v>
      </c>
      <c r="G80" s="19">
        <v>5.5</v>
      </c>
      <c r="H80" s="23">
        <f>C80/D80</f>
        <v>44</v>
      </c>
      <c r="I80" s="22">
        <v>0</v>
      </c>
      <c r="J80" s="25">
        <f>SUM(H80:I80)</f>
        <v>44</v>
      </c>
      <c r="K80" s="25"/>
    </row>
    <row r="81" spans="1:11" x14ac:dyDescent="0.25">
      <c r="A81" s="11" t="s">
        <v>142</v>
      </c>
      <c r="B81" s="1" t="s">
        <v>76</v>
      </c>
      <c r="C81" s="22">
        <v>109.58</v>
      </c>
      <c r="D81" s="16">
        <v>1</v>
      </c>
      <c r="E81" s="22">
        <v>0</v>
      </c>
      <c r="F81" s="16">
        <v>1</v>
      </c>
      <c r="G81" s="19">
        <v>5.5</v>
      </c>
      <c r="H81" s="23">
        <f>C81/D81</f>
        <v>109.58</v>
      </c>
      <c r="I81" s="22">
        <v>0</v>
      </c>
      <c r="J81" s="25">
        <f>SUM(H81:I81)</f>
        <v>109.58</v>
      </c>
      <c r="K81" s="25"/>
    </row>
    <row r="82" spans="1:11" x14ac:dyDescent="0.25">
      <c r="A82" s="11">
        <v>71580</v>
      </c>
      <c r="B82" s="1" t="s">
        <v>77</v>
      </c>
      <c r="C82" s="22">
        <v>92.15</v>
      </c>
      <c r="D82" s="16">
        <v>1</v>
      </c>
      <c r="E82" s="22">
        <v>0</v>
      </c>
      <c r="F82" s="16">
        <v>1</v>
      </c>
      <c r="G82" s="19">
        <v>5.5</v>
      </c>
      <c r="H82" s="23">
        <f>C82/D82</f>
        <v>92.15</v>
      </c>
      <c r="I82" s="23">
        <v>0</v>
      </c>
      <c r="J82" s="25">
        <f>SUM(H82:I82)</f>
        <v>92.15</v>
      </c>
      <c r="K82" s="25"/>
    </row>
    <row r="83" spans="1:11" x14ac:dyDescent="0.25">
      <c r="A83" s="11">
        <v>635001</v>
      </c>
      <c r="B83" s="1" t="s">
        <v>78</v>
      </c>
      <c r="C83" s="22">
        <v>105.53</v>
      </c>
      <c r="D83" s="16">
        <v>1</v>
      </c>
      <c r="E83" s="22">
        <v>0</v>
      </c>
      <c r="F83" s="16">
        <v>1</v>
      </c>
      <c r="G83" s="19">
        <v>5.5</v>
      </c>
      <c r="H83" s="23">
        <f>C83/D83</f>
        <v>105.53</v>
      </c>
      <c r="I83" s="23">
        <v>0</v>
      </c>
      <c r="J83" s="25">
        <f>SUM(H83:I83)</f>
        <v>105.53</v>
      </c>
      <c r="K83" s="25"/>
    </row>
    <row r="84" spans="1:11" x14ac:dyDescent="0.25">
      <c r="A84" s="11" t="s">
        <v>144</v>
      </c>
      <c r="B84" s="1" t="s">
        <v>75</v>
      </c>
      <c r="C84" s="22">
        <v>140.63999999999999</v>
      </c>
      <c r="D84" s="16">
        <v>1</v>
      </c>
      <c r="E84" s="22">
        <v>0</v>
      </c>
      <c r="F84" s="16">
        <v>1</v>
      </c>
      <c r="G84" s="19">
        <v>5.5</v>
      </c>
      <c r="H84" s="23">
        <f>C84/D84</f>
        <v>140.63999999999999</v>
      </c>
      <c r="I84" s="22">
        <v>0</v>
      </c>
      <c r="J84" s="25">
        <f>SUM(H84:I84)</f>
        <v>140.63999999999999</v>
      </c>
      <c r="K84" s="25"/>
    </row>
    <row r="85" spans="1:11" x14ac:dyDescent="0.25">
      <c r="A85" s="11">
        <v>155509</v>
      </c>
      <c r="B85" s="1" t="s">
        <v>13</v>
      </c>
      <c r="C85" s="22">
        <v>8</v>
      </c>
      <c r="D85" s="16">
        <v>1</v>
      </c>
      <c r="E85" s="22">
        <v>8.5599999999999996E-2</v>
      </c>
      <c r="F85" s="16">
        <v>2</v>
      </c>
      <c r="G85" s="19">
        <f>5.5*100</f>
        <v>550</v>
      </c>
      <c r="H85" s="23">
        <f>C85/D85</f>
        <v>8</v>
      </c>
      <c r="I85" s="22">
        <f>E85*G85</f>
        <v>47.08</v>
      </c>
      <c r="J85" s="25">
        <f>SUM(H85:I85)</f>
        <v>55.08</v>
      </c>
      <c r="K85" s="25"/>
    </row>
    <row r="86" spans="1:11" x14ac:dyDescent="0.25">
      <c r="A86" s="11">
        <v>265950</v>
      </c>
      <c r="B86" s="7" t="s">
        <v>59</v>
      </c>
      <c r="C86" s="22">
        <v>128.5</v>
      </c>
      <c r="D86" s="16">
        <v>1</v>
      </c>
      <c r="E86" s="22">
        <v>0</v>
      </c>
      <c r="F86" s="16">
        <v>1</v>
      </c>
      <c r="G86" s="19">
        <v>5.5</v>
      </c>
      <c r="H86" s="23">
        <f>C86/D86</f>
        <v>128.5</v>
      </c>
      <c r="I86" s="22">
        <v>0</v>
      </c>
      <c r="J86" s="25">
        <f>SUM(H86:I86)</f>
        <v>128.5</v>
      </c>
      <c r="K86" s="25"/>
    </row>
    <row r="87" spans="1:11" x14ac:dyDescent="0.25">
      <c r="A87" s="11">
        <v>433500</v>
      </c>
      <c r="B87" s="7" t="s">
        <v>61</v>
      </c>
      <c r="C87" s="22">
        <v>26.7</v>
      </c>
      <c r="D87" s="16">
        <v>1</v>
      </c>
      <c r="E87" s="22">
        <v>7.27</v>
      </c>
      <c r="F87" s="16">
        <v>1</v>
      </c>
      <c r="G87" s="19">
        <v>5.5</v>
      </c>
      <c r="H87" s="23">
        <f>C87/D87</f>
        <v>26.7</v>
      </c>
      <c r="I87" s="23">
        <f>G87*E87</f>
        <v>39.984999999999999</v>
      </c>
      <c r="J87" s="25">
        <f>SUM(H87:I87)</f>
        <v>66.685000000000002</v>
      </c>
      <c r="K87" s="25"/>
    </row>
    <row r="88" spans="1:11" x14ac:dyDescent="0.25">
      <c r="A88" s="11" t="s">
        <v>146</v>
      </c>
      <c r="B88" s="7" t="s">
        <v>33</v>
      </c>
      <c r="C88" s="22">
        <f>66+16.02</f>
        <v>82.02</v>
      </c>
      <c r="D88" s="16">
        <v>1</v>
      </c>
      <c r="E88" s="22">
        <v>0</v>
      </c>
      <c r="F88" s="16">
        <v>1</v>
      </c>
      <c r="G88" s="19">
        <v>5.5</v>
      </c>
      <c r="H88" s="23">
        <f>C88/D88</f>
        <v>82.02</v>
      </c>
      <c r="I88" s="22">
        <v>0</v>
      </c>
      <c r="J88" s="25">
        <f>SUM(H88:I88)</f>
        <v>82.02</v>
      </c>
      <c r="K88" s="25"/>
    </row>
    <row r="89" spans="1:11" x14ac:dyDescent="0.25">
      <c r="A89" s="11" t="s">
        <v>148</v>
      </c>
      <c r="B89" s="7" t="s">
        <v>34</v>
      </c>
      <c r="C89" s="22">
        <f>(57.6+98.54)</f>
        <v>156.14000000000001</v>
      </c>
      <c r="D89" s="16">
        <v>2</v>
      </c>
      <c r="E89" s="22">
        <v>0</v>
      </c>
      <c r="F89" s="16">
        <v>1</v>
      </c>
      <c r="G89" s="19">
        <v>5.5</v>
      </c>
      <c r="H89" s="23">
        <f>C89/D89</f>
        <v>78.070000000000007</v>
      </c>
      <c r="I89" s="22">
        <v>0</v>
      </c>
      <c r="J89" s="25">
        <f>SUM(H89:I89)</f>
        <v>78.070000000000007</v>
      </c>
      <c r="K89" s="25"/>
    </row>
  </sheetData>
  <sortState ref="A7:K89">
    <sortCondition ref="B7:B89"/>
  </sortState>
  <hyperlinks>
    <hyperlink ref="B38" r:id="rId1" xr:uid="{1E861142-0188-784D-A183-7BED350C5898}"/>
    <hyperlink ref="B85" r:id="rId2" xr:uid="{F0408E43-A1DA-3944-B6A6-A84E6F6C2D65}"/>
    <hyperlink ref="B53" r:id="rId3" xr:uid="{AE8D61DC-397E-A341-AD8F-FE39DBB8EAB8}"/>
    <hyperlink ref="B9" r:id="rId4" xr:uid="{FCD6B92B-C1B3-6A46-B6AC-7F601AEA347B}"/>
    <hyperlink ref="B16" r:id="rId5" xr:uid="{D7F7636F-B318-B34C-B82F-6B00FE697EAE}"/>
    <hyperlink ref="B10" r:id="rId6" xr:uid="{2409F32C-FA5A-734F-B22A-43E9327A9102}"/>
    <hyperlink ref="B12" r:id="rId7" location="rates" xr:uid="{D91300A6-691B-B445-B7E6-49CE7EEF1FBF}"/>
    <hyperlink ref="B66" r:id="rId8" xr:uid="{1DAA5266-CF0D-0F43-99D4-D6E190A38A95}"/>
    <hyperlink ref="B7" r:id="rId9" xr:uid="{77DEA892-CAB3-B74B-9765-F2932852776E}"/>
    <hyperlink ref="B36" r:id="rId10" display="City of Port Angles" xr:uid="{3B23FD8D-4E60-8247-8223-275967316989}"/>
    <hyperlink ref="B63" r:id="rId11" xr:uid="{22722FB2-B4E1-2D42-A426-367FAC366710}"/>
    <hyperlink ref="B44" r:id="rId12" xr:uid="{D0CA5146-24E2-9D4D-994A-6269FFD9C0B8}"/>
    <hyperlink ref="B50" r:id="rId13" location="Residential" xr:uid="{F7433C25-1C29-484F-9F22-7197B718D23E}"/>
    <hyperlink ref="B48" r:id="rId14" xr:uid="{599FB856-A549-D14C-BC44-4C4F66A65D38}"/>
    <hyperlink ref="B11" r:id="rId15" xr:uid="{779163EE-AC68-7644-980E-4723A0540700}"/>
    <hyperlink ref="B13" r:id="rId16" xr:uid="{B7ECAECE-3F74-4E47-A02F-F369BF4E9189}"/>
    <hyperlink ref="B19" r:id="rId17" xr:uid="{E141BAC5-910E-AC40-86A1-F181BA4F2F6A}"/>
    <hyperlink ref="B23" r:id="rId18" xr:uid="{0BA96AD4-0A52-CF4C-9D95-1F2B1697304D}"/>
    <hyperlink ref="B45" r:id="rId19" location="!/Shelton14/Shelton1428.html" xr:uid="{6C52721C-2E37-E840-A815-7DB7FECD1779}"/>
    <hyperlink ref="B65" r:id="rId20" xr:uid="{5DEA1A51-C41D-F448-9E9D-740ABB87916E}"/>
    <hyperlink ref="B68" r:id="rId21" xr:uid="{61340285-69FC-7649-8245-458296C9B752}"/>
    <hyperlink ref="B88" r:id="rId22" xr:uid="{2A60645D-BB47-C843-B18F-CEEEAA579EB5}"/>
    <hyperlink ref="B21" r:id="rId23" xr:uid="{1133E9E0-6100-D241-B74F-B6465BEC0A9A}"/>
    <hyperlink ref="B43" r:id="rId24" xr:uid="{C72DA5D8-38B3-6E4C-8680-7EE616476CE9}"/>
    <hyperlink ref="B29" r:id="rId25" xr:uid="{16FE9FDA-1482-0C40-A1CB-1C217EEBBBED}"/>
    <hyperlink ref="B57" r:id="rId26" location="7.30.035" xr:uid="{8F6F2B09-2626-5D44-B0E3-FCFCD9EF1DB6}"/>
    <hyperlink ref="B24" r:id="rId27" xr:uid="{858B7875-4242-7A42-9550-801D81FABCAC}"/>
    <hyperlink ref="B26" r:id="rId28" xr:uid="{130A0F8C-BD2D-9441-86EB-4B64A0DFBBB3}"/>
    <hyperlink ref="B41" r:id="rId29" xr:uid="{D8146309-578D-B34A-9B73-C99B0DF8AE7E}"/>
    <hyperlink ref="B30" r:id="rId30" xr:uid="{3A797247-CF06-3744-A987-A218C4397C30}"/>
    <hyperlink ref="B40" r:id="rId31" xr:uid="{BAB3C6F8-62DD-AE4D-A185-139E4EBAD7A3}"/>
    <hyperlink ref="B54" r:id="rId32" xr:uid="{0A3231D3-556E-1846-822D-DC7445917322}"/>
    <hyperlink ref="B71" r:id="rId33" xr:uid="{4F5CBC4E-AFB7-8A48-9B34-93C3A658804D}"/>
    <hyperlink ref="B75" r:id="rId34" xr:uid="{140EE412-EC7C-F841-8F9B-39A94A6C82CA}"/>
    <hyperlink ref="B78" r:id="rId35" xr:uid="{98755E40-269B-A240-8C38-269BB384A841}"/>
    <hyperlink ref="B80" r:id="rId36" xr:uid="{BD93ABE7-2875-8A46-BF92-033429A4D3A0}"/>
    <hyperlink ref="B79" r:id="rId37" xr:uid="{13E986C7-7ADF-9E48-9BE5-E11B92633C49}"/>
    <hyperlink ref="B22" r:id="rId38" xr:uid="{E05A18DD-238E-5A41-97FF-C88E49805640}"/>
    <hyperlink ref="B67" r:id="rId39" xr:uid="{A431F6D8-BE1C-0F49-883E-A54BE60CF90F}"/>
    <hyperlink ref="B89" r:id="rId40" xr:uid="{643DBC17-F1C9-554D-941F-8710CDEDF4B4}"/>
    <hyperlink ref="B14" r:id="rId41" xr:uid="{9F42DE20-E7A6-0547-BD39-E0E7DF15E21A}"/>
    <hyperlink ref="B25" r:id="rId42" xr:uid="{6A9627A5-FFCD-A141-9FE3-7D23462E6D97}"/>
    <hyperlink ref="B35" r:id="rId43" xr:uid="{A6A64946-4CE4-2B42-BE8E-E72D860A0773}"/>
    <hyperlink ref="B46" r:id="rId44" xr:uid="{FFE59FB2-FE00-D148-A51D-25FA01FD8D04}"/>
    <hyperlink ref="B51" r:id="rId45" xr:uid="{DE9FCDCB-437E-A749-A7D8-81807651DF41}"/>
    <hyperlink ref="B70" r:id="rId46" xr:uid="{275F1DB5-F8F5-5643-9917-C2BFA935F4C3}"/>
    <hyperlink ref="B61" r:id="rId47" xr:uid="{1CEF3C25-8E15-F64B-BB34-100B4B601899}"/>
    <hyperlink ref="B37" r:id="rId48" xr:uid="{4A0A7431-1587-CC4B-BBA1-284BE3A1F864}"/>
    <hyperlink ref="B39" r:id="rId49" xr:uid="{A0D7CC7D-C493-7545-9C85-DF04C2EC11C1}"/>
    <hyperlink ref="B60" r:id="rId50" xr:uid="{81E549A1-073C-1944-8012-F7F48932A606}"/>
    <hyperlink ref="B49" r:id="rId51" xr:uid="{6184E152-BEB4-444E-88EC-4F4C6B640C72}"/>
    <hyperlink ref="B42" r:id="rId52" xr:uid="{8FA46475-1E7D-F645-A51F-DAF9BF9104F1}"/>
    <hyperlink ref="B56" r:id="rId53" xr:uid="{F1376F5D-0C99-DD46-B60A-1C4D371100F3}"/>
    <hyperlink ref="B74" r:id="rId54" xr:uid="{4E9B984C-F69C-CC4D-8C1E-AED5655EE915}"/>
    <hyperlink ref="B59" r:id="rId55" xr:uid="{B3CD04DC-8F40-3540-9F0C-131E69638750}"/>
    <hyperlink ref="B86" r:id="rId56" xr:uid="{8586A97D-5FCF-E74C-9B14-30E07EF7AD2C}"/>
    <hyperlink ref="B87" r:id="rId57" xr:uid="{13E6422A-FE01-684A-A07C-FA391E6A34CA}"/>
    <hyperlink ref="B47" r:id="rId58" xr:uid="{E97E3E1D-A397-DC46-9528-2ED4738E92E5}"/>
    <hyperlink ref="B18" r:id="rId59" xr:uid="{ADFE67D2-41F2-334C-924C-464E278E61A9}"/>
    <hyperlink ref="B32" r:id="rId60" xr:uid="{7EE1F5AB-41A1-F24A-A980-D71F3A79B8E7}"/>
    <hyperlink ref="B28" r:id="rId61" xr:uid="{AB01BA8A-9A80-7444-B662-0741CB858E51}"/>
    <hyperlink ref="B20" r:id="rId62" location="!/Brier13/Brier1308.html" xr:uid="{15B507EA-6EF1-4149-8C71-4FF36C97B253}"/>
    <hyperlink ref="B64" r:id="rId63" xr:uid="{A8E7D895-64B1-40C1-8382-206524F5F41E}"/>
    <hyperlink ref="B55" r:id="rId64" xr:uid="{45C31002-BA11-42D9-BF7F-9EF3A9C37409}"/>
    <hyperlink ref="B83" r:id="rId65" location="TOPTITLE" xr:uid="{2F131012-FA43-E142-B7C1-91C51E5974CA}"/>
    <hyperlink ref="B82" r:id="rId66" location="TOPTITLE" xr:uid="{0F086ED3-F08E-8340-A5D8-B653A4CD5421}"/>
    <hyperlink ref="B69" r:id="rId67" xr:uid="{34D37ED4-D646-4A81-B12E-13C829CDCC0E}"/>
    <hyperlink ref="B27" r:id="rId68" xr:uid="{3AE3E91E-ADBA-6B44-B0EB-A22CAF38C0D4}"/>
    <hyperlink ref="B34" r:id="rId69" xr:uid="{7BC8AD7A-212B-574D-9D7C-59DD39C09E4B}"/>
    <hyperlink ref="B72" r:id="rId70" xr:uid="{D6F83E4E-5AA5-C24D-A551-31A705D3E331}"/>
    <hyperlink ref="B52" r:id="rId71" xr:uid="{9537F5AE-FE47-CC48-A037-85E375511083}"/>
    <hyperlink ref="B8" r:id="rId72" xr:uid="{48414382-E3AB-4643-A303-D1BD19CF0712}"/>
    <hyperlink ref="B81" r:id="rId73" location="TOPTITLE" xr:uid="{D431A2F8-65E9-1646-A8EE-F3BC83FAE404}"/>
    <hyperlink ref="B84" r:id="rId74" location="TOPTITLE" xr:uid="{3C98DDCD-AAC1-D648-8697-E78EF5266D14}"/>
    <hyperlink ref="B15" r:id="rId75" xr:uid="{C288B26B-7AF7-0F4D-85DC-DE332BBC9436}"/>
    <hyperlink ref="B17" r:id="rId76" xr:uid="{511010F0-B96B-7B47-99B4-B2B5A8EC9461}"/>
    <hyperlink ref="B58" r:id="rId77" xr:uid="{1E686AAD-3C47-5E4D-9100-28B4D83C27E3}"/>
    <hyperlink ref="B76" r:id="rId78" xr:uid="{00050789-392F-ED4A-8222-2A6EBADBE8CF}"/>
    <hyperlink ref="B62" r:id="rId79" xr:uid="{2C144611-DD24-461F-A033-1247439A6AF8}"/>
    <hyperlink ref="B31" r:id="rId80" xr:uid="{AF2870E4-58CF-46D0-A8C5-05A071E24AD5}"/>
    <hyperlink ref="B77" r:id="rId81" xr:uid="{2D5CFD72-70AF-4A33-869D-1F24F547875B}"/>
  </hyperlinks>
  <pageMargins left="0.7" right="0.7" top="0.75" bottom="0.75" header="0.3" footer="0.3"/>
  <pageSetup orientation="portrait" r:id="rId8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2F2D-1E2F-AC4B-8854-6E92D1CBF575}">
  <dimension ref="A1:B81"/>
  <sheetViews>
    <sheetView workbookViewId="0">
      <selection activeCell="D49" sqref="D49"/>
    </sheetView>
  </sheetViews>
  <sheetFormatPr defaultColWidth="11" defaultRowHeight="15.75" x14ac:dyDescent="0.25"/>
  <cols>
    <col min="1" max="1" width="48.625" customWidth="1"/>
  </cols>
  <sheetData>
    <row r="1" spans="1:2" x14ac:dyDescent="0.25">
      <c r="A1" s="1" t="s">
        <v>3</v>
      </c>
      <c r="B1" s="3">
        <v>72.19</v>
      </c>
    </row>
    <row r="2" spans="1:2" x14ac:dyDescent="0.25">
      <c r="A2" s="1" t="s">
        <v>79</v>
      </c>
      <c r="B2" s="3">
        <v>26.549999999999997</v>
      </c>
    </row>
    <row r="3" spans="1:2" x14ac:dyDescent="0.25">
      <c r="A3" s="1" t="s">
        <v>15</v>
      </c>
      <c r="B3" s="3">
        <v>76.290000000000006</v>
      </c>
    </row>
    <row r="4" spans="1:2" x14ac:dyDescent="0.25">
      <c r="A4" s="1" t="s">
        <v>16</v>
      </c>
      <c r="B4" s="3">
        <v>68.02</v>
      </c>
    </row>
    <row r="5" spans="1:2" x14ac:dyDescent="0.25">
      <c r="A5" s="1" t="s">
        <v>60</v>
      </c>
      <c r="B5" s="3">
        <v>61.862000000000002</v>
      </c>
    </row>
    <row r="6" spans="1:2" x14ac:dyDescent="0.25">
      <c r="A6" s="1" t="s">
        <v>17</v>
      </c>
      <c r="B6" s="3">
        <v>75.260000000000005</v>
      </c>
    </row>
    <row r="7" spans="1:2" x14ac:dyDescent="0.25">
      <c r="A7" s="1" t="s">
        <v>41</v>
      </c>
      <c r="B7" s="3">
        <v>83.91</v>
      </c>
    </row>
    <row r="8" spans="1:2" x14ac:dyDescent="0.25">
      <c r="A8" s="1" t="s">
        <v>35</v>
      </c>
      <c r="B8" s="3">
        <v>77.825000000000003</v>
      </c>
    </row>
    <row r="9" spans="1:2" x14ac:dyDescent="0.25">
      <c r="A9" s="1" t="s">
        <v>80</v>
      </c>
      <c r="B9" s="4">
        <v>49.1</v>
      </c>
    </row>
    <row r="10" spans="1:2" x14ac:dyDescent="0.25">
      <c r="A10" s="1" t="s">
        <v>18</v>
      </c>
      <c r="B10" s="3">
        <v>72.37</v>
      </c>
    </row>
    <row r="11" spans="1:2" x14ac:dyDescent="0.25">
      <c r="A11" s="1" t="s">
        <v>81</v>
      </c>
      <c r="B11" s="4">
        <v>115.07</v>
      </c>
    </row>
    <row r="12" spans="1:2" x14ac:dyDescent="0.25">
      <c r="A12" s="1" t="s">
        <v>62</v>
      </c>
      <c r="B12" s="3">
        <v>86.094999999999999</v>
      </c>
    </row>
    <row r="13" spans="1:2" x14ac:dyDescent="0.25">
      <c r="A13" s="1" t="s">
        <v>42</v>
      </c>
      <c r="B13" s="3">
        <v>94.72999999999999</v>
      </c>
    </row>
    <row r="14" spans="1:2" x14ac:dyDescent="0.25">
      <c r="A14" s="1" t="s">
        <v>63</v>
      </c>
      <c r="B14" s="3">
        <v>56.89</v>
      </c>
    </row>
    <row r="15" spans="1:2" x14ac:dyDescent="0.25">
      <c r="A15" s="1" t="s">
        <v>49</v>
      </c>
      <c r="B15" s="3">
        <v>90.56</v>
      </c>
    </row>
    <row r="16" spans="1:2" x14ac:dyDescent="0.25">
      <c r="A16" s="1" t="s">
        <v>50</v>
      </c>
      <c r="B16" s="3">
        <v>75.599999999999994</v>
      </c>
    </row>
    <row r="17" spans="1:2" x14ac:dyDescent="0.25">
      <c r="A17" s="1" t="s">
        <v>51</v>
      </c>
      <c r="B17" s="3">
        <v>67.474999999999994</v>
      </c>
    </row>
    <row r="18" spans="1:2" x14ac:dyDescent="0.25">
      <c r="A18" s="1" t="s">
        <v>19</v>
      </c>
      <c r="B18" s="2">
        <v>67.63</v>
      </c>
    </row>
    <row r="19" spans="1:2" x14ac:dyDescent="0.25">
      <c r="A19" s="1" t="s">
        <v>36</v>
      </c>
      <c r="B19" s="3">
        <v>75.58</v>
      </c>
    </row>
    <row r="20" spans="1:2" x14ac:dyDescent="0.25">
      <c r="A20" s="1" t="s">
        <v>20</v>
      </c>
      <c r="B20" s="3">
        <v>77.564999999999998</v>
      </c>
    </row>
    <row r="21" spans="1:2" x14ac:dyDescent="0.25">
      <c r="A21" s="1" t="s">
        <v>72</v>
      </c>
      <c r="B21" s="3">
        <v>68.72</v>
      </c>
    </row>
    <row r="22" spans="1:2" x14ac:dyDescent="0.25">
      <c r="A22" s="1" t="s">
        <v>64</v>
      </c>
      <c r="B22" s="3">
        <v>69.430000000000007</v>
      </c>
    </row>
    <row r="23" spans="1:2" x14ac:dyDescent="0.25">
      <c r="A23" s="1" t="s">
        <v>52</v>
      </c>
      <c r="B23" s="3">
        <v>27.660360000000001</v>
      </c>
    </row>
    <row r="24" spans="1:2" x14ac:dyDescent="0.25">
      <c r="A24" s="1" t="s">
        <v>11</v>
      </c>
      <c r="B24" s="3">
        <v>71.204480000000004</v>
      </c>
    </row>
    <row r="25" spans="1:2" x14ac:dyDescent="0.25">
      <c r="A25" s="1" t="s">
        <v>21</v>
      </c>
      <c r="B25" s="3">
        <v>161.21</v>
      </c>
    </row>
    <row r="26" spans="1:2" x14ac:dyDescent="0.25">
      <c r="A26" s="1" t="s">
        <v>65</v>
      </c>
      <c r="B26" s="3">
        <v>63.844999999999999</v>
      </c>
    </row>
    <row r="27" spans="1:2" x14ac:dyDescent="0.25">
      <c r="A27" s="1" t="s">
        <v>12</v>
      </c>
      <c r="B27" s="3">
        <v>127.66</v>
      </c>
    </row>
    <row r="28" spans="1:2" x14ac:dyDescent="0.25">
      <c r="A28" s="1" t="s">
        <v>73</v>
      </c>
      <c r="B28" s="3">
        <v>68.23</v>
      </c>
    </row>
    <row r="29" spans="1:2" x14ac:dyDescent="0.25">
      <c r="A29" s="1" t="s">
        <v>37</v>
      </c>
      <c r="B29" s="3">
        <v>91.57</v>
      </c>
    </row>
    <row r="30" spans="1:2" x14ac:dyDescent="0.25">
      <c r="A30" s="1" t="s">
        <v>83</v>
      </c>
      <c r="B30" s="3">
        <v>87.503</v>
      </c>
    </row>
    <row r="31" spans="1:2" x14ac:dyDescent="0.25">
      <c r="A31" s="1" t="s">
        <v>43</v>
      </c>
      <c r="B31" s="3">
        <v>64.92</v>
      </c>
    </row>
    <row r="32" spans="1:2" x14ac:dyDescent="0.25">
      <c r="A32" s="1" t="s">
        <v>14</v>
      </c>
      <c r="B32" s="3">
        <v>45.73</v>
      </c>
    </row>
    <row r="33" spans="1:2" x14ac:dyDescent="0.25">
      <c r="A33" s="1" t="s">
        <v>44</v>
      </c>
      <c r="B33" s="3">
        <v>70.98</v>
      </c>
    </row>
    <row r="34" spans="1:2" x14ac:dyDescent="0.25">
      <c r="A34" s="1" t="s">
        <v>22</v>
      </c>
      <c r="B34" s="3">
        <v>63.42</v>
      </c>
    </row>
    <row r="35" spans="1:2" x14ac:dyDescent="0.25">
      <c r="A35" s="1" t="s">
        <v>23</v>
      </c>
      <c r="B35" s="3">
        <v>81.010000000000005</v>
      </c>
    </row>
    <row r="36" spans="1:2" x14ac:dyDescent="0.25">
      <c r="A36" s="1" t="s">
        <v>53</v>
      </c>
      <c r="B36" s="3">
        <v>96.435000000000002</v>
      </c>
    </row>
    <row r="37" spans="1:2" x14ac:dyDescent="0.25">
      <c r="A37" s="1" t="s">
        <v>24</v>
      </c>
      <c r="B37" s="3">
        <v>93.555000000000007</v>
      </c>
    </row>
    <row r="38" spans="1:2" x14ac:dyDescent="0.25">
      <c r="A38" s="1" t="s">
        <v>9</v>
      </c>
      <c r="B38" s="3">
        <v>59.38</v>
      </c>
    </row>
    <row r="39" spans="1:2" x14ac:dyDescent="0.25">
      <c r="A39" s="1" t="s">
        <v>47</v>
      </c>
      <c r="B39" s="3">
        <v>109.37</v>
      </c>
    </row>
    <row r="40" spans="1:2" x14ac:dyDescent="0.25">
      <c r="A40" s="1" t="s">
        <v>40</v>
      </c>
      <c r="B40" s="3">
        <v>67.27</v>
      </c>
    </row>
    <row r="41" spans="1:2" x14ac:dyDescent="0.25">
      <c r="A41" s="1" t="s">
        <v>66</v>
      </c>
      <c r="B41" s="3">
        <v>66.900000000000006</v>
      </c>
    </row>
    <row r="42" spans="1:2" x14ac:dyDescent="0.25">
      <c r="A42" s="1" t="s">
        <v>67</v>
      </c>
      <c r="B42" s="3">
        <v>95.99</v>
      </c>
    </row>
    <row r="43" spans="1:2" x14ac:dyDescent="0.25">
      <c r="A43" s="1" t="s">
        <v>54</v>
      </c>
      <c r="B43" s="3">
        <v>63.09</v>
      </c>
    </row>
    <row r="44" spans="1:2" x14ac:dyDescent="0.25">
      <c r="A44" s="1" t="s">
        <v>55</v>
      </c>
      <c r="B44" s="3">
        <v>56.495000000000005</v>
      </c>
    </row>
    <row r="45" spans="1:2" x14ac:dyDescent="0.25">
      <c r="A45" s="1" t="s">
        <v>38</v>
      </c>
      <c r="B45" s="3">
        <v>79.27000000000001</v>
      </c>
    </row>
    <row r="46" spans="1:2" x14ac:dyDescent="0.25">
      <c r="A46" s="1" t="s">
        <v>74</v>
      </c>
      <c r="B46" s="3">
        <v>64.14</v>
      </c>
    </row>
    <row r="47" spans="1:2" x14ac:dyDescent="0.25">
      <c r="A47" s="1" t="s">
        <v>10</v>
      </c>
      <c r="B47" s="3">
        <v>51</v>
      </c>
    </row>
    <row r="48" spans="1:2" x14ac:dyDescent="0.25">
      <c r="A48" s="1" t="s">
        <v>25</v>
      </c>
      <c r="B48" s="3">
        <v>143.02000000000001</v>
      </c>
    </row>
    <row r="49" spans="1:2" x14ac:dyDescent="0.25">
      <c r="A49" s="1" t="s">
        <v>68</v>
      </c>
      <c r="B49" s="3">
        <v>92.42</v>
      </c>
    </row>
    <row r="50" spans="1:2" x14ac:dyDescent="0.25">
      <c r="A50" s="1" t="s">
        <v>57</v>
      </c>
      <c r="B50" s="3">
        <v>63</v>
      </c>
    </row>
    <row r="51" spans="1:2" x14ac:dyDescent="0.25">
      <c r="A51" s="1" t="s">
        <v>8</v>
      </c>
      <c r="B51" s="3">
        <v>50.53</v>
      </c>
    </row>
    <row r="52" spans="1:2" x14ac:dyDescent="0.25">
      <c r="A52" s="1" t="s">
        <v>4</v>
      </c>
      <c r="B52" s="3">
        <v>83.22</v>
      </c>
    </row>
    <row r="53" spans="1:2" x14ac:dyDescent="0.25">
      <c r="A53" s="1" t="s">
        <v>58</v>
      </c>
      <c r="B53" s="3">
        <v>83</v>
      </c>
    </row>
    <row r="54" spans="1:2" x14ac:dyDescent="0.25">
      <c r="A54" s="1" t="s">
        <v>45</v>
      </c>
      <c r="B54" s="3">
        <v>88.27</v>
      </c>
    </row>
    <row r="55" spans="1:2" x14ac:dyDescent="0.25">
      <c r="A55" s="1" t="s">
        <v>46</v>
      </c>
      <c r="B55" s="3">
        <v>62.59</v>
      </c>
    </row>
    <row r="56" spans="1:2" x14ac:dyDescent="0.25">
      <c r="A56" s="1" t="s">
        <v>82</v>
      </c>
      <c r="B56" s="3">
        <v>89.055000000000007</v>
      </c>
    </row>
    <row r="57" spans="1:2" x14ac:dyDescent="0.25">
      <c r="A57" s="1" t="s">
        <v>26</v>
      </c>
      <c r="B57" s="3">
        <v>40.479999999999997</v>
      </c>
    </row>
    <row r="58" spans="1:2" x14ac:dyDescent="0.25">
      <c r="A58" s="1" t="s">
        <v>7</v>
      </c>
      <c r="B58" s="3">
        <v>51.594999999999999</v>
      </c>
    </row>
    <row r="59" spans="1:2" x14ac:dyDescent="0.25">
      <c r="A59" s="1" t="s">
        <v>5</v>
      </c>
      <c r="B59" s="3">
        <v>46.64</v>
      </c>
    </row>
    <row r="60" spans="1:2" x14ac:dyDescent="0.25">
      <c r="A60" s="1" t="s">
        <v>48</v>
      </c>
      <c r="B60" s="3">
        <v>108.82</v>
      </c>
    </row>
    <row r="61" spans="1:2" x14ac:dyDescent="0.25">
      <c r="A61" s="1" t="s">
        <v>27</v>
      </c>
      <c r="B61" s="3">
        <v>60</v>
      </c>
    </row>
    <row r="62" spans="1:2" x14ac:dyDescent="0.25">
      <c r="A62" s="1" t="s">
        <v>69</v>
      </c>
      <c r="B62" s="3">
        <v>64.88</v>
      </c>
    </row>
    <row r="63" spans="1:2" x14ac:dyDescent="0.25">
      <c r="A63" s="1" t="s">
        <v>39</v>
      </c>
      <c r="B63" s="3">
        <v>80.13</v>
      </c>
    </row>
    <row r="64" spans="1:2" x14ac:dyDescent="0.25">
      <c r="A64" s="1" t="s">
        <v>28</v>
      </c>
      <c r="B64" s="3">
        <v>63.965000000000003</v>
      </c>
    </row>
    <row r="65" spans="1:2" x14ac:dyDescent="0.25">
      <c r="A65" s="1" t="s">
        <v>70</v>
      </c>
      <c r="B65" s="3">
        <v>88.4</v>
      </c>
    </row>
    <row r="66" spans="1:2" x14ac:dyDescent="0.25">
      <c r="A66" s="1" t="s">
        <v>56</v>
      </c>
      <c r="B66" s="3">
        <v>57.34</v>
      </c>
    </row>
    <row r="67" spans="1:2" x14ac:dyDescent="0.25">
      <c r="A67" s="1" t="s">
        <v>29</v>
      </c>
      <c r="B67" s="3">
        <v>88.56</v>
      </c>
    </row>
    <row r="68" spans="1:2" x14ac:dyDescent="0.25">
      <c r="A68" s="1" t="s">
        <v>6</v>
      </c>
      <c r="B68" s="3">
        <v>70.95</v>
      </c>
    </row>
    <row r="69" spans="1:2" x14ac:dyDescent="0.25">
      <c r="A69" s="1" t="s">
        <v>30</v>
      </c>
      <c r="B69" s="3">
        <v>107.91</v>
      </c>
    </row>
    <row r="70" spans="1:2" x14ac:dyDescent="0.25">
      <c r="A70" s="1" t="s">
        <v>31</v>
      </c>
      <c r="B70" s="3">
        <v>70.484999999999999</v>
      </c>
    </row>
    <row r="71" spans="1:2" x14ac:dyDescent="0.25">
      <c r="A71" s="1" t="s">
        <v>32</v>
      </c>
      <c r="B71" s="3">
        <v>44</v>
      </c>
    </row>
    <row r="72" spans="1:2" x14ac:dyDescent="0.25">
      <c r="A72" s="1" t="s">
        <v>76</v>
      </c>
      <c r="B72" s="3">
        <v>109.58</v>
      </c>
    </row>
    <row r="73" spans="1:2" x14ac:dyDescent="0.25">
      <c r="A73" s="1" t="s">
        <v>77</v>
      </c>
      <c r="B73" s="3">
        <v>92.15</v>
      </c>
    </row>
    <row r="74" spans="1:2" x14ac:dyDescent="0.25">
      <c r="A74" s="1" t="s">
        <v>78</v>
      </c>
      <c r="B74" s="3">
        <v>105.53</v>
      </c>
    </row>
    <row r="75" spans="1:2" x14ac:dyDescent="0.25">
      <c r="A75" s="1" t="s">
        <v>75</v>
      </c>
      <c r="B75" s="3">
        <v>140.63999999999999</v>
      </c>
    </row>
    <row r="76" spans="1:2" x14ac:dyDescent="0.25">
      <c r="A76" s="1" t="s">
        <v>13</v>
      </c>
      <c r="B76" s="3">
        <v>55.08</v>
      </c>
    </row>
    <row r="77" spans="1:2" x14ac:dyDescent="0.25">
      <c r="A77" s="1" t="s">
        <v>59</v>
      </c>
      <c r="B77" s="3">
        <v>128.5</v>
      </c>
    </row>
    <row r="78" spans="1:2" x14ac:dyDescent="0.25">
      <c r="A78" s="1" t="s">
        <v>61</v>
      </c>
      <c r="B78" s="3">
        <v>66.685000000000002</v>
      </c>
    </row>
    <row r="79" spans="1:2" x14ac:dyDescent="0.25">
      <c r="A79" s="1" t="s">
        <v>71</v>
      </c>
      <c r="B79" s="3">
        <v>88.4</v>
      </c>
    </row>
    <row r="80" spans="1:2" x14ac:dyDescent="0.25">
      <c r="A80" s="1" t="s">
        <v>33</v>
      </c>
      <c r="B80" s="3">
        <v>82.02</v>
      </c>
    </row>
    <row r="81" spans="1:2" x14ac:dyDescent="0.25">
      <c r="A81" s="1" t="s">
        <v>34</v>
      </c>
      <c r="B81" s="3">
        <v>78.070000000000007</v>
      </c>
    </row>
  </sheetData>
  <sortState ref="A1:B81">
    <sortCondition ref="A1:A81"/>
  </sortState>
  <hyperlinks>
    <hyperlink ref="A32" r:id="rId1" xr:uid="{E9C5F72D-D9C3-5349-9DE4-AAF3377E9716}"/>
    <hyperlink ref="A76" r:id="rId2" xr:uid="{DDC698B9-C268-AD4C-BD07-130FE4EF1CF5}"/>
    <hyperlink ref="A47" r:id="rId3" xr:uid="{B9012A73-28B6-7D45-A0AD-6F1D7BD0A827}"/>
    <hyperlink ref="A3" r:id="rId4" xr:uid="{933E3742-907C-964F-A3F9-A90321D11FDB}"/>
    <hyperlink ref="A10" r:id="rId5" xr:uid="{64AEF515-C174-6745-B8B3-EB9F45310EFE}"/>
    <hyperlink ref="A4" r:id="rId6" xr:uid="{090BC739-7838-EC44-958D-A77B30A3F63B}"/>
    <hyperlink ref="A6" r:id="rId7" location="rates" xr:uid="{680CB5F8-20A1-E848-A62B-DB7E6DCDA393}"/>
    <hyperlink ref="A59" r:id="rId8" xr:uid="{B85D9571-BBC3-534A-9770-534FAA449CC2}"/>
    <hyperlink ref="A1" r:id="rId9" xr:uid="{52943189-09EC-F54D-901C-AEC2E72AD229}"/>
    <hyperlink ref="A30" r:id="rId10" display="City of Port Angles" xr:uid="{D2F95DF1-D4F4-4D44-8DB8-A4F87A96A66F}"/>
    <hyperlink ref="A56" r:id="rId11" xr:uid="{8A0118F5-E782-5942-A189-8A6FE0875811}"/>
    <hyperlink ref="A38" r:id="rId12" xr:uid="{C033CB42-0CB2-3D41-8D2E-FF992583E6FD}"/>
    <hyperlink ref="A44" r:id="rId13" location="Residential" xr:uid="{00C971FE-3B40-A84B-AD50-C5F2F710DB0C}"/>
    <hyperlink ref="A42" r:id="rId14" xr:uid="{48A5D1E8-AFE1-E049-84B8-1F080F5E5BDA}"/>
    <hyperlink ref="A5" r:id="rId15" xr:uid="{CC34293B-D62B-9845-A33C-7A4149D18915}"/>
    <hyperlink ref="A7" r:id="rId16" xr:uid="{0AAE3587-79C9-BF43-B9B2-5931E0FF8BD6}"/>
    <hyperlink ref="A13" r:id="rId17" xr:uid="{5C05B31D-5169-9C4D-8866-3E3A658BDB9D}"/>
    <hyperlink ref="A17" r:id="rId18" xr:uid="{602E9480-8CEA-3E41-854C-06949D5DE5BC}"/>
    <hyperlink ref="A39" r:id="rId19" location="!/Shelton14/Shelton1428.html" xr:uid="{AE863AE1-F4B8-584D-9E5B-9F19A823EF14}"/>
    <hyperlink ref="A58" r:id="rId20" xr:uid="{D187DBBE-A5F9-1741-B8B1-48B6D39BCBFE}"/>
    <hyperlink ref="A61" r:id="rId21" xr:uid="{A73B9118-3F1A-D24B-9DB0-C5E53BEEC1FD}"/>
    <hyperlink ref="A80" r:id="rId22" xr:uid="{05BCC867-C790-3B41-BFF3-FCC144B9F5EC}"/>
    <hyperlink ref="A15" r:id="rId23" xr:uid="{A0E0A06C-730D-BB48-A578-76C2BDD75703}"/>
    <hyperlink ref="A37" r:id="rId24" xr:uid="{29BD835F-421A-F84F-93BC-A4CE07461E58}"/>
    <hyperlink ref="A24" r:id="rId25" xr:uid="{48A6A485-DD1A-A04A-A4C5-6FC8CC38BFE0}"/>
    <hyperlink ref="A51" r:id="rId26" location="7.30.035" xr:uid="{D28F3465-767D-354B-9EA0-C2016DC15194}"/>
    <hyperlink ref="A18" r:id="rId27" xr:uid="{976152AD-D347-764A-A121-6660D9863489}"/>
    <hyperlink ref="A20" r:id="rId28" xr:uid="{7574A638-44A0-6344-8C2E-8610AF085973}"/>
    <hyperlink ref="A35" r:id="rId29" xr:uid="{201EB980-4414-084A-BA8F-85B5F4F3BFCF}"/>
    <hyperlink ref="A25" r:id="rId30" xr:uid="{B8FD6227-DD6E-C246-AE95-62569D068971}"/>
    <hyperlink ref="A34" r:id="rId31" xr:uid="{57F3D90A-78FB-0A43-A0A2-55C4AF65C42A}"/>
    <hyperlink ref="A48" r:id="rId32" xr:uid="{69333A36-7D78-AE43-AC99-9CE30A960B7A}"/>
    <hyperlink ref="A64" r:id="rId33" xr:uid="{70BCA875-5081-7349-B9AC-3458E596F3C3}"/>
    <hyperlink ref="A67" r:id="rId34" xr:uid="{90C2BC4D-2E97-9547-8D62-0E57BBF1C44D}"/>
    <hyperlink ref="A69" r:id="rId35" xr:uid="{F09E61AB-1819-CA44-8627-FAF5C2EA2B69}"/>
    <hyperlink ref="A71" r:id="rId36" xr:uid="{5A18362B-1DC8-714F-BA6A-A78EDCEA1F91}"/>
    <hyperlink ref="A70" r:id="rId37" xr:uid="{D257A876-E27F-3C45-B2C3-A64A8195E966}"/>
    <hyperlink ref="A16" r:id="rId38" xr:uid="{C4CB4E12-95AC-3D45-BF97-511B34B622E7}"/>
    <hyperlink ref="A60" r:id="rId39" xr:uid="{87C85B3F-3A5A-9D49-A181-CABC8D5230B0}"/>
    <hyperlink ref="A81" r:id="rId40" xr:uid="{8314158D-9E5E-0A45-BF01-1BF665C8A006}"/>
    <hyperlink ref="A8" r:id="rId41" xr:uid="{8EAC3925-E564-C34C-9BA3-D9634DBA0832}"/>
    <hyperlink ref="A19" r:id="rId42" xr:uid="{B16E4130-6367-2E42-BA63-4F353B5B685A}"/>
    <hyperlink ref="A29" r:id="rId43" xr:uid="{AE7953D1-B416-424D-9C37-DCDD305BCF4A}"/>
    <hyperlink ref="A40" r:id="rId44" xr:uid="{C7A7DDFD-55F8-A54E-8836-19D9FD58C3F5}"/>
    <hyperlink ref="A45" r:id="rId45" xr:uid="{294F56D0-FA81-A44C-9FD6-AA28293EBAF1}"/>
    <hyperlink ref="A63" r:id="rId46" xr:uid="{F271D804-A76E-9049-B5E2-6C2277DD13FD}"/>
    <hyperlink ref="A55" r:id="rId47" xr:uid="{FDF65822-3234-6448-B6A8-5D7F2F543679}"/>
    <hyperlink ref="A31" r:id="rId48" xr:uid="{AC0F6F89-77EA-AF4C-A8DC-3297953A9D6F}"/>
    <hyperlink ref="A33" r:id="rId49" xr:uid="{C4BDAE73-441B-BD4F-8EB3-009BEF0EFA2B}"/>
    <hyperlink ref="A54" r:id="rId50" xr:uid="{3C0BAF4B-1895-CE43-8756-822FBFB6ED69}"/>
    <hyperlink ref="A23" r:id="rId51" location="section-6" xr:uid="{B8DF7A7D-AC00-2147-B4C6-335AD9825555}"/>
    <hyperlink ref="A43" r:id="rId52" xr:uid="{5F10FF8B-6BB7-F64F-8A62-351201C7769E}"/>
    <hyperlink ref="A36" r:id="rId53" xr:uid="{3AF53102-CC80-004A-8481-8E471C1E82EF}"/>
    <hyperlink ref="A50" r:id="rId54" xr:uid="{AB693D78-33B9-B54C-BFEB-A318AA38F056}"/>
    <hyperlink ref="A66" r:id="rId55" xr:uid="{220C05B7-FB11-5C49-9CF5-21551E3F3B04}"/>
    <hyperlink ref="A53" r:id="rId56" xr:uid="{9E697AE6-F824-5441-A46A-ECB60990075E}"/>
    <hyperlink ref="A77" r:id="rId57" xr:uid="{5A290A3A-2A62-834B-9DF9-6F43677D3BDE}"/>
    <hyperlink ref="A78" r:id="rId58" xr:uid="{D1DA4DF0-3E14-2449-BA2B-376A1C59A7BA}"/>
    <hyperlink ref="A41" r:id="rId59" xr:uid="{60A3B3D6-D11D-AF43-B83D-9868A4589963}"/>
    <hyperlink ref="A12" r:id="rId60" xr:uid="{582B7FA5-FC67-8642-8FD0-D130909A26A8}"/>
    <hyperlink ref="A26" r:id="rId61" xr:uid="{A541D80D-80F4-2248-9C03-B80C1DE0F408}"/>
    <hyperlink ref="A22" r:id="rId62" xr:uid="{F7E0A385-3749-E245-85DF-78EDB1FBA539}"/>
    <hyperlink ref="A14" r:id="rId63" location="!/Brier13/Brier1308.html" xr:uid="{CFB1829B-9FB7-C14D-9A4E-DCFC39295435}"/>
    <hyperlink ref="A57" r:id="rId64" xr:uid="{C15DC18B-DCAD-8E48-8E1C-59A74EEFA09E}"/>
    <hyperlink ref="A49" r:id="rId65" xr:uid="{38C803E9-E9DD-D143-9DE2-947C87F0D67B}"/>
    <hyperlink ref="A74" r:id="rId66" location="TOPTITLE" xr:uid="{83DFA8B5-C508-324A-8AA6-3FB393ED483E}"/>
    <hyperlink ref="A73" r:id="rId67" location="TOPTITLE" xr:uid="{87FA4B38-7AA5-574E-A0A4-F1AD888C893A}"/>
    <hyperlink ref="A62" r:id="rId68" xr:uid="{7CD3EFC4-83D1-FC4A-9320-BE21D93D9BF2}"/>
    <hyperlink ref="A21" r:id="rId69" xr:uid="{86E87174-8401-BF45-B6D6-D0E1D4640285}"/>
    <hyperlink ref="A79" r:id="rId70" xr:uid="{60C8AD37-FE6E-DB47-ABCB-0928AF41A3D9}"/>
    <hyperlink ref="A28" r:id="rId71" xr:uid="{AD430843-42AF-C345-93FB-D089092045DF}"/>
    <hyperlink ref="A65" r:id="rId72" xr:uid="{13C981FD-3F32-D54C-A328-079A41992BED}"/>
    <hyperlink ref="A46" r:id="rId73" xr:uid="{911076E3-D6B1-6D49-BCF2-4901727EC8E0}"/>
    <hyperlink ref="A2" r:id="rId74" xr:uid="{3C975BFB-99BB-C44B-9911-EFA223CA7F54}"/>
    <hyperlink ref="A72" r:id="rId75" location="TOPTITLE" xr:uid="{C783E1A9-70F2-2546-9FF9-98EF3BBFC23E}"/>
    <hyperlink ref="A75" r:id="rId76" location="TOPTITLE" xr:uid="{D72E8E3F-F6DB-C64A-B46C-B7FC47D7C4A1}"/>
    <hyperlink ref="A9" r:id="rId77" xr:uid="{E1C78BB7-2829-B645-9CD1-D32E1BB55AEE}"/>
    <hyperlink ref="A11" r:id="rId78" xr:uid="{089A8E6C-C6ED-8842-AB38-509EC9438EBC}"/>
    <hyperlink ref="A52" r:id="rId79" xr:uid="{A44858B8-9465-E247-B9A5-EBADA026854F}"/>
    <hyperlink ref="A68" r:id="rId80" xr:uid="{8A82A7BF-4EF2-AE49-BD31-6AC19688F94B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57A8D87FDA6C428EF4413AC3B2C798" ma:contentTypeVersion="10" ma:contentTypeDescription="Create a new document." ma:contentTypeScope="" ma:versionID="a4f71d4935e1bc533a1c225368f3b6ac">
  <xsd:schema xmlns:xsd="http://www.w3.org/2001/XMLSchema" xmlns:xs="http://www.w3.org/2001/XMLSchema" xmlns:p="http://schemas.microsoft.com/office/2006/metadata/properties" xmlns:ns2="fc810ea3-468f-49d0-b23f-13fdd8d07b08" xmlns:ns3="0a801133-4a30-46af-b0c3-8b7beb2fc484" targetNamespace="http://schemas.microsoft.com/office/2006/metadata/properties" ma:root="true" ma:fieldsID="052081df326f276b531920e8bdc38903" ns2:_="" ns3:_="">
    <xsd:import namespace="fc810ea3-468f-49d0-b23f-13fdd8d07b08"/>
    <xsd:import namespace="0a801133-4a30-46af-b0c3-8b7beb2fc4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10ea3-468f-49d0-b23f-13fdd8d0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01133-4a30-46af-b0c3-8b7beb2fc4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a801133-4a30-46af-b0c3-8b7beb2fc484">
      <UserInfo>
        <DisplayName>Susan Burke</DisplayName>
        <AccountId>12</AccountId>
        <AccountType/>
      </UserInfo>
      <UserInfo>
        <DisplayName>Audrey Barber</DisplayName>
        <AccountId>13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D329F3-B91A-4303-B12E-54D81F33F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10ea3-468f-49d0-b23f-13fdd8d07b08"/>
    <ds:schemaRef ds:uri="0a801133-4a30-46af-b0c3-8b7beb2fc4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4FDB8-30BA-49C4-A58F-EB1538F6C5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60CA0-FE41-47EB-ADB6-9A324EF6BB62}">
  <ds:schemaRefs>
    <ds:schemaRef ds:uri="http://purl.org/dc/elements/1.1/"/>
    <ds:schemaRef ds:uri="http://schemas.microsoft.com/office/2006/metadata/properties"/>
    <ds:schemaRef ds:uri="fc810ea3-468f-49d0-b23f-13fdd8d07b0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a801133-4a30-46af-b0c3-8b7beb2fc4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districts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Susan Burke</cp:lastModifiedBy>
  <cp:revision/>
  <dcterms:created xsi:type="dcterms:W3CDTF">2022-02-18T17:33:20Z</dcterms:created>
  <dcterms:modified xsi:type="dcterms:W3CDTF">2022-09-05T00:43:46Z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0x010100B057A8D87FDA6C428EF4413AC3B2C798</vt:lpwstr>
  </property>
</Properties>
</file>