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18"/>
  <workbookPr codeName="ThisWorkbook" defaultThemeVersion="166925"/>
  <mc:AlternateContent xmlns:mc="http://schemas.openxmlformats.org/markup-compatibility/2006">
    <mc:Choice Requires="x15">
      <x15ac:absPath xmlns:x15ac="http://schemas.microsoft.com/office/spreadsheetml/2010/11/ac" url="https://wwu2.sharepoint.com/sites/WaterRatesProject/Shared Documents/Data/Analysis/Indexing/"/>
    </mc:Choice>
  </mc:AlternateContent>
  <xr:revisionPtr revIDLastSave="4" documentId="8_{391DF421-DB2E-447F-A487-8F5AAE2666FC}" xr6:coauthVersionLast="47" xr6:coauthVersionMax="47" xr10:uidLastSave="{1DCAD924-D07B-4492-A4C1-D584515462A9}"/>
  <bookViews>
    <workbookView xWindow="0" yWindow="0" windowWidth="28800" windowHeight="18000" firstSheet="1" activeTab="1" xr2:uid="{3251071A-1B90-48A3-B78F-8C2BF7B5742F}"/>
  </bookViews>
  <sheets>
    <sheet name="Read Me" sheetId="4" r:id="rId1"/>
    <sheet name="Denominator_RawData_Calcs" sheetId="1" r:id="rId2"/>
  </sheets>
  <definedNames>
    <definedName name="_xlnm._FilterDatabase" localSheetId="1" hidden="1">Denominator_RawData_Calcs!$C$1080:$C$2167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80" i="1" l="1"/>
  <c r="B1242" i="1"/>
  <c r="C1242" i="1"/>
  <c r="J1081" i="1"/>
  <c r="J1082" i="1"/>
  <c r="J1083" i="1"/>
  <c r="J1084" i="1"/>
  <c r="J1085" i="1"/>
  <c r="J1086" i="1"/>
  <c r="J1087" i="1"/>
  <c r="J1088" i="1"/>
  <c r="J1089" i="1"/>
  <c r="J1090" i="1"/>
  <c r="J1091" i="1"/>
  <c r="J1092" i="1"/>
  <c r="J1093" i="1"/>
  <c r="J1094" i="1"/>
  <c r="J1095" i="1"/>
  <c r="J1096" i="1"/>
  <c r="J1097" i="1"/>
  <c r="J1098" i="1"/>
  <c r="J1099" i="1"/>
  <c r="J1100" i="1"/>
  <c r="J1101" i="1"/>
  <c r="J1102" i="1"/>
  <c r="J1103" i="1"/>
  <c r="J1104" i="1"/>
  <c r="J1105" i="1"/>
  <c r="J1106" i="1"/>
  <c r="J1107" i="1"/>
  <c r="J1108" i="1"/>
  <c r="J1109" i="1"/>
  <c r="J1110" i="1"/>
  <c r="J1111" i="1"/>
  <c r="J1112" i="1"/>
  <c r="J1113" i="1"/>
  <c r="J1114" i="1"/>
  <c r="J1115" i="1"/>
  <c r="J1116" i="1"/>
  <c r="J1117" i="1"/>
  <c r="J1118" i="1"/>
  <c r="J1119" i="1"/>
  <c r="J1120" i="1"/>
  <c r="J1121" i="1"/>
  <c r="J1122" i="1"/>
  <c r="J1123" i="1"/>
  <c r="J1124" i="1"/>
  <c r="J1125" i="1"/>
  <c r="J1126" i="1"/>
  <c r="J1127" i="1"/>
  <c r="J1128" i="1"/>
  <c r="J1129" i="1"/>
  <c r="J1130" i="1"/>
  <c r="J1131" i="1"/>
  <c r="J1132" i="1"/>
  <c r="J1133" i="1"/>
  <c r="J1134" i="1"/>
  <c r="J1135" i="1"/>
  <c r="J1136" i="1"/>
  <c r="J1137" i="1"/>
  <c r="J1138" i="1"/>
  <c r="J1139" i="1"/>
  <c r="J1140" i="1"/>
  <c r="J1141" i="1"/>
  <c r="J1142" i="1"/>
  <c r="J1143" i="1"/>
  <c r="J1144" i="1"/>
  <c r="J1145" i="1"/>
  <c r="J1146" i="1"/>
  <c r="J1147" i="1"/>
  <c r="J1148" i="1"/>
  <c r="J1149" i="1"/>
  <c r="J1150" i="1"/>
  <c r="J1151" i="1"/>
  <c r="J1152" i="1"/>
  <c r="J1153" i="1"/>
  <c r="J1154" i="1"/>
  <c r="J1155" i="1"/>
  <c r="J1156" i="1"/>
  <c r="J1157" i="1"/>
  <c r="J1158" i="1"/>
  <c r="J1159" i="1"/>
  <c r="J1080" i="1"/>
  <c r="E1077" i="1"/>
  <c r="F1158" i="1"/>
  <c r="F1157" i="1"/>
  <c r="F1156" i="1"/>
  <c r="F1155" i="1"/>
  <c r="F1154" i="1"/>
  <c r="F1153" i="1"/>
  <c r="F1152" i="1"/>
  <c r="F1151" i="1"/>
  <c r="F1150" i="1"/>
  <c r="F1149" i="1"/>
  <c r="F1148" i="1"/>
  <c r="F1147" i="1"/>
  <c r="F1146" i="1"/>
  <c r="F1145" i="1"/>
  <c r="F1144" i="1"/>
  <c r="F1143" i="1"/>
  <c r="F1142" i="1"/>
  <c r="F1141" i="1"/>
  <c r="F1140" i="1"/>
  <c r="F1139" i="1"/>
  <c r="F1138" i="1"/>
  <c r="F1137" i="1"/>
  <c r="F1136" i="1"/>
  <c r="F1135" i="1"/>
  <c r="F1134" i="1"/>
  <c r="F1133" i="1"/>
  <c r="F1132" i="1"/>
  <c r="F1131" i="1"/>
  <c r="F1130" i="1"/>
  <c r="F1129" i="1"/>
  <c r="F1128" i="1"/>
  <c r="F1127" i="1"/>
  <c r="F1126" i="1"/>
  <c r="F1125" i="1"/>
  <c r="F1124" i="1"/>
  <c r="F1123" i="1"/>
  <c r="F1122" i="1"/>
  <c r="F1121" i="1"/>
  <c r="F1120" i="1"/>
  <c r="F1119" i="1"/>
  <c r="F1118" i="1"/>
  <c r="F1117" i="1"/>
  <c r="F1116" i="1"/>
  <c r="F1115" i="1"/>
  <c r="F1114" i="1"/>
  <c r="F1113" i="1"/>
  <c r="F1112" i="1"/>
  <c r="F1111" i="1"/>
  <c r="F1110" i="1"/>
  <c r="F1109" i="1"/>
  <c r="F1108" i="1"/>
  <c r="F1107" i="1"/>
  <c r="F1106" i="1"/>
  <c r="F1105" i="1"/>
  <c r="F1104" i="1"/>
  <c r="F1103" i="1"/>
  <c r="F1102" i="1"/>
  <c r="F1101" i="1"/>
  <c r="F1100" i="1"/>
  <c r="F1099" i="1"/>
  <c r="F1098" i="1"/>
  <c r="F1097" i="1"/>
  <c r="F1096" i="1"/>
  <c r="F1095" i="1"/>
  <c r="F1094" i="1"/>
  <c r="F1093" i="1"/>
  <c r="F1092" i="1"/>
  <c r="F1091" i="1"/>
  <c r="F1090" i="1"/>
  <c r="F1089" i="1"/>
  <c r="F1088" i="1"/>
  <c r="F1087" i="1"/>
  <c r="F1086" i="1"/>
  <c r="F1085" i="1"/>
  <c r="F1084" i="1"/>
  <c r="F1083" i="1"/>
  <c r="F1082" i="1"/>
  <c r="F1081" i="1"/>
  <c r="F1159" i="1"/>
  <c r="D1242" i="1" s="1"/>
  <c r="E1242" i="1" s="1"/>
  <c r="I1159" i="1"/>
  <c r="O1159" i="1"/>
  <c r="U1159" i="1"/>
  <c r="G1073" i="1"/>
  <c r="M1073" i="1" s="1"/>
  <c r="G1074" i="1"/>
  <c r="M1074" i="1" s="1"/>
  <c r="G1075" i="1"/>
  <c r="Y1075" i="1" s="1"/>
  <c r="G1076" i="1"/>
  <c r="Y1076" i="1" s="1"/>
  <c r="M1075" i="1" l="1"/>
  <c r="S1075" i="1"/>
  <c r="M1076" i="1"/>
  <c r="S1074" i="1"/>
  <c r="F1160" i="1"/>
  <c r="M1159" i="1"/>
  <c r="G1242" i="1" s="1"/>
  <c r="S1076" i="1"/>
  <c r="Y1074" i="1"/>
  <c r="Y1073" i="1"/>
  <c r="S1073" i="1"/>
  <c r="P1159" i="1"/>
  <c r="V1159" i="1"/>
  <c r="S1159" i="1" l="1"/>
  <c r="F1242" i="1" s="1"/>
  <c r="AA1159" i="1"/>
  <c r="AC1159" i="1" l="1"/>
  <c r="B1163" i="1" l="1"/>
  <c r="B1164" i="1"/>
  <c r="B1165" i="1"/>
  <c r="B1166" i="1"/>
  <c r="B1167" i="1"/>
  <c r="B1168" i="1"/>
  <c r="B1169" i="1"/>
  <c r="B1170" i="1"/>
  <c r="B1171" i="1"/>
  <c r="B1172" i="1"/>
  <c r="B1173" i="1"/>
  <c r="B1174" i="1"/>
  <c r="B1175" i="1"/>
  <c r="B1176" i="1"/>
  <c r="B1177" i="1"/>
  <c r="B1178" i="1"/>
  <c r="B1179" i="1"/>
  <c r="B1180" i="1"/>
  <c r="B1181" i="1"/>
  <c r="B1182" i="1"/>
  <c r="B1183" i="1"/>
  <c r="B1184" i="1"/>
  <c r="B1185" i="1"/>
  <c r="B1186" i="1"/>
  <c r="B1187" i="1"/>
  <c r="B1188" i="1"/>
  <c r="B1189" i="1"/>
  <c r="B1190" i="1"/>
  <c r="B1191" i="1"/>
  <c r="B1192" i="1"/>
  <c r="B1193" i="1"/>
  <c r="B1194" i="1"/>
  <c r="B1195" i="1"/>
  <c r="B1196" i="1"/>
  <c r="B1197" i="1"/>
  <c r="B1198" i="1"/>
  <c r="B1199" i="1"/>
  <c r="B1200" i="1"/>
  <c r="B1201" i="1"/>
  <c r="B1202" i="1"/>
  <c r="B1203" i="1"/>
  <c r="B1204" i="1"/>
  <c r="B1205" i="1"/>
  <c r="B1206" i="1"/>
  <c r="B1207" i="1"/>
  <c r="B1208" i="1"/>
  <c r="B1209" i="1"/>
  <c r="B1210" i="1"/>
  <c r="B1211" i="1"/>
  <c r="B1212" i="1"/>
  <c r="B1213" i="1"/>
  <c r="B1214" i="1"/>
  <c r="B1215" i="1"/>
  <c r="B1216" i="1"/>
  <c r="B1217" i="1"/>
  <c r="B1218" i="1"/>
  <c r="B1219" i="1"/>
  <c r="B1220" i="1"/>
  <c r="B1221" i="1"/>
  <c r="B1222" i="1"/>
  <c r="B1223" i="1"/>
  <c r="B1224" i="1"/>
  <c r="B1225" i="1"/>
  <c r="B1226" i="1"/>
  <c r="B1227" i="1"/>
  <c r="B1228" i="1"/>
  <c r="B1229" i="1"/>
  <c r="B1230" i="1"/>
  <c r="B1231" i="1"/>
  <c r="B1232" i="1"/>
  <c r="B1233" i="1"/>
  <c r="B1234" i="1"/>
  <c r="B1235" i="1"/>
  <c r="B1236" i="1"/>
  <c r="B1237" i="1"/>
  <c r="B1238" i="1"/>
  <c r="B1239" i="1"/>
  <c r="B1240" i="1"/>
  <c r="B1241" i="1"/>
  <c r="G1162" i="1"/>
  <c r="F1162" i="1"/>
  <c r="D1162" i="1"/>
  <c r="C1162" i="1"/>
  <c r="B1162" i="1"/>
  <c r="AC1171" i="1" l="1"/>
  <c r="AD1171" i="1"/>
  <c r="AE1171" i="1"/>
  <c r="AF1171" i="1"/>
  <c r="AG1171" i="1"/>
  <c r="AH1171" i="1"/>
  <c r="AI1171" i="1"/>
  <c r="AJ1171" i="1"/>
  <c r="AK1171" i="1"/>
  <c r="AL1171" i="1"/>
  <c r="AM1171" i="1"/>
  <c r="AN1171" i="1"/>
  <c r="AO1171" i="1"/>
  <c r="AP1171" i="1"/>
  <c r="AQ1171" i="1"/>
  <c r="AR1171" i="1"/>
  <c r="AS1171" i="1"/>
  <c r="AT1171" i="1"/>
  <c r="AU1171" i="1"/>
  <c r="AV1171" i="1"/>
  <c r="AW1171" i="1"/>
  <c r="AX1171" i="1"/>
  <c r="AY1171" i="1"/>
  <c r="AZ1171" i="1"/>
  <c r="BA1171" i="1"/>
  <c r="BB1171" i="1"/>
  <c r="BC1171" i="1"/>
  <c r="BD1171" i="1"/>
  <c r="BE1171" i="1"/>
  <c r="BF1171" i="1"/>
  <c r="BG1171" i="1"/>
  <c r="BH1171" i="1"/>
  <c r="BI1171" i="1"/>
  <c r="BJ1171" i="1"/>
  <c r="BK1171" i="1"/>
  <c r="BL1171" i="1"/>
  <c r="BM1171" i="1"/>
  <c r="BN1171" i="1"/>
  <c r="BO1171" i="1"/>
  <c r="BP1171" i="1"/>
  <c r="BQ1171" i="1"/>
  <c r="BR1171" i="1"/>
  <c r="BS1171" i="1"/>
  <c r="BT1171" i="1"/>
  <c r="BU1171" i="1"/>
  <c r="BV1171" i="1"/>
  <c r="BW1171" i="1"/>
  <c r="BX1171" i="1"/>
  <c r="BY1171" i="1"/>
  <c r="BZ1171" i="1"/>
  <c r="CA1171" i="1"/>
  <c r="CB1171" i="1"/>
  <c r="CC1171" i="1"/>
  <c r="CD1171" i="1"/>
  <c r="CE1171" i="1"/>
  <c r="CF1171" i="1"/>
  <c r="CG1171" i="1"/>
  <c r="CH1171" i="1"/>
  <c r="CI1171" i="1"/>
  <c r="CJ1171" i="1"/>
  <c r="CK1171" i="1"/>
  <c r="CL1171" i="1"/>
  <c r="CM1171" i="1"/>
  <c r="CN1171" i="1"/>
  <c r="CO1171" i="1"/>
  <c r="CP1171" i="1"/>
  <c r="CQ1171" i="1"/>
  <c r="CR1171" i="1"/>
  <c r="CS1171" i="1"/>
  <c r="CT1171" i="1"/>
  <c r="CU1171" i="1"/>
  <c r="CV1171" i="1"/>
  <c r="CW1171" i="1"/>
  <c r="CX1171" i="1"/>
  <c r="CY1171" i="1"/>
  <c r="CZ1171" i="1"/>
  <c r="DA1171" i="1"/>
  <c r="DB1171" i="1"/>
  <c r="DC1171" i="1"/>
  <c r="DD1171" i="1"/>
  <c r="DE1171" i="1"/>
  <c r="AB1171" i="1"/>
  <c r="AA1171" i="1"/>
  <c r="U1081" i="1"/>
  <c r="U1082" i="1"/>
  <c r="U1083" i="1"/>
  <c r="U1084" i="1"/>
  <c r="U1085" i="1"/>
  <c r="U1086" i="1"/>
  <c r="U1087" i="1"/>
  <c r="U1088" i="1"/>
  <c r="U1089" i="1"/>
  <c r="U1090" i="1"/>
  <c r="U1091" i="1"/>
  <c r="U1092" i="1"/>
  <c r="U1093" i="1"/>
  <c r="U1094" i="1"/>
  <c r="U1095" i="1"/>
  <c r="U1096" i="1"/>
  <c r="U1097" i="1"/>
  <c r="U1098" i="1"/>
  <c r="U1099" i="1"/>
  <c r="U1100" i="1"/>
  <c r="U1101" i="1"/>
  <c r="U1102" i="1"/>
  <c r="U1103" i="1"/>
  <c r="U1104" i="1"/>
  <c r="U1105" i="1"/>
  <c r="U1106" i="1"/>
  <c r="U1107" i="1"/>
  <c r="U1108" i="1"/>
  <c r="U1109" i="1"/>
  <c r="U1110" i="1"/>
  <c r="U1111" i="1"/>
  <c r="U1112" i="1"/>
  <c r="U1113" i="1"/>
  <c r="U1114" i="1"/>
  <c r="U1115" i="1"/>
  <c r="U1116" i="1"/>
  <c r="U1117" i="1"/>
  <c r="U1118" i="1"/>
  <c r="U1119" i="1"/>
  <c r="U1120" i="1"/>
  <c r="U1121" i="1"/>
  <c r="U1122" i="1"/>
  <c r="U1123" i="1"/>
  <c r="U1124" i="1"/>
  <c r="U1125" i="1"/>
  <c r="U1126" i="1"/>
  <c r="U1127" i="1"/>
  <c r="U1128" i="1"/>
  <c r="U1129" i="1"/>
  <c r="U1130" i="1"/>
  <c r="U1131" i="1"/>
  <c r="U1132" i="1"/>
  <c r="U1133" i="1"/>
  <c r="U1134" i="1"/>
  <c r="U1135" i="1"/>
  <c r="U1136" i="1"/>
  <c r="U1137" i="1"/>
  <c r="U1138" i="1"/>
  <c r="U1139" i="1"/>
  <c r="U1140" i="1"/>
  <c r="U1141" i="1"/>
  <c r="U1142" i="1"/>
  <c r="U1143" i="1"/>
  <c r="U1144" i="1"/>
  <c r="U1145" i="1"/>
  <c r="U1146" i="1"/>
  <c r="U1147" i="1"/>
  <c r="U1148" i="1"/>
  <c r="U1149" i="1"/>
  <c r="U1150" i="1"/>
  <c r="U1151" i="1"/>
  <c r="U1152" i="1"/>
  <c r="U1153" i="1"/>
  <c r="U1154" i="1"/>
  <c r="U1155" i="1"/>
  <c r="U1156" i="1"/>
  <c r="U1157" i="1"/>
  <c r="U1158" i="1"/>
  <c r="U1080" i="1"/>
  <c r="O1081" i="1"/>
  <c r="O1082" i="1"/>
  <c r="O1083" i="1"/>
  <c r="O1084" i="1"/>
  <c r="O1085" i="1"/>
  <c r="O1086" i="1"/>
  <c r="O1087" i="1"/>
  <c r="O1088" i="1"/>
  <c r="O1089" i="1"/>
  <c r="O1090" i="1"/>
  <c r="O1091" i="1"/>
  <c r="O1092" i="1"/>
  <c r="O1093" i="1"/>
  <c r="O1094" i="1"/>
  <c r="O1095" i="1"/>
  <c r="O1096" i="1"/>
  <c r="O1097" i="1"/>
  <c r="O1098" i="1"/>
  <c r="O1099" i="1"/>
  <c r="O1100" i="1"/>
  <c r="O1101" i="1"/>
  <c r="O1102" i="1"/>
  <c r="O1103" i="1"/>
  <c r="O1104" i="1"/>
  <c r="O1105" i="1"/>
  <c r="O1106" i="1"/>
  <c r="O1107" i="1"/>
  <c r="O1108" i="1"/>
  <c r="O1109" i="1"/>
  <c r="O1110" i="1"/>
  <c r="O1111" i="1"/>
  <c r="O1112" i="1"/>
  <c r="O1113" i="1"/>
  <c r="O1114" i="1"/>
  <c r="O1115" i="1"/>
  <c r="O1116" i="1"/>
  <c r="O1117" i="1"/>
  <c r="O1118" i="1"/>
  <c r="O1119" i="1"/>
  <c r="O1120" i="1"/>
  <c r="O1121" i="1"/>
  <c r="O1122" i="1"/>
  <c r="O1123" i="1"/>
  <c r="O1124" i="1"/>
  <c r="O1125" i="1"/>
  <c r="O1126" i="1"/>
  <c r="O1127" i="1"/>
  <c r="O1128" i="1"/>
  <c r="O1129" i="1"/>
  <c r="O1130" i="1"/>
  <c r="O1131" i="1"/>
  <c r="O1132" i="1"/>
  <c r="O1133" i="1"/>
  <c r="O1134" i="1"/>
  <c r="O1135" i="1"/>
  <c r="O1136" i="1"/>
  <c r="O1137" i="1"/>
  <c r="O1138" i="1"/>
  <c r="O1139" i="1"/>
  <c r="O1140" i="1"/>
  <c r="O1141" i="1"/>
  <c r="O1142" i="1"/>
  <c r="O1143" i="1"/>
  <c r="O1144" i="1"/>
  <c r="O1145" i="1"/>
  <c r="O1146" i="1"/>
  <c r="O1147" i="1"/>
  <c r="O1148" i="1"/>
  <c r="O1149" i="1"/>
  <c r="O1150" i="1"/>
  <c r="O1151" i="1"/>
  <c r="O1152" i="1"/>
  <c r="O1153" i="1"/>
  <c r="O1154" i="1"/>
  <c r="O1155" i="1"/>
  <c r="O1156" i="1"/>
  <c r="O1157" i="1"/>
  <c r="O1158" i="1"/>
  <c r="O1080" i="1"/>
  <c r="I1080" i="1"/>
  <c r="I1081" i="1"/>
  <c r="I1082" i="1"/>
  <c r="I1083" i="1"/>
  <c r="I1084" i="1"/>
  <c r="I1085" i="1"/>
  <c r="I1086" i="1"/>
  <c r="I1087" i="1"/>
  <c r="I1088" i="1"/>
  <c r="I1089" i="1"/>
  <c r="I1090" i="1"/>
  <c r="I1091" i="1"/>
  <c r="I1092" i="1"/>
  <c r="I1093" i="1"/>
  <c r="I1094" i="1"/>
  <c r="I1095" i="1"/>
  <c r="I1096" i="1"/>
  <c r="I1097" i="1"/>
  <c r="I1098" i="1"/>
  <c r="I1099" i="1"/>
  <c r="I1100" i="1"/>
  <c r="I1101" i="1"/>
  <c r="I1102" i="1"/>
  <c r="I1103" i="1"/>
  <c r="I1104" i="1"/>
  <c r="I1105" i="1"/>
  <c r="I1106" i="1"/>
  <c r="I1107" i="1"/>
  <c r="I1108" i="1"/>
  <c r="I1109" i="1"/>
  <c r="I1110" i="1"/>
  <c r="I1111" i="1"/>
  <c r="I1112" i="1"/>
  <c r="I1113" i="1"/>
  <c r="I1114" i="1"/>
  <c r="I1115" i="1"/>
  <c r="I1116" i="1"/>
  <c r="I1117" i="1"/>
  <c r="I1118" i="1"/>
  <c r="I1119" i="1"/>
  <c r="I1120" i="1"/>
  <c r="I1121" i="1"/>
  <c r="I1122" i="1"/>
  <c r="I1123" i="1"/>
  <c r="I1124" i="1"/>
  <c r="I1125" i="1"/>
  <c r="I1126" i="1"/>
  <c r="I1127" i="1"/>
  <c r="I1128" i="1"/>
  <c r="I1129" i="1"/>
  <c r="I1130" i="1"/>
  <c r="I1131" i="1"/>
  <c r="I1132" i="1"/>
  <c r="I1133" i="1"/>
  <c r="I1134" i="1"/>
  <c r="I1135" i="1"/>
  <c r="I1136" i="1"/>
  <c r="I1137" i="1"/>
  <c r="I1138" i="1"/>
  <c r="I1139" i="1"/>
  <c r="I1140" i="1"/>
  <c r="I1141" i="1"/>
  <c r="I1142" i="1"/>
  <c r="I1143" i="1"/>
  <c r="I1144" i="1"/>
  <c r="I1145" i="1"/>
  <c r="I1146" i="1"/>
  <c r="I1147" i="1"/>
  <c r="I1148" i="1"/>
  <c r="I1149" i="1"/>
  <c r="I1150" i="1"/>
  <c r="I1151" i="1"/>
  <c r="I1152" i="1"/>
  <c r="I1153" i="1"/>
  <c r="I1154" i="1"/>
  <c r="I1155" i="1"/>
  <c r="I1156" i="1"/>
  <c r="I1157" i="1"/>
  <c r="I1158" i="1"/>
  <c r="C1164" i="1"/>
  <c r="C1165" i="1"/>
  <c r="C1166" i="1"/>
  <c r="C1167" i="1"/>
  <c r="C1168" i="1"/>
  <c r="C1169" i="1"/>
  <c r="C1170" i="1"/>
  <c r="C1171" i="1"/>
  <c r="C1172" i="1"/>
  <c r="C1173" i="1"/>
  <c r="C1174" i="1"/>
  <c r="C1175" i="1"/>
  <c r="C1176" i="1"/>
  <c r="C1177" i="1"/>
  <c r="C1178" i="1"/>
  <c r="C1179" i="1"/>
  <c r="C1180" i="1"/>
  <c r="C1181" i="1"/>
  <c r="C1182" i="1"/>
  <c r="C1183" i="1"/>
  <c r="C1184" i="1"/>
  <c r="C1185" i="1"/>
  <c r="C1186" i="1"/>
  <c r="C1187" i="1"/>
  <c r="C1188" i="1"/>
  <c r="C1189" i="1"/>
  <c r="C1190" i="1"/>
  <c r="C1191" i="1"/>
  <c r="C1192" i="1"/>
  <c r="C1193" i="1"/>
  <c r="C1194" i="1"/>
  <c r="C1195" i="1"/>
  <c r="C1196" i="1"/>
  <c r="C1197" i="1"/>
  <c r="C1198" i="1"/>
  <c r="C1199" i="1"/>
  <c r="C1200" i="1"/>
  <c r="C1201" i="1"/>
  <c r="C1202" i="1"/>
  <c r="C1203" i="1"/>
  <c r="C1204" i="1"/>
  <c r="C1205" i="1"/>
  <c r="C1206" i="1"/>
  <c r="C1207" i="1"/>
  <c r="C1208" i="1"/>
  <c r="C1209" i="1"/>
  <c r="C1210" i="1"/>
  <c r="C1211" i="1"/>
  <c r="C1212" i="1"/>
  <c r="C1213" i="1"/>
  <c r="C1214" i="1"/>
  <c r="C1215" i="1"/>
  <c r="C1216" i="1"/>
  <c r="C1217" i="1"/>
  <c r="C1218" i="1"/>
  <c r="C1219" i="1"/>
  <c r="C1220" i="1"/>
  <c r="C1221" i="1"/>
  <c r="C1222" i="1"/>
  <c r="C1223" i="1"/>
  <c r="C1224" i="1"/>
  <c r="C1225" i="1"/>
  <c r="C1226" i="1"/>
  <c r="C1227" i="1"/>
  <c r="C1228" i="1"/>
  <c r="C1229" i="1"/>
  <c r="C1230" i="1"/>
  <c r="C1231" i="1"/>
  <c r="C1232" i="1"/>
  <c r="C1233" i="1"/>
  <c r="C1234" i="1"/>
  <c r="C1235" i="1"/>
  <c r="C1236" i="1"/>
  <c r="C1237" i="1"/>
  <c r="C1238" i="1"/>
  <c r="C1239" i="1"/>
  <c r="C1240" i="1"/>
  <c r="C1241" i="1"/>
  <c r="V1080" i="1"/>
  <c r="P1080" i="1" l="1"/>
  <c r="P1158" i="1"/>
  <c r="P1156" i="1"/>
  <c r="P1152" i="1"/>
  <c r="P1148" i="1"/>
  <c r="P1144" i="1"/>
  <c r="P1140" i="1"/>
  <c r="P1136" i="1"/>
  <c r="P1132" i="1"/>
  <c r="P1128" i="1"/>
  <c r="P1124" i="1"/>
  <c r="P1120" i="1"/>
  <c r="P1116" i="1"/>
  <c r="P1112" i="1"/>
  <c r="P1108" i="1"/>
  <c r="P1104" i="1"/>
  <c r="P1100" i="1"/>
  <c r="P1096" i="1"/>
  <c r="P1092" i="1"/>
  <c r="P1088" i="1"/>
  <c r="P1084" i="1"/>
  <c r="V1157" i="1"/>
  <c r="AA1157" i="1" s="1"/>
  <c r="V1153" i="1"/>
  <c r="AA1153" i="1" s="1"/>
  <c r="V1149" i="1"/>
  <c r="AA1149" i="1" s="1"/>
  <c r="V1145" i="1"/>
  <c r="AA1145" i="1" s="1"/>
  <c r="V1141" i="1"/>
  <c r="V1137" i="1"/>
  <c r="V1133" i="1"/>
  <c r="AA1133" i="1" s="1"/>
  <c r="V1129" i="1"/>
  <c r="AA1129" i="1" s="1"/>
  <c r="V1125" i="1"/>
  <c r="V1121" i="1"/>
  <c r="AA1121" i="1" s="1"/>
  <c r="V1117" i="1"/>
  <c r="AA1117" i="1" s="1"/>
  <c r="V1113" i="1"/>
  <c r="AA1113" i="1" s="1"/>
  <c r="V1109" i="1"/>
  <c r="AA1109" i="1" s="1"/>
  <c r="V1105" i="1"/>
  <c r="V1101" i="1"/>
  <c r="AA1101" i="1" s="1"/>
  <c r="V1097" i="1"/>
  <c r="V1093" i="1"/>
  <c r="AA1093" i="1" s="1"/>
  <c r="V1089" i="1"/>
  <c r="AA1089" i="1" s="1"/>
  <c r="V1085" i="1"/>
  <c r="AA1085" i="1" s="1"/>
  <c r="V1081" i="1"/>
  <c r="AA1081" i="1" s="1"/>
  <c r="P1155" i="1"/>
  <c r="P1151" i="1"/>
  <c r="P1147" i="1"/>
  <c r="P1143" i="1"/>
  <c r="P1139" i="1"/>
  <c r="P1135" i="1"/>
  <c r="P1131" i="1"/>
  <c r="P1127" i="1"/>
  <c r="P1123" i="1"/>
  <c r="P1119" i="1"/>
  <c r="P1115" i="1"/>
  <c r="P1111" i="1"/>
  <c r="P1107" i="1"/>
  <c r="P1103" i="1"/>
  <c r="P1099" i="1"/>
  <c r="P1095" i="1"/>
  <c r="P1091" i="1"/>
  <c r="P1087" i="1"/>
  <c r="P1083" i="1"/>
  <c r="V1158" i="1"/>
  <c r="AA1158" i="1" s="1"/>
  <c r="V1156" i="1"/>
  <c r="AA1156" i="1" s="1"/>
  <c r="V1152" i="1"/>
  <c r="AA1152" i="1" s="1"/>
  <c r="V1148" i="1"/>
  <c r="AA1148" i="1" s="1"/>
  <c r="V1144" i="1"/>
  <c r="V1140" i="1"/>
  <c r="V1136" i="1"/>
  <c r="V1132" i="1"/>
  <c r="V1128" i="1"/>
  <c r="AA1128" i="1" s="1"/>
  <c r="V1124" i="1"/>
  <c r="AA1124" i="1" s="1"/>
  <c r="V1120" i="1"/>
  <c r="V1116" i="1"/>
  <c r="V1112" i="1"/>
  <c r="V1108" i="1"/>
  <c r="V1104" i="1"/>
  <c r="AA1104" i="1" s="1"/>
  <c r="V1100" i="1"/>
  <c r="V1096" i="1"/>
  <c r="AA1096" i="1" s="1"/>
  <c r="V1092" i="1"/>
  <c r="V1088" i="1"/>
  <c r="AA1088" i="1" s="1"/>
  <c r="V1084" i="1"/>
  <c r="AA1084" i="1" s="1"/>
  <c r="C1163" i="1"/>
  <c r="D1163" i="1"/>
  <c r="E1163" i="1" s="1"/>
  <c r="P1154" i="1"/>
  <c r="P1150" i="1"/>
  <c r="P1146" i="1"/>
  <c r="P1142" i="1"/>
  <c r="P1138" i="1"/>
  <c r="P1134" i="1"/>
  <c r="P1130" i="1"/>
  <c r="P1126" i="1"/>
  <c r="P1122" i="1"/>
  <c r="P1118" i="1"/>
  <c r="P1114" i="1"/>
  <c r="P1110" i="1"/>
  <c r="P1106" i="1"/>
  <c r="P1102" i="1"/>
  <c r="P1098" i="1"/>
  <c r="P1094" i="1"/>
  <c r="P1090" i="1"/>
  <c r="P1086" i="1"/>
  <c r="P1082" i="1"/>
  <c r="V1155" i="1"/>
  <c r="AA1155" i="1" s="1"/>
  <c r="V1151" i="1"/>
  <c r="AA1151" i="1" s="1"/>
  <c r="V1147" i="1"/>
  <c r="AA1147" i="1" s="1"/>
  <c r="V1143" i="1"/>
  <c r="AA1143" i="1" s="1"/>
  <c r="V1139" i="1"/>
  <c r="V1135" i="1"/>
  <c r="AA1135" i="1" s="1"/>
  <c r="V1131" i="1"/>
  <c r="AA1131" i="1" s="1"/>
  <c r="V1127" i="1"/>
  <c r="AA1127" i="1" s="1"/>
  <c r="V1123" i="1"/>
  <c r="AA1123" i="1" s="1"/>
  <c r="V1119" i="1"/>
  <c r="AA1119" i="1" s="1"/>
  <c r="V1115" i="1"/>
  <c r="AA1115" i="1" s="1"/>
  <c r="V1111" i="1"/>
  <c r="AA1111" i="1" s="1"/>
  <c r="V1107" i="1"/>
  <c r="V1103" i="1"/>
  <c r="AA1103" i="1" s="1"/>
  <c r="V1099" i="1"/>
  <c r="V1095" i="1"/>
  <c r="AA1095" i="1" s="1"/>
  <c r="V1091" i="1"/>
  <c r="AA1091" i="1" s="1"/>
  <c r="V1087" i="1"/>
  <c r="AA1087" i="1" s="1"/>
  <c r="V1083" i="1"/>
  <c r="AA1083" i="1" s="1"/>
  <c r="P1157" i="1"/>
  <c r="P1153" i="1"/>
  <c r="P1149" i="1"/>
  <c r="P1145" i="1"/>
  <c r="P1141" i="1"/>
  <c r="P1137" i="1"/>
  <c r="P1133" i="1"/>
  <c r="P1129" i="1"/>
  <c r="P1125" i="1"/>
  <c r="P1121" i="1"/>
  <c r="P1117" i="1"/>
  <c r="P1113" i="1"/>
  <c r="P1109" i="1"/>
  <c r="P1105" i="1"/>
  <c r="P1101" i="1"/>
  <c r="P1097" i="1"/>
  <c r="P1093" i="1"/>
  <c r="P1089" i="1"/>
  <c r="P1085" i="1"/>
  <c r="P1081" i="1"/>
  <c r="V1154" i="1"/>
  <c r="AA1154" i="1" s="1"/>
  <c r="V1150" i="1"/>
  <c r="AA1150" i="1" s="1"/>
  <c r="V1146" i="1"/>
  <c r="AA1146" i="1" s="1"/>
  <c r="V1142" i="1"/>
  <c r="AA1142" i="1" s="1"/>
  <c r="V1138" i="1"/>
  <c r="AA1138" i="1" s="1"/>
  <c r="V1134" i="1"/>
  <c r="V1130" i="1"/>
  <c r="AA1130" i="1" s="1"/>
  <c r="V1126" i="1"/>
  <c r="AA1126" i="1" s="1"/>
  <c r="V1122" i="1"/>
  <c r="AA1122" i="1" s="1"/>
  <c r="V1118" i="1"/>
  <c r="AA1118" i="1" s="1"/>
  <c r="V1114" i="1"/>
  <c r="AA1114" i="1" s="1"/>
  <c r="V1110" i="1"/>
  <c r="AA1110" i="1" s="1"/>
  <c r="V1106" i="1"/>
  <c r="AA1106" i="1" s="1"/>
  <c r="V1102" i="1"/>
  <c r="AA1102" i="1" s="1"/>
  <c r="V1098" i="1"/>
  <c r="AA1098" i="1" s="1"/>
  <c r="V1094" i="1"/>
  <c r="AA1094" i="1" s="1"/>
  <c r="V1090" i="1"/>
  <c r="AA1090" i="1" s="1"/>
  <c r="V1086" i="1"/>
  <c r="AA1086" i="1" s="1"/>
  <c r="V1082" i="1"/>
  <c r="AA1082" i="1" s="1"/>
  <c r="G3" i="1"/>
  <c r="AA1097" i="1"/>
  <c r="AA1100" i="1"/>
  <c r="AA1105" i="1"/>
  <c r="AA1112" i="1"/>
  <c r="AA1132" i="1"/>
  <c r="AA1137" i="1"/>
  <c r="AA1139" i="1"/>
  <c r="AA1140" i="1"/>
  <c r="AA1141" i="1"/>
  <c r="AA1144" i="1"/>
  <c r="AA1080" i="1"/>
  <c r="D1164" i="1"/>
  <c r="E1164" i="1" s="1"/>
  <c r="D1165" i="1"/>
  <c r="E1165" i="1" s="1"/>
  <c r="D1166" i="1"/>
  <c r="E1166" i="1" s="1"/>
  <c r="D1167" i="1"/>
  <c r="E1167" i="1" s="1"/>
  <c r="D1168" i="1"/>
  <c r="E1168" i="1" s="1"/>
  <c r="D1169" i="1"/>
  <c r="E1169" i="1" s="1"/>
  <c r="D1170" i="1"/>
  <c r="E1170" i="1" s="1"/>
  <c r="D1171" i="1"/>
  <c r="E1171" i="1" s="1"/>
  <c r="D1172" i="1"/>
  <c r="E1172" i="1" s="1"/>
  <c r="D1173" i="1"/>
  <c r="E1173" i="1" s="1"/>
  <c r="D1174" i="1"/>
  <c r="E1174" i="1" s="1"/>
  <c r="D1175" i="1"/>
  <c r="E1175" i="1" s="1"/>
  <c r="D1176" i="1"/>
  <c r="E1176" i="1" s="1"/>
  <c r="D1177" i="1"/>
  <c r="E1177" i="1" s="1"/>
  <c r="D1178" i="1"/>
  <c r="E1178" i="1" s="1"/>
  <c r="D1179" i="1"/>
  <c r="E1179" i="1" s="1"/>
  <c r="D1180" i="1"/>
  <c r="E1180" i="1" s="1"/>
  <c r="D1181" i="1"/>
  <c r="E1181" i="1" s="1"/>
  <c r="D1182" i="1"/>
  <c r="E1182" i="1" s="1"/>
  <c r="AA1125" i="1" l="1"/>
  <c r="AA1120" i="1"/>
  <c r="AA1134" i="1"/>
  <c r="AA1099" i="1"/>
  <c r="AA1116" i="1"/>
  <c r="AA1092" i="1"/>
  <c r="AA1107" i="1"/>
  <c r="AA1136" i="1"/>
  <c r="AA1108" i="1"/>
  <c r="D1183" i="1"/>
  <c r="E1183" i="1" s="1"/>
  <c r="D1184" i="1"/>
  <c r="E1184" i="1" s="1"/>
  <c r="D1185" i="1"/>
  <c r="E1185" i="1" s="1"/>
  <c r="D1186" i="1"/>
  <c r="E1186" i="1" s="1"/>
  <c r="D1187" i="1"/>
  <c r="E1187" i="1" s="1"/>
  <c r="D1188" i="1"/>
  <c r="E1188" i="1" s="1"/>
  <c r="D1189" i="1"/>
  <c r="E1189" i="1" s="1"/>
  <c r="D1190" i="1"/>
  <c r="E1190" i="1" s="1"/>
  <c r="D1191" i="1"/>
  <c r="E1191" i="1" s="1"/>
  <c r="D1192" i="1"/>
  <c r="E1192" i="1" s="1"/>
  <c r="D1193" i="1"/>
  <c r="E1193" i="1" s="1"/>
  <c r="D1194" i="1"/>
  <c r="E1194" i="1" s="1"/>
  <c r="D1195" i="1"/>
  <c r="E1195" i="1" s="1"/>
  <c r="D1196" i="1"/>
  <c r="E1196" i="1" s="1"/>
  <c r="D1197" i="1"/>
  <c r="E1197" i="1" s="1"/>
  <c r="D1198" i="1"/>
  <c r="E1198" i="1" s="1"/>
  <c r="D1199" i="1"/>
  <c r="E1199" i="1" s="1"/>
  <c r="D1200" i="1"/>
  <c r="E1200" i="1" s="1"/>
  <c r="D1201" i="1"/>
  <c r="E1201" i="1" s="1"/>
  <c r="D1202" i="1"/>
  <c r="E1202" i="1" s="1"/>
  <c r="D1203" i="1"/>
  <c r="E1203" i="1" s="1"/>
  <c r="D1204" i="1"/>
  <c r="E1204" i="1" s="1"/>
  <c r="D1205" i="1"/>
  <c r="E1205" i="1" s="1"/>
  <c r="D1206" i="1"/>
  <c r="E1206" i="1" s="1"/>
  <c r="D1207" i="1"/>
  <c r="E1207" i="1" s="1"/>
  <c r="D1208" i="1"/>
  <c r="E1208" i="1" s="1"/>
  <c r="D1209" i="1"/>
  <c r="E1209" i="1" s="1"/>
  <c r="D1210" i="1"/>
  <c r="E1210" i="1" s="1"/>
  <c r="D1211" i="1"/>
  <c r="E1211" i="1" s="1"/>
  <c r="D1212" i="1"/>
  <c r="E1212" i="1" s="1"/>
  <c r="D1213" i="1"/>
  <c r="E1213" i="1" s="1"/>
  <c r="D1214" i="1"/>
  <c r="E1214" i="1" s="1"/>
  <c r="D1215" i="1"/>
  <c r="E1215" i="1" s="1"/>
  <c r="D1216" i="1"/>
  <c r="E1216" i="1" s="1"/>
  <c r="D1217" i="1"/>
  <c r="E1217" i="1" s="1"/>
  <c r="D1218" i="1"/>
  <c r="E1218" i="1" s="1"/>
  <c r="D1219" i="1"/>
  <c r="E1219" i="1" s="1"/>
  <c r="D1220" i="1"/>
  <c r="E1220" i="1" s="1"/>
  <c r="D1221" i="1"/>
  <c r="E1221" i="1" s="1"/>
  <c r="D1222" i="1"/>
  <c r="E1222" i="1" s="1"/>
  <c r="D1223" i="1"/>
  <c r="E1223" i="1" s="1"/>
  <c r="D1224" i="1"/>
  <c r="E1224" i="1" s="1"/>
  <c r="D1225" i="1"/>
  <c r="E1225" i="1" s="1"/>
  <c r="D1226" i="1"/>
  <c r="E1226" i="1" s="1"/>
  <c r="D1227" i="1"/>
  <c r="E1227" i="1" s="1"/>
  <c r="D1228" i="1"/>
  <c r="E1228" i="1" s="1"/>
  <c r="D1229" i="1"/>
  <c r="E1229" i="1" s="1"/>
  <c r="D1230" i="1"/>
  <c r="E1230" i="1" s="1"/>
  <c r="D1231" i="1"/>
  <c r="E1231" i="1" s="1"/>
  <c r="D1232" i="1"/>
  <c r="E1232" i="1" s="1"/>
  <c r="D1233" i="1"/>
  <c r="E1233" i="1" s="1"/>
  <c r="D1234" i="1"/>
  <c r="E1234" i="1" s="1"/>
  <c r="D1235" i="1"/>
  <c r="E1235" i="1" s="1"/>
  <c r="D1236" i="1"/>
  <c r="E1236" i="1" s="1"/>
  <c r="D1237" i="1"/>
  <c r="E1237" i="1" s="1"/>
  <c r="D1238" i="1"/>
  <c r="E1238" i="1" s="1"/>
  <c r="D1239" i="1"/>
  <c r="E1239" i="1" s="1"/>
  <c r="D1240" i="1"/>
  <c r="E1240" i="1" s="1"/>
  <c r="D1241" i="1"/>
  <c r="E1241" i="1" s="1"/>
  <c r="G4" i="1"/>
  <c r="G5" i="1"/>
  <c r="G6" i="1"/>
  <c r="G7" i="1"/>
  <c r="G8" i="1"/>
  <c r="G9" i="1"/>
  <c r="G10" i="1"/>
  <c r="G11" i="1"/>
  <c r="G12" i="1"/>
  <c r="G13" i="1"/>
  <c r="G14" i="1"/>
  <c r="G15" i="1"/>
  <c r="G16" i="1"/>
  <c r="G17" i="1"/>
  <c r="G18" i="1"/>
  <c r="G19" i="1"/>
  <c r="G20" i="1"/>
  <c r="G21" i="1"/>
  <c r="G22" i="1"/>
  <c r="G23" i="1"/>
  <c r="G24" i="1"/>
  <c r="S24" i="1" s="1"/>
  <c r="G25" i="1"/>
  <c r="G26" i="1"/>
  <c r="S26" i="1" s="1"/>
  <c r="G27" i="1"/>
  <c r="G28" i="1"/>
  <c r="G29" i="1"/>
  <c r="G30" i="1"/>
  <c r="G31" i="1"/>
  <c r="G32" i="1"/>
  <c r="G33" i="1"/>
  <c r="G34" i="1"/>
  <c r="G35" i="1"/>
  <c r="G36" i="1"/>
  <c r="G37" i="1"/>
  <c r="G38" i="1"/>
  <c r="G39" i="1"/>
  <c r="G40" i="1"/>
  <c r="G41" i="1"/>
  <c r="G42" i="1"/>
  <c r="G43" i="1"/>
  <c r="G44" i="1"/>
  <c r="G45" i="1"/>
  <c r="G46" i="1"/>
  <c r="S46" i="1" s="1"/>
  <c r="G47" i="1"/>
  <c r="G48" i="1"/>
  <c r="S48" i="1" s="1"/>
  <c r="G49" i="1"/>
  <c r="G50" i="1"/>
  <c r="S50" i="1" s="1"/>
  <c r="G51" i="1"/>
  <c r="G52" i="1"/>
  <c r="G53" i="1"/>
  <c r="G54" i="1"/>
  <c r="G55" i="1"/>
  <c r="G56" i="1"/>
  <c r="G57" i="1"/>
  <c r="G58" i="1"/>
  <c r="G59" i="1"/>
  <c r="G60" i="1"/>
  <c r="G61" i="1"/>
  <c r="G62" i="1"/>
  <c r="G63" i="1"/>
  <c r="G64" i="1"/>
  <c r="G65" i="1"/>
  <c r="G66" i="1"/>
  <c r="G67" i="1"/>
  <c r="G68" i="1"/>
  <c r="G69" i="1"/>
  <c r="G70" i="1"/>
  <c r="G71" i="1"/>
  <c r="G72" i="1"/>
  <c r="S72" i="1" s="1"/>
  <c r="G73" i="1"/>
  <c r="G74" i="1"/>
  <c r="S74" i="1" s="1"/>
  <c r="G75" i="1"/>
  <c r="G76" i="1"/>
  <c r="G77" i="1"/>
  <c r="G78" i="1"/>
  <c r="G79" i="1"/>
  <c r="G80" i="1"/>
  <c r="G81" i="1"/>
  <c r="G82" i="1"/>
  <c r="G83" i="1"/>
  <c r="G84" i="1"/>
  <c r="G85" i="1"/>
  <c r="G86" i="1"/>
  <c r="G87" i="1"/>
  <c r="G88" i="1"/>
  <c r="G89" i="1"/>
  <c r="G90" i="1"/>
  <c r="G91" i="1"/>
  <c r="G92" i="1"/>
  <c r="G93" i="1"/>
  <c r="G94" i="1"/>
  <c r="G95" i="1"/>
  <c r="G96" i="1"/>
  <c r="S96" i="1" s="1"/>
  <c r="G97" i="1"/>
  <c r="G98" i="1"/>
  <c r="S98" i="1" s="1"/>
  <c r="G99" i="1"/>
  <c r="G100" i="1"/>
  <c r="G101" i="1"/>
  <c r="G102" i="1"/>
  <c r="G103" i="1"/>
  <c r="G104" i="1"/>
  <c r="G105" i="1"/>
  <c r="G106" i="1"/>
  <c r="G107" i="1"/>
  <c r="G108" i="1"/>
  <c r="G109" i="1"/>
  <c r="G110" i="1"/>
  <c r="G111" i="1"/>
  <c r="G112" i="1"/>
  <c r="G113" i="1"/>
  <c r="G114" i="1"/>
  <c r="G115" i="1"/>
  <c r="G116" i="1"/>
  <c r="G117" i="1"/>
  <c r="G118" i="1"/>
  <c r="G119" i="1"/>
  <c r="G120" i="1"/>
  <c r="G121" i="1"/>
  <c r="G122" i="1"/>
  <c r="S122" i="1" s="1"/>
  <c r="G123" i="1"/>
  <c r="G124" i="1"/>
  <c r="G125" i="1"/>
  <c r="G126" i="1"/>
  <c r="G127" i="1"/>
  <c r="G128" i="1"/>
  <c r="G129" i="1"/>
  <c r="G130" i="1"/>
  <c r="G131" i="1"/>
  <c r="G132" i="1"/>
  <c r="G133" i="1"/>
  <c r="G134" i="1"/>
  <c r="G135" i="1"/>
  <c r="G136" i="1"/>
  <c r="G137" i="1"/>
  <c r="G138" i="1"/>
  <c r="G139" i="1"/>
  <c r="G140" i="1"/>
  <c r="G141" i="1"/>
  <c r="G142" i="1"/>
  <c r="G143" i="1"/>
  <c r="G144" i="1"/>
  <c r="G145" i="1"/>
  <c r="G146" i="1"/>
  <c r="S146" i="1" s="1"/>
  <c r="G147" i="1"/>
  <c r="G148" i="1"/>
  <c r="G149" i="1"/>
  <c r="G150" i="1"/>
  <c r="G151" i="1"/>
  <c r="G152" i="1"/>
  <c r="G153" i="1"/>
  <c r="G154" i="1"/>
  <c r="S154" i="1" s="1"/>
  <c r="G155" i="1"/>
  <c r="G156" i="1"/>
  <c r="G157" i="1"/>
  <c r="G158" i="1"/>
  <c r="G159" i="1"/>
  <c r="G160" i="1"/>
  <c r="G161" i="1"/>
  <c r="G162" i="1"/>
  <c r="G163" i="1"/>
  <c r="G164" i="1"/>
  <c r="G165" i="1"/>
  <c r="G166" i="1"/>
  <c r="G167" i="1"/>
  <c r="G168" i="1"/>
  <c r="G169" i="1"/>
  <c r="G170" i="1"/>
  <c r="S170" i="1" s="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S202" i="1" s="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S240" i="1" s="1"/>
  <c r="G241" i="1"/>
  <c r="G242" i="1"/>
  <c r="S242" i="1" s="1"/>
  <c r="G243" i="1"/>
  <c r="G244" i="1"/>
  <c r="G245" i="1"/>
  <c r="G246" i="1"/>
  <c r="G247" i="1"/>
  <c r="G248" i="1"/>
  <c r="G249" i="1"/>
  <c r="G250" i="1"/>
  <c r="G251" i="1"/>
  <c r="G252" i="1"/>
  <c r="G253" i="1"/>
  <c r="G254" i="1"/>
  <c r="G255" i="1"/>
  <c r="G256" i="1"/>
  <c r="G257" i="1"/>
  <c r="G258" i="1"/>
  <c r="G259" i="1"/>
  <c r="G260" i="1"/>
  <c r="G261" i="1"/>
  <c r="G262" i="1"/>
  <c r="S262" i="1" s="1"/>
  <c r="G263" i="1"/>
  <c r="S263" i="1" s="1"/>
  <c r="G264" i="1"/>
  <c r="S264" i="1" s="1"/>
  <c r="G265" i="1"/>
  <c r="G266" i="1"/>
  <c r="G267" i="1"/>
  <c r="G268" i="1"/>
  <c r="G269" i="1"/>
  <c r="G270" i="1"/>
  <c r="G271" i="1"/>
  <c r="G272" i="1"/>
  <c r="G273" i="1"/>
  <c r="G274" i="1"/>
  <c r="S274" i="1" s="1"/>
  <c r="G275" i="1"/>
  <c r="G276" i="1"/>
  <c r="G277" i="1"/>
  <c r="G278" i="1"/>
  <c r="G279" i="1"/>
  <c r="G280" i="1"/>
  <c r="G281" i="1"/>
  <c r="G282" i="1"/>
  <c r="G283" i="1"/>
  <c r="G284" i="1"/>
  <c r="G285" i="1"/>
  <c r="G286" i="1"/>
  <c r="S286" i="1" s="1"/>
  <c r="G287" i="1"/>
  <c r="S287" i="1" s="1"/>
  <c r="G288" i="1"/>
  <c r="S288" i="1" s="1"/>
  <c r="G289" i="1"/>
  <c r="G290" i="1"/>
  <c r="G291" i="1"/>
  <c r="G292" i="1"/>
  <c r="G293" i="1"/>
  <c r="G294" i="1"/>
  <c r="G295" i="1"/>
  <c r="G296" i="1"/>
  <c r="G297" i="1"/>
  <c r="G298" i="1"/>
  <c r="S298" i="1" s="1"/>
  <c r="G299" i="1"/>
  <c r="S299" i="1" s="1"/>
  <c r="G300" i="1"/>
  <c r="S300" i="1" s="1"/>
  <c r="G301" i="1"/>
  <c r="G302" i="1"/>
  <c r="G303" i="1"/>
  <c r="G304" i="1"/>
  <c r="G305" i="1"/>
  <c r="G306" i="1"/>
  <c r="G307" i="1"/>
  <c r="G308" i="1"/>
  <c r="G309" i="1"/>
  <c r="S309" i="1" s="1"/>
  <c r="G310" i="1"/>
  <c r="S310" i="1" s="1"/>
  <c r="G311" i="1"/>
  <c r="G312" i="1"/>
  <c r="G313" i="1"/>
  <c r="G314" i="1"/>
  <c r="S314" i="1" s="1"/>
  <c r="G315" i="1"/>
  <c r="G316" i="1"/>
  <c r="G317" i="1"/>
  <c r="G318" i="1"/>
  <c r="G319" i="1"/>
  <c r="G320" i="1"/>
  <c r="G321" i="1"/>
  <c r="G322" i="1"/>
  <c r="G323" i="1"/>
  <c r="G324" i="1"/>
  <c r="G325" i="1"/>
  <c r="G326" i="1"/>
  <c r="G327" i="1"/>
  <c r="G328" i="1"/>
  <c r="G329" i="1"/>
  <c r="G330" i="1"/>
  <c r="G331" i="1"/>
  <c r="G332" i="1"/>
  <c r="G333" i="1"/>
  <c r="G334" i="1"/>
  <c r="S334" i="1" s="1"/>
  <c r="G335" i="1"/>
  <c r="S335" i="1" s="1"/>
  <c r="G336" i="1"/>
  <c r="S336" i="1" s="1"/>
  <c r="G337" i="1"/>
  <c r="G338" i="1"/>
  <c r="G339" i="1"/>
  <c r="G340" i="1"/>
  <c r="G341" i="1"/>
  <c r="G342" i="1"/>
  <c r="G343" i="1"/>
  <c r="G344" i="1"/>
  <c r="G345" i="1"/>
  <c r="G346" i="1"/>
  <c r="S346" i="1" s="1"/>
  <c r="G347" i="1"/>
  <c r="S347" i="1" s="1"/>
  <c r="G348" i="1"/>
  <c r="G349" i="1"/>
  <c r="G350" i="1"/>
  <c r="G351" i="1"/>
  <c r="G352" i="1"/>
  <c r="G353" i="1"/>
  <c r="G354" i="1"/>
  <c r="G355" i="1"/>
  <c r="G356" i="1"/>
  <c r="G357" i="1"/>
  <c r="G358" i="1"/>
  <c r="G359" i="1"/>
  <c r="G360" i="1"/>
  <c r="S360" i="1" s="1"/>
  <c r="G361" i="1"/>
  <c r="G362" i="1"/>
  <c r="G363" i="1"/>
  <c r="G364" i="1"/>
  <c r="G365" i="1"/>
  <c r="G366" i="1"/>
  <c r="G367" i="1"/>
  <c r="G368" i="1"/>
  <c r="G369" i="1"/>
  <c r="G370" i="1"/>
  <c r="S370" i="1" s="1"/>
  <c r="G371" i="1"/>
  <c r="S371" i="1" s="1"/>
  <c r="G372" i="1"/>
  <c r="G373" i="1"/>
  <c r="G374" i="1"/>
  <c r="G375" i="1"/>
  <c r="G376" i="1"/>
  <c r="G377" i="1"/>
  <c r="G378" i="1"/>
  <c r="G379" i="1"/>
  <c r="G380" i="1"/>
  <c r="G381" i="1"/>
  <c r="G382" i="1"/>
  <c r="G383" i="1"/>
  <c r="G384" i="1"/>
  <c r="G385" i="1"/>
  <c r="G386" i="1"/>
  <c r="G387" i="1"/>
  <c r="G388" i="1"/>
  <c r="G389" i="1"/>
  <c r="G390" i="1"/>
  <c r="G391" i="1"/>
  <c r="G392" i="1"/>
  <c r="G393" i="1"/>
  <c r="G394" i="1"/>
  <c r="S394" i="1" s="1"/>
  <c r="G395" i="1"/>
  <c r="G396" i="1"/>
  <c r="G397" i="1"/>
  <c r="G398" i="1"/>
  <c r="G399" i="1"/>
  <c r="G400" i="1"/>
  <c r="G401" i="1"/>
  <c r="G402" i="1"/>
  <c r="G403" i="1"/>
  <c r="G404" i="1"/>
  <c r="G405" i="1"/>
  <c r="G406" i="1"/>
  <c r="G407" i="1"/>
  <c r="G408" i="1"/>
  <c r="S408" i="1" s="1"/>
  <c r="G409" i="1"/>
  <c r="G410" i="1"/>
  <c r="G411" i="1"/>
  <c r="G412" i="1"/>
  <c r="G413" i="1"/>
  <c r="G414" i="1"/>
  <c r="G415" i="1"/>
  <c r="G416" i="1"/>
  <c r="G417" i="1"/>
  <c r="G418" i="1"/>
  <c r="S418" i="1" s="1"/>
  <c r="G419" i="1"/>
  <c r="G420" i="1"/>
  <c r="G421" i="1"/>
  <c r="G422" i="1"/>
  <c r="G423" i="1"/>
  <c r="G424" i="1"/>
  <c r="G425" i="1"/>
  <c r="G426" i="1"/>
  <c r="G427" i="1"/>
  <c r="G428" i="1"/>
  <c r="G429" i="1"/>
  <c r="G430" i="1"/>
  <c r="G431" i="1"/>
  <c r="G432" i="1"/>
  <c r="S432" i="1" s="1"/>
  <c r="G433" i="1"/>
  <c r="G434" i="1"/>
  <c r="G435" i="1"/>
  <c r="G436" i="1"/>
  <c r="G437" i="1"/>
  <c r="G438" i="1"/>
  <c r="G439" i="1"/>
  <c r="G440" i="1"/>
  <c r="G441" i="1"/>
  <c r="G442" i="1"/>
  <c r="S442" i="1" s="1"/>
  <c r="G443" i="1"/>
  <c r="G444" i="1"/>
  <c r="S444" i="1" s="1"/>
  <c r="G445" i="1"/>
  <c r="G446" i="1"/>
  <c r="G447" i="1"/>
  <c r="G448" i="1"/>
  <c r="G449" i="1"/>
  <c r="G450" i="1"/>
  <c r="G451" i="1"/>
  <c r="G452" i="1"/>
  <c r="G453" i="1"/>
  <c r="G454" i="1"/>
  <c r="G455" i="1"/>
  <c r="G456" i="1"/>
  <c r="G457" i="1"/>
  <c r="G458" i="1"/>
  <c r="G459" i="1"/>
  <c r="G460" i="1"/>
  <c r="G461" i="1"/>
  <c r="G462" i="1"/>
  <c r="G463" i="1"/>
  <c r="G464" i="1"/>
  <c r="G465" i="1"/>
  <c r="G466" i="1"/>
  <c r="S466" i="1" s="1"/>
  <c r="G467" i="1"/>
  <c r="G468" i="1"/>
  <c r="G469" i="1"/>
  <c r="G470" i="1"/>
  <c r="G471" i="1"/>
  <c r="G472" i="1"/>
  <c r="G473" i="1"/>
  <c r="G474" i="1"/>
  <c r="G475" i="1"/>
  <c r="G476" i="1"/>
  <c r="S476" i="1" s="1"/>
  <c r="G477" i="1"/>
  <c r="G478" i="1"/>
  <c r="G479" i="1"/>
  <c r="G480" i="1"/>
  <c r="G481" i="1"/>
  <c r="G482" i="1"/>
  <c r="G483" i="1"/>
  <c r="G484" i="1"/>
  <c r="G485" i="1"/>
  <c r="G486" i="1"/>
  <c r="G487" i="1"/>
  <c r="G488" i="1"/>
  <c r="G489" i="1"/>
  <c r="G490" i="1"/>
  <c r="G491" i="1"/>
  <c r="G492" i="1"/>
  <c r="S492" i="1" s="1"/>
  <c r="G493" i="1"/>
  <c r="G494" i="1"/>
  <c r="G495" i="1"/>
  <c r="G496" i="1"/>
  <c r="G497" i="1"/>
  <c r="G498" i="1"/>
  <c r="G499" i="1"/>
  <c r="G500" i="1"/>
  <c r="G501" i="1"/>
  <c r="G502" i="1"/>
  <c r="G503" i="1"/>
  <c r="G504" i="1"/>
  <c r="G505" i="1"/>
  <c r="G506" i="1"/>
  <c r="G507" i="1"/>
  <c r="G508" i="1"/>
  <c r="G509" i="1"/>
  <c r="G510" i="1"/>
  <c r="G511" i="1"/>
  <c r="G512" i="1"/>
  <c r="G513" i="1"/>
  <c r="G514" i="1"/>
  <c r="G515" i="1"/>
  <c r="G516" i="1"/>
  <c r="S516" i="1" s="1"/>
  <c r="G517" i="1"/>
  <c r="G518" i="1"/>
  <c r="G519" i="1"/>
  <c r="G520" i="1"/>
  <c r="G521" i="1"/>
  <c r="G522" i="1"/>
  <c r="G523" i="1"/>
  <c r="G524" i="1"/>
  <c r="G525" i="1"/>
  <c r="G526" i="1"/>
  <c r="S526" i="1" s="1"/>
  <c r="G527" i="1"/>
  <c r="S527" i="1" s="1"/>
  <c r="G528" i="1"/>
  <c r="G529" i="1"/>
  <c r="G530" i="1"/>
  <c r="G531" i="1"/>
  <c r="G532" i="1"/>
  <c r="G533" i="1"/>
  <c r="G534" i="1"/>
  <c r="G535" i="1"/>
  <c r="G536" i="1"/>
  <c r="G537" i="1"/>
  <c r="G538" i="1"/>
  <c r="S538" i="1" s="1"/>
  <c r="G539" i="1"/>
  <c r="G540" i="1"/>
  <c r="S540" i="1" s="1"/>
  <c r="G541" i="1"/>
  <c r="G542" i="1"/>
  <c r="G543" i="1"/>
  <c r="G544" i="1"/>
  <c r="G545" i="1"/>
  <c r="G546" i="1"/>
  <c r="G547" i="1"/>
  <c r="G548" i="1"/>
  <c r="S548" i="1" s="1"/>
  <c r="G549" i="1"/>
  <c r="G550" i="1"/>
  <c r="G551" i="1"/>
  <c r="S551" i="1" s="1"/>
  <c r="G552" i="1"/>
  <c r="G553" i="1"/>
  <c r="G554" i="1"/>
  <c r="G555" i="1"/>
  <c r="G556" i="1"/>
  <c r="G557" i="1"/>
  <c r="G558" i="1"/>
  <c r="G559" i="1"/>
  <c r="G560" i="1"/>
  <c r="G561" i="1"/>
  <c r="G562" i="1"/>
  <c r="S562" i="1" s="1"/>
  <c r="G563" i="1"/>
  <c r="G564" i="1"/>
  <c r="G565" i="1"/>
  <c r="G566" i="1"/>
  <c r="G567" i="1"/>
  <c r="G568" i="1"/>
  <c r="G569" i="1"/>
  <c r="G570" i="1"/>
  <c r="G571" i="1"/>
  <c r="G572" i="1"/>
  <c r="G573" i="1"/>
  <c r="G574" i="1"/>
  <c r="G575" i="1"/>
  <c r="G576" i="1"/>
  <c r="G577" i="1"/>
  <c r="G578" i="1"/>
  <c r="G579" i="1"/>
  <c r="G580" i="1"/>
  <c r="G581" i="1"/>
  <c r="G582" i="1"/>
  <c r="G583" i="1"/>
  <c r="G584" i="1"/>
  <c r="G585" i="1"/>
  <c r="G586" i="1"/>
  <c r="G587" i="1"/>
  <c r="G588" i="1"/>
  <c r="G589" i="1"/>
  <c r="G590" i="1"/>
  <c r="G591" i="1"/>
  <c r="G592" i="1"/>
  <c r="G593" i="1"/>
  <c r="G594" i="1"/>
  <c r="G595" i="1"/>
  <c r="G596" i="1"/>
  <c r="G597" i="1"/>
  <c r="G598" i="1"/>
  <c r="G599" i="1"/>
  <c r="G600" i="1"/>
  <c r="G601" i="1"/>
  <c r="G602" i="1"/>
  <c r="G603" i="1"/>
  <c r="G604" i="1"/>
  <c r="G605" i="1"/>
  <c r="G606" i="1"/>
  <c r="G607" i="1"/>
  <c r="G608" i="1"/>
  <c r="G609" i="1"/>
  <c r="G610" i="1"/>
  <c r="S610" i="1" s="1"/>
  <c r="G611" i="1"/>
  <c r="G612" i="1"/>
  <c r="G613" i="1"/>
  <c r="G614" i="1"/>
  <c r="G615" i="1"/>
  <c r="G616" i="1"/>
  <c r="G617" i="1"/>
  <c r="G618" i="1"/>
  <c r="G619" i="1"/>
  <c r="G620" i="1"/>
  <c r="S620" i="1" s="1"/>
  <c r="G621" i="1"/>
  <c r="S621" i="1" s="1"/>
  <c r="G622" i="1"/>
  <c r="S622" i="1" s="1"/>
  <c r="G623" i="1"/>
  <c r="G624" i="1"/>
  <c r="G625" i="1"/>
  <c r="G626" i="1"/>
  <c r="G627" i="1"/>
  <c r="G628" i="1"/>
  <c r="G629" i="1"/>
  <c r="G630" i="1"/>
  <c r="G631" i="1"/>
  <c r="G632" i="1"/>
  <c r="G633" i="1"/>
  <c r="G634" i="1"/>
  <c r="S634" i="1" s="1"/>
  <c r="G635" i="1"/>
  <c r="S635" i="1" s="1"/>
  <c r="G636" i="1"/>
  <c r="G637" i="1"/>
  <c r="S637" i="1" s="1"/>
  <c r="G638" i="1"/>
  <c r="G639" i="1"/>
  <c r="G640" i="1"/>
  <c r="G641" i="1"/>
  <c r="G642" i="1"/>
  <c r="G643" i="1"/>
  <c r="G644" i="1"/>
  <c r="S644" i="1" s="1"/>
  <c r="G645" i="1"/>
  <c r="S645" i="1" s="1"/>
  <c r="G646" i="1"/>
  <c r="G647" i="1"/>
  <c r="S647" i="1" s="1"/>
  <c r="G648" i="1"/>
  <c r="G649" i="1"/>
  <c r="G650" i="1"/>
  <c r="G651" i="1"/>
  <c r="G652" i="1"/>
  <c r="G653" i="1"/>
  <c r="G654" i="1"/>
  <c r="G655" i="1"/>
  <c r="G656" i="1"/>
  <c r="G657" i="1"/>
  <c r="G658" i="1"/>
  <c r="S658" i="1" s="1"/>
  <c r="G659" i="1"/>
  <c r="S659" i="1" s="1"/>
  <c r="G660" i="1"/>
  <c r="G661" i="1"/>
  <c r="S661" i="1" s="1"/>
  <c r="G662" i="1"/>
  <c r="G663" i="1"/>
  <c r="G664" i="1"/>
  <c r="G665" i="1"/>
  <c r="G666" i="1"/>
  <c r="G667" i="1"/>
  <c r="G668" i="1"/>
  <c r="S668" i="1" s="1"/>
  <c r="G669" i="1"/>
  <c r="G670" i="1"/>
  <c r="S670" i="1" s="1"/>
  <c r="G671" i="1"/>
  <c r="S671" i="1" s="1"/>
  <c r="G672" i="1"/>
  <c r="G673" i="1"/>
  <c r="G674" i="1"/>
  <c r="G675" i="1"/>
  <c r="G676" i="1"/>
  <c r="G677" i="1"/>
  <c r="G678" i="1"/>
  <c r="G679" i="1"/>
  <c r="G680" i="1"/>
  <c r="G681" i="1"/>
  <c r="S681" i="1" s="1"/>
  <c r="G682" i="1"/>
  <c r="S682" i="1" s="1"/>
  <c r="G683" i="1"/>
  <c r="G684" i="1"/>
  <c r="G685" i="1"/>
  <c r="G686" i="1"/>
  <c r="G687" i="1"/>
  <c r="G688" i="1"/>
  <c r="G689" i="1"/>
  <c r="G690" i="1"/>
  <c r="G691" i="1"/>
  <c r="S691" i="1" s="1"/>
  <c r="G692" i="1"/>
  <c r="G693" i="1"/>
  <c r="G694" i="1"/>
  <c r="G695" i="1"/>
  <c r="G696" i="1"/>
  <c r="G697" i="1"/>
  <c r="S697" i="1" s="1"/>
  <c r="G698" i="1"/>
  <c r="G699" i="1"/>
  <c r="S699" i="1" s="1"/>
  <c r="G700" i="1"/>
  <c r="S700" i="1" s="1"/>
  <c r="G701" i="1"/>
  <c r="G702" i="1"/>
  <c r="G703" i="1"/>
  <c r="G704" i="1"/>
  <c r="G705" i="1"/>
  <c r="G706" i="1"/>
  <c r="G707" i="1"/>
  <c r="G708" i="1"/>
  <c r="S708" i="1" s="1"/>
  <c r="G709" i="1"/>
  <c r="G710" i="1"/>
  <c r="S710" i="1" s="1"/>
  <c r="G711" i="1"/>
  <c r="G712" i="1"/>
  <c r="G713" i="1"/>
  <c r="G714" i="1"/>
  <c r="G715" i="1"/>
  <c r="G716" i="1"/>
  <c r="G717" i="1"/>
  <c r="G718" i="1"/>
  <c r="G719" i="1"/>
  <c r="G720" i="1"/>
  <c r="G721" i="1"/>
  <c r="S721" i="1" s="1"/>
  <c r="G722" i="1"/>
  <c r="G723" i="1"/>
  <c r="G724" i="1"/>
  <c r="G725" i="1"/>
  <c r="G726" i="1"/>
  <c r="G727" i="1"/>
  <c r="G728" i="1"/>
  <c r="G729" i="1"/>
  <c r="S729" i="1" s="1"/>
  <c r="G730" i="1"/>
  <c r="S730" i="1" s="1"/>
  <c r="G731" i="1"/>
  <c r="G732" i="1"/>
  <c r="G733" i="1"/>
  <c r="G734" i="1"/>
  <c r="G735" i="1"/>
  <c r="G736" i="1"/>
  <c r="G737" i="1"/>
  <c r="G738" i="1"/>
  <c r="S738" i="1" s="1"/>
  <c r="G739" i="1"/>
  <c r="S739" i="1" s="1"/>
  <c r="G740" i="1"/>
  <c r="S740" i="1" s="1"/>
  <c r="G741" i="1"/>
  <c r="S741" i="1" s="1"/>
  <c r="G742" i="1"/>
  <c r="G743" i="1"/>
  <c r="G744" i="1"/>
  <c r="G745" i="1"/>
  <c r="G746" i="1"/>
  <c r="G747" i="1"/>
  <c r="S747" i="1" s="1"/>
  <c r="G748" i="1"/>
  <c r="S748" i="1" s="1"/>
  <c r="G749" i="1"/>
  <c r="S749" i="1" s="1"/>
  <c r="G750" i="1"/>
  <c r="G751" i="1"/>
  <c r="G752" i="1"/>
  <c r="G753" i="1"/>
  <c r="G754" i="1"/>
  <c r="G755" i="1"/>
  <c r="G756" i="1"/>
  <c r="G757" i="1"/>
  <c r="G758" i="1"/>
  <c r="G759" i="1"/>
  <c r="G760" i="1"/>
  <c r="G761" i="1"/>
  <c r="G762" i="1"/>
  <c r="G763" i="1"/>
  <c r="G764" i="1"/>
  <c r="G765" i="1"/>
  <c r="S765" i="1" s="1"/>
  <c r="G766" i="1"/>
  <c r="S766" i="1" s="1"/>
  <c r="G767" i="1"/>
  <c r="G768" i="1"/>
  <c r="S768" i="1" s="1"/>
  <c r="G769" i="1"/>
  <c r="G770" i="1"/>
  <c r="G771" i="1"/>
  <c r="G772" i="1"/>
  <c r="G773" i="1"/>
  <c r="G774" i="1"/>
  <c r="G775" i="1"/>
  <c r="G776" i="1"/>
  <c r="G777" i="1"/>
  <c r="S777" i="1" s="1"/>
  <c r="G778" i="1"/>
  <c r="S778" i="1" s="1"/>
  <c r="G779" i="1"/>
  <c r="G780" i="1"/>
  <c r="G781" i="1"/>
  <c r="G782" i="1"/>
  <c r="G783" i="1"/>
  <c r="G784" i="1"/>
  <c r="G785" i="1"/>
  <c r="S785" i="1" s="1"/>
  <c r="G786" i="1"/>
  <c r="S786" i="1" s="1"/>
  <c r="G787" i="1"/>
  <c r="G788" i="1"/>
  <c r="G789" i="1"/>
  <c r="G790" i="1"/>
  <c r="G791" i="1"/>
  <c r="G792" i="1"/>
  <c r="G793" i="1"/>
  <c r="G794" i="1"/>
  <c r="S794" i="1" s="1"/>
  <c r="G795" i="1"/>
  <c r="S795" i="1" s="1"/>
  <c r="G796" i="1"/>
  <c r="S796" i="1" s="1"/>
  <c r="G797" i="1"/>
  <c r="G798" i="1"/>
  <c r="G799" i="1"/>
  <c r="G800" i="1"/>
  <c r="G801" i="1"/>
  <c r="G802" i="1"/>
  <c r="S802" i="1" s="1"/>
  <c r="G803" i="1"/>
  <c r="S803" i="1" s="1"/>
  <c r="G804" i="1"/>
  <c r="S804" i="1" s="1"/>
  <c r="G805" i="1"/>
  <c r="G806" i="1"/>
  <c r="G807" i="1"/>
  <c r="G808" i="1"/>
  <c r="G809" i="1"/>
  <c r="G810" i="1"/>
  <c r="G811" i="1"/>
  <c r="G812" i="1"/>
  <c r="G813" i="1"/>
  <c r="S813" i="1" s="1"/>
  <c r="G814" i="1"/>
  <c r="G815" i="1"/>
  <c r="G816" i="1"/>
  <c r="G817" i="1"/>
  <c r="G818" i="1"/>
  <c r="G819" i="1"/>
  <c r="G820" i="1"/>
  <c r="S820" i="1" s="1"/>
  <c r="G821" i="1"/>
  <c r="S821" i="1" s="1"/>
  <c r="G822" i="1"/>
  <c r="S822" i="1" s="1"/>
  <c r="G823" i="1"/>
  <c r="G824" i="1"/>
  <c r="G825" i="1"/>
  <c r="G826" i="1"/>
  <c r="G827" i="1"/>
  <c r="G828" i="1"/>
  <c r="G829" i="1"/>
  <c r="G830" i="1"/>
  <c r="G831" i="1"/>
  <c r="S831" i="1" s="1"/>
  <c r="G832" i="1"/>
  <c r="G833" i="1"/>
  <c r="G834" i="1"/>
  <c r="G835" i="1"/>
  <c r="G836" i="1"/>
  <c r="G837" i="1"/>
  <c r="S837" i="1" s="1"/>
  <c r="G838" i="1"/>
  <c r="S838" i="1" s="1"/>
  <c r="G839" i="1"/>
  <c r="G840" i="1"/>
  <c r="G841" i="1"/>
  <c r="G842" i="1"/>
  <c r="G843" i="1"/>
  <c r="G844" i="1"/>
  <c r="G845" i="1"/>
  <c r="G846" i="1"/>
  <c r="G847" i="1"/>
  <c r="G848" i="1"/>
  <c r="G849" i="1"/>
  <c r="G850" i="1"/>
  <c r="G851" i="1"/>
  <c r="G852" i="1"/>
  <c r="G853" i="1"/>
  <c r="G854" i="1"/>
  <c r="G855" i="1"/>
  <c r="G856" i="1"/>
  <c r="G857" i="1"/>
  <c r="G858" i="1"/>
  <c r="G859" i="1"/>
  <c r="G860" i="1"/>
  <c r="G861" i="1"/>
  <c r="G862" i="1"/>
  <c r="G863" i="1"/>
  <c r="G864" i="1"/>
  <c r="S864" i="1" s="1"/>
  <c r="G865" i="1"/>
  <c r="G866" i="1"/>
  <c r="G867" i="1"/>
  <c r="G868" i="1"/>
  <c r="G869" i="1"/>
  <c r="S869" i="1" s="1"/>
  <c r="G870" i="1"/>
  <c r="S870" i="1" s="1"/>
  <c r="G871" i="1"/>
  <c r="S871" i="1" s="1"/>
  <c r="G872" i="1"/>
  <c r="G873" i="1"/>
  <c r="G874" i="1"/>
  <c r="G875" i="1"/>
  <c r="G876" i="1"/>
  <c r="G877" i="1"/>
  <c r="G878" i="1"/>
  <c r="G879" i="1"/>
  <c r="S879" i="1" s="1"/>
  <c r="G880" i="1"/>
  <c r="S880" i="1" s="1"/>
  <c r="G881" i="1"/>
  <c r="G882" i="1"/>
  <c r="G883" i="1"/>
  <c r="G884" i="1"/>
  <c r="G885" i="1"/>
  <c r="G886" i="1"/>
  <c r="G887" i="1"/>
  <c r="G888" i="1"/>
  <c r="G889" i="1"/>
  <c r="G890" i="1"/>
  <c r="G891" i="1"/>
  <c r="G892" i="1"/>
  <c r="G893" i="1"/>
  <c r="G894" i="1"/>
  <c r="G895" i="1"/>
  <c r="G896" i="1"/>
  <c r="S896" i="1" s="1"/>
  <c r="G897" i="1"/>
  <c r="G898" i="1"/>
  <c r="G899" i="1"/>
  <c r="G900" i="1"/>
  <c r="G901" i="1"/>
  <c r="G902" i="1"/>
  <c r="G903" i="1"/>
  <c r="S903" i="1" s="1"/>
  <c r="G904" i="1"/>
  <c r="G905" i="1"/>
  <c r="G906" i="1"/>
  <c r="G907" i="1"/>
  <c r="G908" i="1"/>
  <c r="G909" i="1"/>
  <c r="G910" i="1"/>
  <c r="G911" i="1"/>
  <c r="G912" i="1"/>
  <c r="G913" i="1"/>
  <c r="G914" i="1"/>
  <c r="G915" i="1"/>
  <c r="G916" i="1"/>
  <c r="S916" i="1" s="1"/>
  <c r="G917" i="1"/>
  <c r="G918" i="1"/>
  <c r="G919" i="1"/>
  <c r="G920" i="1"/>
  <c r="G921" i="1"/>
  <c r="G922" i="1"/>
  <c r="G923" i="1"/>
  <c r="S923" i="1" s="1"/>
  <c r="G924" i="1"/>
  <c r="S924" i="1" s="1"/>
  <c r="G925" i="1"/>
  <c r="G926" i="1"/>
  <c r="G927" i="1"/>
  <c r="G928" i="1"/>
  <c r="G929" i="1"/>
  <c r="S929" i="1" s="1"/>
  <c r="G930" i="1"/>
  <c r="G931" i="1"/>
  <c r="S931" i="1" s="1"/>
  <c r="G932" i="1"/>
  <c r="S932" i="1" s="1"/>
  <c r="G933" i="1"/>
  <c r="G934" i="1"/>
  <c r="G935" i="1"/>
  <c r="S935" i="1" s="1"/>
  <c r="G936" i="1"/>
  <c r="G937" i="1"/>
  <c r="G938" i="1"/>
  <c r="G939" i="1"/>
  <c r="S939" i="1" s="1"/>
  <c r="G940" i="1"/>
  <c r="S940" i="1" s="1"/>
  <c r="G941" i="1"/>
  <c r="G942" i="1"/>
  <c r="S942" i="1" s="1"/>
  <c r="G943" i="1"/>
  <c r="S943" i="1" s="1"/>
  <c r="G944" i="1"/>
  <c r="S944" i="1" s="1"/>
  <c r="G945" i="1"/>
  <c r="G946" i="1"/>
  <c r="G947" i="1"/>
  <c r="G948" i="1"/>
  <c r="G949" i="1"/>
  <c r="G950" i="1"/>
  <c r="G951" i="1"/>
  <c r="G952" i="1"/>
  <c r="G953" i="1"/>
  <c r="G954" i="1"/>
  <c r="G955" i="1"/>
  <c r="G956" i="1"/>
  <c r="G957" i="1"/>
  <c r="G958" i="1"/>
  <c r="G959" i="1"/>
  <c r="G960" i="1"/>
  <c r="G961" i="1"/>
  <c r="G962" i="1"/>
  <c r="G963" i="1"/>
  <c r="G964" i="1"/>
  <c r="G965" i="1"/>
  <c r="G966" i="1"/>
  <c r="G967" i="1"/>
  <c r="G968" i="1"/>
  <c r="G969" i="1"/>
  <c r="G970" i="1"/>
  <c r="G971" i="1"/>
  <c r="G972" i="1"/>
  <c r="G973" i="1"/>
  <c r="G974" i="1"/>
  <c r="G975" i="1"/>
  <c r="G976" i="1"/>
  <c r="G977" i="1"/>
  <c r="G978" i="1"/>
  <c r="G979" i="1"/>
  <c r="G980" i="1"/>
  <c r="G981" i="1"/>
  <c r="G982" i="1"/>
  <c r="G983" i="1"/>
  <c r="G984" i="1"/>
  <c r="G985" i="1"/>
  <c r="S985" i="1" s="1"/>
  <c r="G986" i="1"/>
  <c r="G987" i="1"/>
  <c r="G988" i="1"/>
  <c r="G989" i="1"/>
  <c r="G990" i="1"/>
  <c r="G991" i="1"/>
  <c r="G992" i="1"/>
  <c r="G993" i="1"/>
  <c r="G994" i="1"/>
  <c r="G995" i="1"/>
  <c r="S995" i="1" s="1"/>
  <c r="G996" i="1"/>
  <c r="G997" i="1"/>
  <c r="G998" i="1"/>
  <c r="G999" i="1"/>
  <c r="G1000" i="1"/>
  <c r="G1001" i="1"/>
  <c r="G1002" i="1"/>
  <c r="S1002" i="1" s="1"/>
  <c r="S1150" i="1" s="1"/>
  <c r="G1003" i="1"/>
  <c r="S1003" i="1" s="1"/>
  <c r="G1004" i="1"/>
  <c r="G1005" i="1"/>
  <c r="G1006" i="1"/>
  <c r="G1007" i="1"/>
  <c r="G1008" i="1"/>
  <c r="G1009" i="1"/>
  <c r="G1010" i="1"/>
  <c r="S1010" i="1" s="1"/>
  <c r="G1011" i="1"/>
  <c r="S1011" i="1" s="1"/>
  <c r="G1012" i="1"/>
  <c r="G1013" i="1"/>
  <c r="G1014" i="1"/>
  <c r="G1015" i="1"/>
  <c r="G1016" i="1"/>
  <c r="G1017" i="1"/>
  <c r="G1018" i="1"/>
  <c r="S1018" i="1" s="1"/>
  <c r="G1019" i="1"/>
  <c r="S1019" i="1" s="1"/>
  <c r="G1020" i="1"/>
  <c r="G1021" i="1"/>
  <c r="G1022" i="1"/>
  <c r="G1023" i="1"/>
  <c r="G1024" i="1"/>
  <c r="G1025" i="1"/>
  <c r="G1026" i="1"/>
  <c r="S1026" i="1" s="1"/>
  <c r="G1027" i="1"/>
  <c r="S1027" i="1" s="1"/>
  <c r="G1028" i="1"/>
  <c r="G1029" i="1"/>
  <c r="G1030" i="1"/>
  <c r="G1031" i="1"/>
  <c r="G1032" i="1"/>
  <c r="G1033" i="1"/>
  <c r="G1034" i="1"/>
  <c r="S1034" i="1" s="1"/>
  <c r="G1035" i="1"/>
  <c r="S1035" i="1" s="1"/>
  <c r="G1036" i="1"/>
  <c r="S1036" i="1" s="1"/>
  <c r="G1037" i="1"/>
  <c r="G1038" i="1"/>
  <c r="G1039" i="1"/>
  <c r="G1040" i="1"/>
  <c r="G1041" i="1"/>
  <c r="G1042" i="1"/>
  <c r="S1042" i="1" s="1"/>
  <c r="G1043" i="1"/>
  <c r="S1043" i="1" s="1"/>
  <c r="G1044" i="1"/>
  <c r="S1044" i="1" s="1"/>
  <c r="G1045" i="1"/>
  <c r="G1046" i="1"/>
  <c r="G1047" i="1"/>
  <c r="G1048" i="1"/>
  <c r="G1049" i="1"/>
  <c r="G1050" i="1"/>
  <c r="S1050" i="1" s="1"/>
  <c r="G1051" i="1"/>
  <c r="S1051" i="1" s="1"/>
  <c r="S1155" i="1" s="1"/>
  <c r="G1052" i="1"/>
  <c r="S1052" i="1" s="1"/>
  <c r="G1053" i="1"/>
  <c r="G1054" i="1"/>
  <c r="G1055" i="1"/>
  <c r="G1056" i="1"/>
  <c r="G1057" i="1"/>
  <c r="G1058" i="1"/>
  <c r="S1058" i="1" s="1"/>
  <c r="G1059" i="1"/>
  <c r="S1059" i="1" s="1"/>
  <c r="G1060" i="1"/>
  <c r="G1061" i="1"/>
  <c r="G1062" i="1"/>
  <c r="G1063" i="1"/>
  <c r="G1064" i="1"/>
  <c r="G1065" i="1"/>
  <c r="G1066" i="1"/>
  <c r="S1066" i="1" s="1"/>
  <c r="G1067" i="1"/>
  <c r="S1067" i="1" s="1"/>
  <c r="G1068" i="1"/>
  <c r="G1069" i="1"/>
  <c r="S1069" i="1" s="1"/>
  <c r="G1070" i="1"/>
  <c r="G1071" i="1"/>
  <c r="G1072" i="1"/>
  <c r="S1060" i="1" l="1"/>
  <c r="S1028" i="1"/>
  <c r="S1012" i="1"/>
  <c r="S1004" i="1"/>
  <c r="S988" i="1"/>
  <c r="S980" i="1"/>
  <c r="S972" i="1"/>
  <c r="S612" i="1"/>
  <c r="S588" i="1"/>
  <c r="S572" i="1"/>
  <c r="S564" i="1"/>
  <c r="S420" i="1"/>
  <c r="S372" i="1"/>
  <c r="S348" i="1"/>
  <c r="S586" i="1"/>
  <c r="S1068" i="1"/>
  <c r="S1020" i="1"/>
  <c r="S996" i="1"/>
  <c r="S987" i="1"/>
  <c r="S979" i="1"/>
  <c r="S971" i="1"/>
  <c r="S963" i="1"/>
  <c r="S611" i="1"/>
  <c r="S539" i="1"/>
  <c r="S515" i="1"/>
  <c r="S491" i="1"/>
  <c r="S467" i="1"/>
  <c r="S443" i="1"/>
  <c r="S419" i="1"/>
  <c r="S275" i="1"/>
  <c r="S227" i="1"/>
  <c r="S706" i="1"/>
  <c r="S226" i="1"/>
  <c r="S961" i="1"/>
  <c r="S760" i="1"/>
  <c r="S480" i="1"/>
  <c r="S216" i="1"/>
  <c r="S192" i="1"/>
  <c r="S168" i="1"/>
  <c r="S690" i="1"/>
  <c r="S952" i="1"/>
  <c r="S1055" i="1"/>
  <c r="S1031" i="1"/>
  <c r="S1015" i="1"/>
  <c r="S855" i="1"/>
  <c r="S575" i="1"/>
  <c r="S503" i="1"/>
  <c r="S455" i="1"/>
  <c r="S407" i="1"/>
  <c r="S383" i="1"/>
  <c r="S359" i="1"/>
  <c r="S215" i="1"/>
  <c r="S191" i="1"/>
  <c r="S143" i="1"/>
  <c r="S119" i="1"/>
  <c r="S1063" i="1"/>
  <c r="S1039" i="1"/>
  <c r="S1007" i="1"/>
  <c r="S967" i="1"/>
  <c r="S887" i="1"/>
  <c r="S839" i="1"/>
  <c r="S1062" i="1"/>
  <c r="S1046" i="1"/>
  <c r="S1038" i="1"/>
  <c r="S1030" i="1"/>
  <c r="S1022" i="1"/>
  <c r="S1014" i="1"/>
  <c r="S1006" i="1"/>
  <c r="S998" i="1"/>
  <c r="S990" i="1"/>
  <c r="S934" i="1"/>
  <c r="S926" i="1"/>
  <c r="S902" i="1"/>
  <c r="S886" i="1"/>
  <c r="S854" i="1"/>
  <c r="S598" i="1"/>
  <c r="S574" i="1"/>
  <c r="S502" i="1"/>
  <c r="S478" i="1"/>
  <c r="S454" i="1"/>
  <c r="S430" i="1"/>
  <c r="S382" i="1"/>
  <c r="S214" i="1"/>
  <c r="S190" i="1"/>
  <c r="S142" i="1"/>
  <c r="S118" i="1"/>
  <c r="S70" i="1"/>
  <c r="S784" i="1"/>
  <c r="S1047" i="1"/>
  <c r="S1023" i="1"/>
  <c r="S999" i="1"/>
  <c r="S599" i="1"/>
  <c r="S1054" i="1"/>
  <c r="S1061" i="1"/>
  <c r="S1053" i="1"/>
  <c r="S1045" i="1"/>
  <c r="S1037" i="1"/>
  <c r="S1029" i="1"/>
  <c r="S1021" i="1"/>
  <c r="S1013" i="1"/>
  <c r="S1005" i="1"/>
  <c r="S997" i="1"/>
  <c r="S989" i="1"/>
  <c r="S981" i="1"/>
  <c r="S957" i="1"/>
  <c r="S949" i="1"/>
  <c r="S941" i="1"/>
  <c r="S933" i="1"/>
  <c r="S925" i="1"/>
  <c r="S917" i="1"/>
  <c r="S901" i="1"/>
  <c r="S885" i="1"/>
  <c r="S853" i="1"/>
  <c r="S845" i="1"/>
  <c r="S597" i="1"/>
  <c r="S589" i="1"/>
  <c r="S565" i="1"/>
  <c r="S549" i="1"/>
  <c r="S525" i="1"/>
  <c r="S517" i="1"/>
  <c r="S501" i="1"/>
  <c r="S493" i="1"/>
  <c r="S453" i="1"/>
  <c r="S445" i="1"/>
  <c r="S429" i="1"/>
  <c r="S421" i="1"/>
  <c r="S405" i="1"/>
  <c r="S381" i="1"/>
  <c r="S373" i="1"/>
  <c r="S357" i="1"/>
  <c r="S237" i="1"/>
  <c r="M1072" i="1"/>
  <c r="Y1072" i="1"/>
  <c r="M1071" i="1"/>
  <c r="Y1071" i="1"/>
  <c r="M1070" i="1"/>
  <c r="Y1070" i="1"/>
  <c r="M1069" i="1"/>
  <c r="Y1069" i="1"/>
  <c r="S1072" i="1"/>
  <c r="S1071" i="1"/>
  <c r="S1070" i="1"/>
  <c r="M897" i="1"/>
  <c r="Y897" i="1"/>
  <c r="S897" i="1"/>
  <c r="M1056" i="1"/>
  <c r="Y1056" i="1"/>
  <c r="M1040" i="1"/>
  <c r="Y1040" i="1"/>
  <c r="M1024" i="1"/>
  <c r="Y1024" i="1"/>
  <c r="M1016" i="1"/>
  <c r="Y1016" i="1"/>
  <c r="M1000" i="1"/>
  <c r="Y1000" i="1"/>
  <c r="M984" i="1"/>
  <c r="Y984" i="1"/>
  <c r="M968" i="1"/>
  <c r="Y968" i="1"/>
  <c r="M944" i="1"/>
  <c r="Y944" i="1"/>
  <c r="M928" i="1"/>
  <c r="Y928" i="1"/>
  <c r="M912" i="1"/>
  <c r="Y912" i="1"/>
  <c r="M904" i="1"/>
  <c r="Y904" i="1"/>
  <c r="M888" i="1"/>
  <c r="Y888" i="1"/>
  <c r="M872" i="1"/>
  <c r="Y872" i="1"/>
  <c r="M856" i="1"/>
  <c r="Y856" i="1"/>
  <c r="M848" i="1"/>
  <c r="Y848" i="1"/>
  <c r="M832" i="1"/>
  <c r="Y832" i="1"/>
  <c r="M816" i="1"/>
  <c r="Y816" i="1"/>
  <c r="S816" i="1"/>
  <c r="M800" i="1"/>
  <c r="Y800" i="1"/>
  <c r="S800" i="1"/>
  <c r="M768" i="1"/>
  <c r="Y768" i="1"/>
  <c r="M712" i="1"/>
  <c r="Y712" i="1"/>
  <c r="S712" i="1"/>
  <c r="M568" i="1"/>
  <c r="Y568" i="1"/>
  <c r="S568" i="1"/>
  <c r="M3" i="1"/>
  <c r="Y3" i="1"/>
  <c r="M1057" i="1"/>
  <c r="Y1057" i="1"/>
  <c r="M1041" i="1"/>
  <c r="Y1041" i="1"/>
  <c r="M1017" i="1"/>
  <c r="Y1017" i="1"/>
  <c r="M993" i="1"/>
  <c r="Y993" i="1"/>
  <c r="M969" i="1"/>
  <c r="Y969" i="1"/>
  <c r="M945" i="1"/>
  <c r="Y945" i="1"/>
  <c r="M913" i="1"/>
  <c r="Y913" i="1"/>
  <c r="M833" i="1"/>
  <c r="Y833" i="1"/>
  <c r="S833" i="1"/>
  <c r="M617" i="1"/>
  <c r="Y617" i="1"/>
  <c r="S617" i="1"/>
  <c r="M1047" i="1"/>
  <c r="Y1047" i="1"/>
  <c r="M1031" i="1"/>
  <c r="Y1031" i="1"/>
  <c r="M1007" i="1"/>
  <c r="Y1007" i="1"/>
  <c r="M975" i="1"/>
  <c r="Y975" i="1"/>
  <c r="M951" i="1"/>
  <c r="Y951" i="1"/>
  <c r="M935" i="1"/>
  <c r="Y935" i="1"/>
  <c r="M911" i="1"/>
  <c r="Y911" i="1"/>
  <c r="M895" i="1"/>
  <c r="Y895" i="1"/>
  <c r="M871" i="1"/>
  <c r="Y871" i="1"/>
  <c r="M847" i="1"/>
  <c r="Y847" i="1"/>
  <c r="M823" i="1"/>
  <c r="Y823" i="1"/>
  <c r="S823" i="1"/>
  <c r="M807" i="1"/>
  <c r="Y807" i="1"/>
  <c r="S807" i="1"/>
  <c r="M791" i="1"/>
  <c r="Y791" i="1"/>
  <c r="S791" i="1"/>
  <c r="M767" i="1"/>
  <c r="Y767" i="1"/>
  <c r="S767" i="1"/>
  <c r="M751" i="1"/>
  <c r="Y751" i="1"/>
  <c r="S751" i="1"/>
  <c r="M727" i="1"/>
  <c r="Y727" i="1"/>
  <c r="S727" i="1"/>
  <c r="M711" i="1"/>
  <c r="Y711" i="1"/>
  <c r="M695" i="1"/>
  <c r="Y695" i="1"/>
  <c r="S695" i="1"/>
  <c r="M679" i="1"/>
  <c r="Y679" i="1"/>
  <c r="M663" i="1"/>
  <c r="Y663" i="1"/>
  <c r="S663" i="1"/>
  <c r="M647" i="1"/>
  <c r="Y647" i="1"/>
  <c r="M631" i="1"/>
  <c r="Y631" i="1"/>
  <c r="M615" i="1"/>
  <c r="Y615" i="1"/>
  <c r="S615" i="1"/>
  <c r="M591" i="1"/>
  <c r="Y591" i="1"/>
  <c r="S591" i="1"/>
  <c r="M575" i="1"/>
  <c r="Y575" i="1"/>
  <c r="M559" i="1"/>
  <c r="Y559" i="1"/>
  <c r="S559" i="1"/>
  <c r="M543" i="1"/>
  <c r="Y543" i="1"/>
  <c r="S543" i="1"/>
  <c r="M527" i="1"/>
  <c r="Y527" i="1"/>
  <c r="M519" i="1"/>
  <c r="Y519" i="1"/>
  <c r="S519" i="1"/>
  <c r="M503" i="1"/>
  <c r="Y503" i="1"/>
  <c r="M495" i="1"/>
  <c r="Y495" i="1"/>
  <c r="S495" i="1"/>
  <c r="M487" i="1"/>
  <c r="Y487" i="1"/>
  <c r="S487" i="1"/>
  <c r="M471" i="1"/>
  <c r="Y471" i="1"/>
  <c r="S471" i="1"/>
  <c r="M463" i="1"/>
  <c r="Y463" i="1"/>
  <c r="S463" i="1"/>
  <c r="M455" i="1"/>
  <c r="Y455" i="1"/>
  <c r="M447" i="1"/>
  <c r="Y447" i="1"/>
  <c r="S447" i="1"/>
  <c r="M439" i="1"/>
  <c r="Y439" i="1"/>
  <c r="S439" i="1"/>
  <c r="M423" i="1"/>
  <c r="Y423" i="1"/>
  <c r="S423" i="1"/>
  <c r="M415" i="1"/>
  <c r="Y415" i="1"/>
  <c r="S415" i="1"/>
  <c r="M407" i="1"/>
  <c r="Y407" i="1"/>
  <c r="M399" i="1"/>
  <c r="Y399" i="1"/>
  <c r="S399" i="1"/>
  <c r="M391" i="1"/>
  <c r="Y391" i="1"/>
  <c r="S391" i="1"/>
  <c r="M383" i="1"/>
  <c r="Y383" i="1"/>
  <c r="M375" i="1"/>
  <c r="Y375" i="1"/>
  <c r="S375" i="1"/>
  <c r="M367" i="1"/>
  <c r="Y367" i="1"/>
  <c r="S367" i="1"/>
  <c r="M359" i="1"/>
  <c r="Y359" i="1"/>
  <c r="M351" i="1"/>
  <c r="Y351" i="1"/>
  <c r="S351" i="1"/>
  <c r="M343" i="1"/>
  <c r="Y343" i="1"/>
  <c r="S343" i="1"/>
  <c r="M335" i="1"/>
  <c r="Y335" i="1"/>
  <c r="M327" i="1"/>
  <c r="Y327" i="1"/>
  <c r="S327" i="1"/>
  <c r="M319" i="1"/>
  <c r="Y319" i="1"/>
  <c r="S319" i="1"/>
  <c r="M311" i="1"/>
  <c r="Y311" i="1"/>
  <c r="S311" i="1"/>
  <c r="M303" i="1"/>
  <c r="Y303" i="1"/>
  <c r="S303" i="1"/>
  <c r="M295" i="1"/>
  <c r="Y295" i="1"/>
  <c r="S295" i="1"/>
  <c r="M279" i="1"/>
  <c r="Y279" i="1"/>
  <c r="S279" i="1"/>
  <c r="M271" i="1"/>
  <c r="M1101" i="1" s="1"/>
  <c r="Y271" i="1"/>
  <c r="Y1101" i="1" s="1"/>
  <c r="S271" i="1"/>
  <c r="S1101" i="1" s="1"/>
  <c r="M263" i="1"/>
  <c r="Y263" i="1"/>
  <c r="M255" i="1"/>
  <c r="Y255" i="1"/>
  <c r="S255" i="1"/>
  <c r="M247" i="1"/>
  <c r="Y247" i="1"/>
  <c r="S247" i="1"/>
  <c r="M239" i="1"/>
  <c r="Y239" i="1"/>
  <c r="S239" i="1"/>
  <c r="M231" i="1"/>
  <c r="Y231" i="1"/>
  <c r="M223" i="1"/>
  <c r="Y223" i="1"/>
  <c r="S223" i="1"/>
  <c r="M215" i="1"/>
  <c r="Y215" i="1"/>
  <c r="M207" i="1"/>
  <c r="Y207" i="1"/>
  <c r="S207" i="1"/>
  <c r="M199" i="1"/>
  <c r="Y199" i="1"/>
  <c r="S199" i="1"/>
  <c r="M191" i="1"/>
  <c r="Y191" i="1"/>
  <c r="M183" i="1"/>
  <c r="Y183" i="1"/>
  <c r="S183" i="1"/>
  <c r="M175" i="1"/>
  <c r="Y175" i="1"/>
  <c r="S175" i="1"/>
  <c r="M167" i="1"/>
  <c r="Y167" i="1"/>
  <c r="M159" i="1"/>
  <c r="Y159" i="1"/>
  <c r="M151" i="1"/>
  <c r="Y151" i="1"/>
  <c r="S151" i="1"/>
  <c r="M143" i="1"/>
  <c r="Y143" i="1"/>
  <c r="M135" i="1"/>
  <c r="Y135" i="1"/>
  <c r="M127" i="1"/>
  <c r="Y127" i="1"/>
  <c r="S127" i="1"/>
  <c r="M119" i="1"/>
  <c r="Y119" i="1"/>
  <c r="M111" i="1"/>
  <c r="Y111" i="1"/>
  <c r="S111" i="1"/>
  <c r="M103" i="1"/>
  <c r="Y103" i="1"/>
  <c r="S103" i="1"/>
  <c r="M95" i="1"/>
  <c r="Y95" i="1"/>
  <c r="M87" i="1"/>
  <c r="Y87" i="1"/>
  <c r="M79" i="1"/>
  <c r="Y79" i="1"/>
  <c r="S79" i="1"/>
  <c r="M71" i="1"/>
  <c r="Y71" i="1"/>
  <c r="S71" i="1"/>
  <c r="M63" i="1"/>
  <c r="Y63" i="1"/>
  <c r="M55" i="1"/>
  <c r="Y55" i="1"/>
  <c r="S55" i="1"/>
  <c r="M47" i="1"/>
  <c r="Y47" i="1"/>
  <c r="S47" i="1"/>
  <c r="M39" i="1"/>
  <c r="Y39" i="1"/>
  <c r="M31" i="1"/>
  <c r="Y31" i="1"/>
  <c r="S31" i="1"/>
  <c r="M23" i="1"/>
  <c r="Y23" i="1"/>
  <c r="M15" i="1"/>
  <c r="Y15" i="1"/>
  <c r="M7" i="1"/>
  <c r="Y7" i="1"/>
  <c r="S7" i="1"/>
  <c r="S167" i="1"/>
  <c r="M1049" i="1"/>
  <c r="Y1049" i="1"/>
  <c r="M1025" i="1"/>
  <c r="Y1025" i="1"/>
  <c r="M1001" i="1"/>
  <c r="Y1001" i="1"/>
  <c r="M977" i="1"/>
  <c r="Y977" i="1"/>
  <c r="M953" i="1"/>
  <c r="Y953" i="1"/>
  <c r="M921" i="1"/>
  <c r="Y921" i="1"/>
  <c r="M849" i="1"/>
  <c r="Y849" i="1"/>
  <c r="S849" i="1"/>
  <c r="M673" i="1"/>
  <c r="Y673" i="1"/>
  <c r="S673" i="1"/>
  <c r="M1064" i="1"/>
  <c r="Y1064" i="1"/>
  <c r="M1063" i="1"/>
  <c r="Y1063" i="1"/>
  <c r="M1039" i="1"/>
  <c r="Y1039" i="1"/>
  <c r="M1023" i="1"/>
  <c r="Y1023" i="1"/>
  <c r="M999" i="1"/>
  <c r="Y999" i="1"/>
  <c r="M983" i="1"/>
  <c r="Y983" i="1"/>
  <c r="M959" i="1"/>
  <c r="Y959" i="1"/>
  <c r="M943" i="1"/>
  <c r="Y943" i="1"/>
  <c r="M919" i="1"/>
  <c r="Y919" i="1"/>
  <c r="M887" i="1"/>
  <c r="Y887" i="1"/>
  <c r="M863" i="1"/>
  <c r="Y863" i="1"/>
  <c r="M839" i="1"/>
  <c r="Y839" i="1"/>
  <c r="M783" i="1"/>
  <c r="Y783" i="1"/>
  <c r="S783" i="1"/>
  <c r="M607" i="1"/>
  <c r="Y607" i="1"/>
  <c r="S607" i="1"/>
  <c r="S913" i="1"/>
  <c r="M1062" i="1"/>
  <c r="Y1062" i="1"/>
  <c r="M1054" i="1"/>
  <c r="Y1054" i="1"/>
  <c r="M1046" i="1"/>
  <c r="Y1046" i="1"/>
  <c r="M1038" i="1"/>
  <c r="Y1038" i="1"/>
  <c r="M1030" i="1"/>
  <c r="Y1030" i="1"/>
  <c r="M1022" i="1"/>
  <c r="Y1022" i="1"/>
  <c r="M1014" i="1"/>
  <c r="Y1014" i="1"/>
  <c r="M1006" i="1"/>
  <c r="Y1006" i="1"/>
  <c r="M998" i="1"/>
  <c r="Y998" i="1"/>
  <c r="M990" i="1"/>
  <c r="Y990" i="1"/>
  <c r="M982" i="1"/>
  <c r="Y982" i="1"/>
  <c r="M974" i="1"/>
  <c r="Y974" i="1"/>
  <c r="M966" i="1"/>
  <c r="Y966" i="1"/>
  <c r="M958" i="1"/>
  <c r="Y958" i="1"/>
  <c r="M950" i="1"/>
  <c r="Y950" i="1"/>
  <c r="M942" i="1"/>
  <c r="Y942" i="1"/>
  <c r="M934" i="1"/>
  <c r="Y934" i="1"/>
  <c r="M926" i="1"/>
  <c r="Y926" i="1"/>
  <c r="M918" i="1"/>
  <c r="Y918" i="1"/>
  <c r="M910" i="1"/>
  <c r="Y910" i="1"/>
  <c r="M902" i="1"/>
  <c r="Y902" i="1"/>
  <c r="M894" i="1"/>
  <c r="Y894" i="1"/>
  <c r="M886" i="1"/>
  <c r="Y886" i="1"/>
  <c r="M878" i="1"/>
  <c r="Y878" i="1"/>
  <c r="M870" i="1"/>
  <c r="Y870" i="1"/>
  <c r="M862" i="1"/>
  <c r="Y862" i="1"/>
  <c r="M854" i="1"/>
  <c r="Y854" i="1"/>
  <c r="M846" i="1"/>
  <c r="Y846" i="1"/>
  <c r="M838" i="1"/>
  <c r="Y838" i="1"/>
  <c r="M830" i="1"/>
  <c r="Y830" i="1"/>
  <c r="M822" i="1"/>
  <c r="Y822" i="1"/>
  <c r="M814" i="1"/>
  <c r="Y814" i="1"/>
  <c r="M806" i="1"/>
  <c r="Y806" i="1"/>
  <c r="S806" i="1"/>
  <c r="M798" i="1"/>
  <c r="Y798" i="1"/>
  <c r="S798" i="1"/>
  <c r="M790" i="1"/>
  <c r="Y790" i="1"/>
  <c r="S790" i="1"/>
  <c r="M782" i="1"/>
  <c r="Y782" i="1"/>
  <c r="S782" i="1"/>
  <c r="M774" i="1"/>
  <c r="Y774" i="1"/>
  <c r="M766" i="1"/>
  <c r="Y766" i="1"/>
  <c r="M758" i="1"/>
  <c r="Y758" i="1"/>
  <c r="M750" i="1"/>
  <c r="Y750" i="1"/>
  <c r="M742" i="1"/>
  <c r="Y742" i="1"/>
  <c r="S742" i="1"/>
  <c r="M734" i="1"/>
  <c r="Y734" i="1"/>
  <c r="S734" i="1"/>
  <c r="M726" i="1"/>
  <c r="Y726" i="1"/>
  <c r="S726" i="1"/>
  <c r="M718" i="1"/>
  <c r="Y718" i="1"/>
  <c r="M710" i="1"/>
  <c r="Y710" i="1"/>
  <c r="M702" i="1"/>
  <c r="Y702" i="1"/>
  <c r="S702" i="1"/>
  <c r="M694" i="1"/>
  <c r="Y694" i="1"/>
  <c r="S694" i="1"/>
  <c r="M686" i="1"/>
  <c r="Y686" i="1"/>
  <c r="S686" i="1"/>
  <c r="M678" i="1"/>
  <c r="Y678" i="1"/>
  <c r="S678" i="1"/>
  <c r="M670" i="1"/>
  <c r="Y670" i="1"/>
  <c r="M662" i="1"/>
  <c r="Y662" i="1"/>
  <c r="S662" i="1"/>
  <c r="M654" i="1"/>
  <c r="Y654" i="1"/>
  <c r="S654" i="1"/>
  <c r="M646" i="1"/>
  <c r="Y646" i="1"/>
  <c r="S646" i="1"/>
  <c r="M638" i="1"/>
  <c r="Y638" i="1"/>
  <c r="S638" i="1"/>
  <c r="M630" i="1"/>
  <c r="Y630" i="1"/>
  <c r="S630" i="1"/>
  <c r="M622" i="1"/>
  <c r="Y622" i="1"/>
  <c r="M614" i="1"/>
  <c r="Y614" i="1"/>
  <c r="S614" i="1"/>
  <c r="M606" i="1"/>
  <c r="Y606" i="1"/>
  <c r="S606" i="1"/>
  <c r="M598" i="1"/>
  <c r="Y598" i="1"/>
  <c r="M590" i="1"/>
  <c r="Y590" i="1"/>
  <c r="S590" i="1"/>
  <c r="M582" i="1"/>
  <c r="Y582" i="1"/>
  <c r="S582" i="1"/>
  <c r="M574" i="1"/>
  <c r="Y574" i="1"/>
  <c r="M566" i="1"/>
  <c r="Y566" i="1"/>
  <c r="S566" i="1"/>
  <c r="M558" i="1"/>
  <c r="Y558" i="1"/>
  <c r="S558" i="1"/>
  <c r="M550" i="1"/>
  <c r="Y550" i="1"/>
  <c r="S550" i="1"/>
  <c r="M542" i="1"/>
  <c r="Y542" i="1"/>
  <c r="S542" i="1"/>
  <c r="M534" i="1"/>
  <c r="Y534" i="1"/>
  <c r="S534" i="1"/>
  <c r="M526" i="1"/>
  <c r="Y526" i="1"/>
  <c r="M518" i="1"/>
  <c r="Y518" i="1"/>
  <c r="S518" i="1"/>
  <c r="M510" i="1"/>
  <c r="Y510" i="1"/>
  <c r="S510" i="1"/>
  <c r="M502" i="1"/>
  <c r="Y502" i="1"/>
  <c r="M494" i="1"/>
  <c r="Y494" i="1"/>
  <c r="S494" i="1"/>
  <c r="M486" i="1"/>
  <c r="Y486" i="1"/>
  <c r="S486" i="1"/>
  <c r="M478" i="1"/>
  <c r="Y478" i="1"/>
  <c r="M470" i="1"/>
  <c r="Y470" i="1"/>
  <c r="M462" i="1"/>
  <c r="Y462" i="1"/>
  <c r="S462" i="1"/>
  <c r="M454" i="1"/>
  <c r="Y454" i="1"/>
  <c r="M446" i="1"/>
  <c r="Y446" i="1"/>
  <c r="S446" i="1"/>
  <c r="M438" i="1"/>
  <c r="Y438" i="1"/>
  <c r="S438" i="1"/>
  <c r="M430" i="1"/>
  <c r="Y430" i="1"/>
  <c r="M422" i="1"/>
  <c r="Y422" i="1"/>
  <c r="S422" i="1"/>
  <c r="M414" i="1"/>
  <c r="Y414" i="1"/>
  <c r="S414" i="1"/>
  <c r="M406" i="1"/>
  <c r="Y406" i="1"/>
  <c r="S406" i="1"/>
  <c r="M398" i="1"/>
  <c r="Y398" i="1"/>
  <c r="M390" i="1"/>
  <c r="Y390" i="1"/>
  <c r="S390" i="1"/>
  <c r="M382" i="1"/>
  <c r="Y382" i="1"/>
  <c r="M374" i="1"/>
  <c r="Y374" i="1"/>
  <c r="S374" i="1"/>
  <c r="M366" i="1"/>
  <c r="Y366" i="1"/>
  <c r="S366" i="1"/>
  <c r="M358" i="1"/>
  <c r="Y358" i="1"/>
  <c r="S358" i="1"/>
  <c r="M350" i="1"/>
  <c r="Y350" i="1"/>
  <c r="M342" i="1"/>
  <c r="Y342" i="1"/>
  <c r="S342" i="1"/>
  <c r="M334" i="1"/>
  <c r="Y334" i="1"/>
  <c r="M326" i="1"/>
  <c r="Y326" i="1"/>
  <c r="M318" i="1"/>
  <c r="Y318" i="1"/>
  <c r="S318" i="1"/>
  <c r="M310" i="1"/>
  <c r="Y310" i="1"/>
  <c r="M302" i="1"/>
  <c r="Y302" i="1"/>
  <c r="M294" i="1"/>
  <c r="Y294" i="1"/>
  <c r="S294" i="1"/>
  <c r="M286" i="1"/>
  <c r="Y286" i="1"/>
  <c r="M278" i="1"/>
  <c r="Y278" i="1"/>
  <c r="M270" i="1"/>
  <c r="M1100" i="1" s="1"/>
  <c r="Y270" i="1"/>
  <c r="Y1100" i="1" s="1"/>
  <c r="S270" i="1"/>
  <c r="S1100" i="1" s="1"/>
  <c r="M262" i="1"/>
  <c r="Y262" i="1"/>
  <c r="M254" i="1"/>
  <c r="Y254" i="1"/>
  <c r="M246" i="1"/>
  <c r="Y246" i="1"/>
  <c r="S246" i="1"/>
  <c r="M238" i="1"/>
  <c r="Y238" i="1"/>
  <c r="S238" i="1"/>
  <c r="M230" i="1"/>
  <c r="Y230" i="1"/>
  <c r="S230" i="1"/>
  <c r="M222" i="1"/>
  <c r="Y222" i="1"/>
  <c r="S222" i="1"/>
  <c r="M214" i="1"/>
  <c r="Y214" i="1"/>
  <c r="M206" i="1"/>
  <c r="Y206" i="1"/>
  <c r="M198" i="1"/>
  <c r="Y198" i="1"/>
  <c r="S198" i="1"/>
  <c r="M190" i="1"/>
  <c r="Y190" i="1"/>
  <c r="M182" i="1"/>
  <c r="Y182" i="1"/>
  <c r="M174" i="1"/>
  <c r="Y174" i="1"/>
  <c r="S174" i="1"/>
  <c r="M166" i="1"/>
  <c r="Y166" i="1"/>
  <c r="S166" i="1"/>
  <c r="M158" i="1"/>
  <c r="Y158" i="1"/>
  <c r="M150" i="1"/>
  <c r="Y150" i="1"/>
  <c r="S150" i="1"/>
  <c r="M142" i="1"/>
  <c r="Y142" i="1"/>
  <c r="M134" i="1"/>
  <c r="Y134" i="1"/>
  <c r="S134" i="1"/>
  <c r="M126" i="1"/>
  <c r="Y126" i="1"/>
  <c r="S126" i="1"/>
  <c r="M118" i="1"/>
  <c r="Y118" i="1"/>
  <c r="M110" i="1"/>
  <c r="Y110" i="1"/>
  <c r="M102" i="1"/>
  <c r="Y102" i="1"/>
  <c r="S102" i="1"/>
  <c r="M94" i="1"/>
  <c r="Y94" i="1"/>
  <c r="S94" i="1"/>
  <c r="M86" i="1"/>
  <c r="Y86" i="1"/>
  <c r="M78" i="1"/>
  <c r="Y78" i="1"/>
  <c r="S78" i="1"/>
  <c r="M70" i="1"/>
  <c r="Y70" i="1"/>
  <c r="M62" i="1"/>
  <c r="Y62" i="1"/>
  <c r="M54" i="1"/>
  <c r="Y54" i="1"/>
  <c r="S54" i="1"/>
  <c r="M46" i="1"/>
  <c r="Y46" i="1"/>
  <c r="M38" i="1"/>
  <c r="Y38" i="1"/>
  <c r="S38" i="1"/>
  <c r="M30" i="1"/>
  <c r="Y30" i="1"/>
  <c r="S30" i="1"/>
  <c r="M22" i="1"/>
  <c r="Y22" i="1"/>
  <c r="S22" i="1"/>
  <c r="M14" i="1"/>
  <c r="Y14" i="1"/>
  <c r="M6" i="1"/>
  <c r="Y6" i="1"/>
  <c r="S6" i="1"/>
  <c r="S977" i="1"/>
  <c r="S968" i="1"/>
  <c r="S959" i="1"/>
  <c r="S950" i="1"/>
  <c r="S912" i="1"/>
  <c r="S848" i="1"/>
  <c r="S832" i="1"/>
  <c r="S814" i="1"/>
  <c r="S470" i="1"/>
  <c r="S398" i="1"/>
  <c r="S350" i="1"/>
  <c r="S326" i="1"/>
  <c r="S302" i="1"/>
  <c r="S278" i="1"/>
  <c r="S254" i="1"/>
  <c r="S231" i="1"/>
  <c r="S206" i="1"/>
  <c r="S182" i="1"/>
  <c r="S159" i="1"/>
  <c r="S135" i="1"/>
  <c r="S110" i="1"/>
  <c r="S87" i="1"/>
  <c r="S63" i="1"/>
  <c r="S39" i="1"/>
  <c r="S15" i="1"/>
  <c r="M1048" i="1"/>
  <c r="Y1048" i="1"/>
  <c r="M1032" i="1"/>
  <c r="Y1032" i="1"/>
  <c r="M1008" i="1"/>
  <c r="Y1008" i="1"/>
  <c r="M992" i="1"/>
  <c r="Y992" i="1"/>
  <c r="M976" i="1"/>
  <c r="Y976" i="1"/>
  <c r="M960" i="1"/>
  <c r="Y960" i="1"/>
  <c r="M952" i="1"/>
  <c r="Y952" i="1"/>
  <c r="M936" i="1"/>
  <c r="Y936" i="1"/>
  <c r="M920" i="1"/>
  <c r="Y920" i="1"/>
  <c r="M896" i="1"/>
  <c r="Y896" i="1"/>
  <c r="M880" i="1"/>
  <c r="Y880" i="1"/>
  <c r="M864" i="1"/>
  <c r="Y864" i="1"/>
  <c r="M840" i="1"/>
  <c r="Y840" i="1"/>
  <c r="M824" i="1"/>
  <c r="Y824" i="1"/>
  <c r="M808" i="1"/>
  <c r="Y808" i="1"/>
  <c r="S808" i="1"/>
  <c r="M792" i="1"/>
  <c r="Y792" i="1"/>
  <c r="S792" i="1"/>
  <c r="M784" i="1"/>
  <c r="Y784" i="1"/>
  <c r="M776" i="1"/>
  <c r="Y776" i="1"/>
  <c r="M760" i="1"/>
  <c r="Y760" i="1"/>
  <c r="M752" i="1"/>
  <c r="Y752" i="1"/>
  <c r="S752" i="1"/>
  <c r="M744" i="1"/>
  <c r="Y744" i="1"/>
  <c r="S744" i="1"/>
  <c r="M736" i="1"/>
  <c r="Y736" i="1"/>
  <c r="S736" i="1"/>
  <c r="M728" i="1"/>
  <c r="Y728" i="1"/>
  <c r="M720" i="1"/>
  <c r="Y720" i="1"/>
  <c r="M704" i="1"/>
  <c r="Y704" i="1"/>
  <c r="S704" i="1"/>
  <c r="M696" i="1"/>
  <c r="Y696" i="1"/>
  <c r="M688" i="1"/>
  <c r="Y688" i="1"/>
  <c r="S688" i="1"/>
  <c r="M680" i="1"/>
  <c r="Y680" i="1"/>
  <c r="M672" i="1"/>
  <c r="Y672" i="1"/>
  <c r="M664" i="1"/>
  <c r="Y664" i="1"/>
  <c r="S664" i="1"/>
  <c r="M656" i="1"/>
  <c r="Y656" i="1"/>
  <c r="S656" i="1"/>
  <c r="M648" i="1"/>
  <c r="Y648" i="1"/>
  <c r="M640" i="1"/>
  <c r="Y640" i="1"/>
  <c r="S640" i="1"/>
  <c r="M632" i="1"/>
  <c r="Y632" i="1"/>
  <c r="S632" i="1"/>
  <c r="M624" i="1"/>
  <c r="Y624" i="1"/>
  <c r="M616" i="1"/>
  <c r="Y616" i="1"/>
  <c r="S616" i="1"/>
  <c r="M608" i="1"/>
  <c r="Y608" i="1"/>
  <c r="M600" i="1"/>
  <c r="Y600" i="1"/>
  <c r="M592" i="1"/>
  <c r="Y592" i="1"/>
  <c r="S592" i="1"/>
  <c r="M584" i="1"/>
  <c r="Y584" i="1"/>
  <c r="M576" i="1"/>
  <c r="Y576" i="1"/>
  <c r="M560" i="1"/>
  <c r="Y560" i="1"/>
  <c r="M552" i="1"/>
  <c r="Y552" i="1"/>
  <c r="S552" i="1"/>
  <c r="M544" i="1"/>
  <c r="Y544" i="1"/>
  <c r="S544" i="1"/>
  <c r="M536" i="1"/>
  <c r="Y536" i="1"/>
  <c r="M528" i="1"/>
  <c r="Y528" i="1"/>
  <c r="M520" i="1"/>
  <c r="Y520" i="1"/>
  <c r="S520" i="1"/>
  <c r="M512" i="1"/>
  <c r="Y512" i="1"/>
  <c r="M504" i="1"/>
  <c r="Y504" i="1"/>
  <c r="S504" i="1"/>
  <c r="M496" i="1"/>
  <c r="Y496" i="1"/>
  <c r="S496" i="1"/>
  <c r="M488" i="1"/>
  <c r="Y488" i="1"/>
  <c r="M480" i="1"/>
  <c r="Y480" i="1"/>
  <c r="M472" i="1"/>
  <c r="Y472" i="1"/>
  <c r="S472" i="1"/>
  <c r="M464" i="1"/>
  <c r="Y464" i="1"/>
  <c r="M456" i="1"/>
  <c r="Y456" i="1"/>
  <c r="M448" i="1"/>
  <c r="Y448" i="1"/>
  <c r="S448" i="1"/>
  <c r="M440" i="1"/>
  <c r="Y440" i="1"/>
  <c r="S440" i="1"/>
  <c r="M432" i="1"/>
  <c r="Y432" i="1"/>
  <c r="M424" i="1"/>
  <c r="Y424" i="1"/>
  <c r="S424" i="1"/>
  <c r="M416" i="1"/>
  <c r="Y416" i="1"/>
  <c r="S416" i="1"/>
  <c r="M408" i="1"/>
  <c r="Y408" i="1"/>
  <c r="M400" i="1"/>
  <c r="Y400" i="1"/>
  <c r="S400" i="1"/>
  <c r="M392" i="1"/>
  <c r="Y392" i="1"/>
  <c r="M384" i="1"/>
  <c r="Y384" i="1"/>
  <c r="S384" i="1"/>
  <c r="M376" i="1"/>
  <c r="Y376" i="1"/>
  <c r="S376" i="1"/>
  <c r="M368" i="1"/>
  <c r="Y368" i="1"/>
  <c r="S368" i="1"/>
  <c r="M360" i="1"/>
  <c r="Y360" i="1"/>
  <c r="M352" i="1"/>
  <c r="Y352" i="1"/>
  <c r="S352" i="1"/>
  <c r="M344" i="1"/>
  <c r="Y344" i="1"/>
  <c r="S344" i="1"/>
  <c r="M336" i="1"/>
  <c r="Y336" i="1"/>
  <c r="M328" i="1"/>
  <c r="Y328" i="1"/>
  <c r="S328" i="1"/>
  <c r="M320" i="1"/>
  <c r="Y320" i="1"/>
  <c r="M312" i="1"/>
  <c r="Y312" i="1"/>
  <c r="S312" i="1"/>
  <c r="M304" i="1"/>
  <c r="Y304" i="1"/>
  <c r="S304" i="1"/>
  <c r="M296" i="1"/>
  <c r="Y296" i="1"/>
  <c r="S296" i="1"/>
  <c r="M288" i="1"/>
  <c r="Y288" i="1"/>
  <c r="M280" i="1"/>
  <c r="Y280" i="1"/>
  <c r="S280" i="1"/>
  <c r="M272" i="1"/>
  <c r="Y272" i="1"/>
  <c r="S272" i="1"/>
  <c r="M264" i="1"/>
  <c r="Y264" i="1"/>
  <c r="M256" i="1"/>
  <c r="Y256" i="1"/>
  <c r="S256" i="1"/>
  <c r="M248" i="1"/>
  <c r="Y248" i="1"/>
  <c r="S248" i="1"/>
  <c r="M240" i="1"/>
  <c r="Y240" i="1"/>
  <c r="M232" i="1"/>
  <c r="Y232" i="1"/>
  <c r="S232" i="1"/>
  <c r="M224" i="1"/>
  <c r="Y224" i="1"/>
  <c r="S224" i="1"/>
  <c r="M216" i="1"/>
  <c r="Y216" i="1"/>
  <c r="M208" i="1"/>
  <c r="Y208" i="1"/>
  <c r="S208" i="1"/>
  <c r="M200" i="1"/>
  <c r="Y200" i="1"/>
  <c r="S200" i="1"/>
  <c r="M192" i="1"/>
  <c r="Y192" i="1"/>
  <c r="M184" i="1"/>
  <c r="Y184" i="1"/>
  <c r="S184" i="1"/>
  <c r="M176" i="1"/>
  <c r="Y176" i="1"/>
  <c r="S176" i="1"/>
  <c r="M168" i="1"/>
  <c r="Y168" i="1"/>
  <c r="M160" i="1"/>
  <c r="Y160" i="1"/>
  <c r="S160" i="1"/>
  <c r="M152" i="1"/>
  <c r="Y152" i="1"/>
  <c r="S152" i="1"/>
  <c r="M144" i="1"/>
  <c r="Y144" i="1"/>
  <c r="S144" i="1"/>
  <c r="M136" i="1"/>
  <c r="Y136" i="1"/>
  <c r="S136" i="1"/>
  <c r="M128" i="1"/>
  <c r="Y128" i="1"/>
  <c r="S128" i="1"/>
  <c r="M120" i="1"/>
  <c r="Y120" i="1"/>
  <c r="S120" i="1"/>
  <c r="M112" i="1"/>
  <c r="Y112" i="1"/>
  <c r="S112" i="1"/>
  <c r="M104" i="1"/>
  <c r="Y104" i="1"/>
  <c r="S104" i="1"/>
  <c r="M96" i="1"/>
  <c r="Y96" i="1"/>
  <c r="M88" i="1"/>
  <c r="Y88" i="1"/>
  <c r="S88" i="1"/>
  <c r="M80" i="1"/>
  <c r="Y80" i="1"/>
  <c r="S80" i="1"/>
  <c r="M72" i="1"/>
  <c r="Y72" i="1"/>
  <c r="M64" i="1"/>
  <c r="Y64" i="1"/>
  <c r="S64" i="1"/>
  <c r="M56" i="1"/>
  <c r="Y56" i="1"/>
  <c r="S56" i="1"/>
  <c r="M48" i="1"/>
  <c r="Y48" i="1"/>
  <c r="M40" i="1"/>
  <c r="Y40" i="1"/>
  <c r="S40" i="1"/>
  <c r="M32" i="1"/>
  <c r="Y32" i="1"/>
  <c r="S32" i="1"/>
  <c r="M24" i="1"/>
  <c r="Y24" i="1"/>
  <c r="M16" i="1"/>
  <c r="Y16" i="1"/>
  <c r="S16" i="1"/>
  <c r="M8" i="1"/>
  <c r="Y8" i="1"/>
  <c r="S8" i="1"/>
  <c r="M1053" i="1"/>
  <c r="Y1053" i="1"/>
  <c r="M1013" i="1"/>
  <c r="Y1013" i="1"/>
  <c r="M973" i="1"/>
  <c r="Y973" i="1"/>
  <c r="M933" i="1"/>
  <c r="Y933" i="1"/>
  <c r="M917" i="1"/>
  <c r="Y917" i="1"/>
  <c r="M901" i="1"/>
  <c r="Y901" i="1"/>
  <c r="M885" i="1"/>
  <c r="Y885" i="1"/>
  <c r="M861" i="1"/>
  <c r="Y861" i="1"/>
  <c r="M837" i="1"/>
  <c r="Y837" i="1"/>
  <c r="M821" i="1"/>
  <c r="Y821" i="1"/>
  <c r="M805" i="1"/>
  <c r="Y805" i="1"/>
  <c r="M797" i="1"/>
  <c r="Y797" i="1"/>
  <c r="S797" i="1"/>
  <c r="M781" i="1"/>
  <c r="Y781" i="1"/>
  <c r="S781" i="1"/>
  <c r="M773" i="1"/>
  <c r="Y773" i="1"/>
  <c r="S773" i="1"/>
  <c r="M765" i="1"/>
  <c r="Y765" i="1"/>
  <c r="M757" i="1"/>
  <c r="Y757" i="1"/>
  <c r="M749" i="1"/>
  <c r="Y749" i="1"/>
  <c r="M741" i="1"/>
  <c r="Y741" i="1"/>
  <c r="M733" i="1"/>
  <c r="Y733" i="1"/>
  <c r="S733" i="1"/>
  <c r="M725" i="1"/>
  <c r="Y725" i="1"/>
  <c r="S725" i="1"/>
  <c r="M717" i="1"/>
  <c r="Y717" i="1"/>
  <c r="S717" i="1"/>
  <c r="M701" i="1"/>
  <c r="Y701" i="1"/>
  <c r="S701" i="1"/>
  <c r="M693" i="1"/>
  <c r="Y693" i="1"/>
  <c r="S693" i="1"/>
  <c r="M685" i="1"/>
  <c r="Y685" i="1"/>
  <c r="S685" i="1"/>
  <c r="M677" i="1"/>
  <c r="Y677" i="1"/>
  <c r="S677" i="1"/>
  <c r="M669" i="1"/>
  <c r="Y669" i="1"/>
  <c r="S669" i="1"/>
  <c r="M661" i="1"/>
  <c r="Y661" i="1"/>
  <c r="M653" i="1"/>
  <c r="Y653" i="1"/>
  <c r="S653" i="1"/>
  <c r="M645" i="1"/>
  <c r="Y645" i="1"/>
  <c r="M637" i="1"/>
  <c r="Y637" i="1"/>
  <c r="M629" i="1"/>
  <c r="Y629" i="1"/>
  <c r="S629" i="1"/>
  <c r="M621" i="1"/>
  <c r="Y621" i="1"/>
  <c r="M613" i="1"/>
  <c r="Y613" i="1"/>
  <c r="S613" i="1"/>
  <c r="M605" i="1"/>
  <c r="Y605" i="1"/>
  <c r="S605" i="1"/>
  <c r="M597" i="1"/>
  <c r="Y597" i="1"/>
  <c r="M589" i="1"/>
  <c r="Y589" i="1"/>
  <c r="M581" i="1"/>
  <c r="Y581" i="1"/>
  <c r="S581" i="1"/>
  <c r="M573" i="1"/>
  <c r="Y573" i="1"/>
  <c r="S573" i="1"/>
  <c r="M565" i="1"/>
  <c r="Y565" i="1"/>
  <c r="M557" i="1"/>
  <c r="Y557" i="1"/>
  <c r="S557" i="1"/>
  <c r="M549" i="1"/>
  <c r="Y549" i="1"/>
  <c r="M541" i="1"/>
  <c r="Y541" i="1"/>
  <c r="S541" i="1"/>
  <c r="M533" i="1"/>
  <c r="Y533" i="1"/>
  <c r="S533" i="1"/>
  <c r="M525" i="1"/>
  <c r="Y525" i="1"/>
  <c r="M517" i="1"/>
  <c r="Y517" i="1"/>
  <c r="M509" i="1"/>
  <c r="M1116" i="1" s="1"/>
  <c r="Y509" i="1"/>
  <c r="Y1116" i="1" s="1"/>
  <c r="S509" i="1"/>
  <c r="S1116" i="1" s="1"/>
  <c r="M501" i="1"/>
  <c r="Y501" i="1"/>
  <c r="M493" i="1"/>
  <c r="Y493" i="1"/>
  <c r="M485" i="1"/>
  <c r="Y485" i="1"/>
  <c r="S485" i="1"/>
  <c r="M477" i="1"/>
  <c r="Y477" i="1"/>
  <c r="S477" i="1"/>
  <c r="M469" i="1"/>
  <c r="Y469" i="1"/>
  <c r="S469" i="1"/>
  <c r="M461" i="1"/>
  <c r="Y461" i="1"/>
  <c r="S461" i="1"/>
  <c r="M453" i="1"/>
  <c r="Y453" i="1"/>
  <c r="M445" i="1"/>
  <c r="Y445" i="1"/>
  <c r="M437" i="1"/>
  <c r="Y437" i="1"/>
  <c r="S437" i="1"/>
  <c r="M429" i="1"/>
  <c r="Y429" i="1"/>
  <c r="M421" i="1"/>
  <c r="Y421" i="1"/>
  <c r="M413" i="1"/>
  <c r="Y413" i="1"/>
  <c r="S413" i="1"/>
  <c r="M405" i="1"/>
  <c r="Y405" i="1"/>
  <c r="M397" i="1"/>
  <c r="Y397" i="1"/>
  <c r="M389" i="1"/>
  <c r="Y389" i="1"/>
  <c r="S389" i="1"/>
  <c r="M381" i="1"/>
  <c r="Y381" i="1"/>
  <c r="M373" i="1"/>
  <c r="Y373" i="1"/>
  <c r="M365" i="1"/>
  <c r="Y365" i="1"/>
  <c r="S365" i="1"/>
  <c r="M357" i="1"/>
  <c r="Y357" i="1"/>
  <c r="M349" i="1"/>
  <c r="Y349" i="1"/>
  <c r="S349" i="1"/>
  <c r="M341" i="1"/>
  <c r="Y341" i="1"/>
  <c r="S341" i="1"/>
  <c r="M333" i="1"/>
  <c r="Y333" i="1"/>
  <c r="S333" i="1"/>
  <c r="M325" i="1"/>
  <c r="Y325" i="1"/>
  <c r="M317" i="1"/>
  <c r="Y317" i="1"/>
  <c r="S317" i="1"/>
  <c r="M309" i="1"/>
  <c r="Y309" i="1"/>
  <c r="M301" i="1"/>
  <c r="Y301" i="1"/>
  <c r="S301" i="1"/>
  <c r="M293" i="1"/>
  <c r="Y293" i="1"/>
  <c r="S293" i="1"/>
  <c r="M285" i="1"/>
  <c r="Y285" i="1"/>
  <c r="S285" i="1"/>
  <c r="M277" i="1"/>
  <c r="Y277" i="1"/>
  <c r="M269" i="1"/>
  <c r="Y269" i="1"/>
  <c r="S269" i="1"/>
  <c r="M261" i="1"/>
  <c r="Y261" i="1"/>
  <c r="S261" i="1"/>
  <c r="M253" i="1"/>
  <c r="Y253" i="1"/>
  <c r="M245" i="1"/>
  <c r="Y245" i="1"/>
  <c r="S245" i="1"/>
  <c r="M237" i="1"/>
  <c r="Y237" i="1"/>
  <c r="M229" i="1"/>
  <c r="Y229" i="1"/>
  <c r="M221" i="1"/>
  <c r="Y221" i="1"/>
  <c r="S221" i="1"/>
  <c r="M213" i="1"/>
  <c r="Y213" i="1"/>
  <c r="S213" i="1"/>
  <c r="M205" i="1"/>
  <c r="Y205" i="1"/>
  <c r="M197" i="1"/>
  <c r="Y197" i="1"/>
  <c r="S197" i="1"/>
  <c r="M189" i="1"/>
  <c r="Y189" i="1"/>
  <c r="S189" i="1"/>
  <c r="M181" i="1"/>
  <c r="Y181" i="1"/>
  <c r="M173" i="1"/>
  <c r="Y173" i="1"/>
  <c r="S173" i="1"/>
  <c r="M165" i="1"/>
  <c r="Y165" i="1"/>
  <c r="S165" i="1"/>
  <c r="M157" i="1"/>
  <c r="Y157" i="1"/>
  <c r="S157" i="1"/>
  <c r="M149" i="1"/>
  <c r="Y149" i="1"/>
  <c r="S149" i="1"/>
  <c r="M141" i="1"/>
  <c r="Y141" i="1"/>
  <c r="S141" i="1"/>
  <c r="M133" i="1"/>
  <c r="Y133" i="1"/>
  <c r="M125" i="1"/>
  <c r="Y125" i="1"/>
  <c r="S125" i="1"/>
  <c r="M117" i="1"/>
  <c r="Y117" i="1"/>
  <c r="S117" i="1"/>
  <c r="M109" i="1"/>
  <c r="Y109" i="1"/>
  <c r="M101" i="1"/>
  <c r="Y101" i="1"/>
  <c r="S101" i="1"/>
  <c r="M93" i="1"/>
  <c r="Y93" i="1"/>
  <c r="S93" i="1"/>
  <c r="M85" i="1"/>
  <c r="Y85" i="1"/>
  <c r="M77" i="1"/>
  <c r="Y77" i="1"/>
  <c r="S77" i="1"/>
  <c r="M69" i="1"/>
  <c r="Y69" i="1"/>
  <c r="S69" i="1"/>
  <c r="M61" i="1"/>
  <c r="Y61" i="1"/>
  <c r="S61" i="1"/>
  <c r="M53" i="1"/>
  <c r="Y53" i="1"/>
  <c r="S53" i="1"/>
  <c r="M45" i="1"/>
  <c r="Y45" i="1"/>
  <c r="S45" i="1"/>
  <c r="M37" i="1"/>
  <c r="Y37" i="1"/>
  <c r="M29" i="1"/>
  <c r="Y29" i="1"/>
  <c r="S29" i="1"/>
  <c r="M21" i="1"/>
  <c r="Y21" i="1"/>
  <c r="S21" i="1"/>
  <c r="M13" i="1"/>
  <c r="Y13" i="1"/>
  <c r="M5" i="1"/>
  <c r="Y5" i="1"/>
  <c r="S5" i="1"/>
  <c r="S976" i="1"/>
  <c r="S958" i="1"/>
  <c r="S921" i="1"/>
  <c r="S911" i="1"/>
  <c r="S895" i="1"/>
  <c r="S863" i="1"/>
  <c r="S847" i="1"/>
  <c r="S758" i="1"/>
  <c r="S720" i="1"/>
  <c r="S397" i="1"/>
  <c r="S325" i="1"/>
  <c r="S277" i="1"/>
  <c r="S253" i="1"/>
  <c r="S229" i="1"/>
  <c r="S205" i="1"/>
  <c r="S181" i="1"/>
  <c r="S158" i="1"/>
  <c r="S133" i="1"/>
  <c r="S109" i="1"/>
  <c r="S86" i="1"/>
  <c r="S62" i="1"/>
  <c r="S37" i="1"/>
  <c r="S14" i="1"/>
  <c r="M1055" i="1"/>
  <c r="Y1055" i="1"/>
  <c r="M1015" i="1"/>
  <c r="Y1015" i="1"/>
  <c r="M991" i="1"/>
  <c r="Y991" i="1"/>
  <c r="M967" i="1"/>
  <c r="Y967" i="1"/>
  <c r="M927" i="1"/>
  <c r="Y927" i="1"/>
  <c r="M903" i="1"/>
  <c r="Y903" i="1"/>
  <c r="M879" i="1"/>
  <c r="Y879" i="1"/>
  <c r="M855" i="1"/>
  <c r="Y855" i="1"/>
  <c r="M831" i="1"/>
  <c r="Y831" i="1"/>
  <c r="M815" i="1"/>
  <c r="Y815" i="1"/>
  <c r="S815" i="1"/>
  <c r="M799" i="1"/>
  <c r="Y799" i="1"/>
  <c r="S799" i="1"/>
  <c r="M775" i="1"/>
  <c r="Y775" i="1"/>
  <c r="S775" i="1"/>
  <c r="M759" i="1"/>
  <c r="Y759" i="1"/>
  <c r="S759" i="1"/>
  <c r="M743" i="1"/>
  <c r="Y743" i="1"/>
  <c r="S743" i="1"/>
  <c r="M735" i="1"/>
  <c r="Y735" i="1"/>
  <c r="S735" i="1"/>
  <c r="M719" i="1"/>
  <c r="Y719" i="1"/>
  <c r="M703" i="1"/>
  <c r="Y703" i="1"/>
  <c r="S703" i="1"/>
  <c r="M687" i="1"/>
  <c r="Y687" i="1"/>
  <c r="S687" i="1"/>
  <c r="M671" i="1"/>
  <c r="Y671" i="1"/>
  <c r="M655" i="1"/>
  <c r="Y655" i="1"/>
  <c r="M639" i="1"/>
  <c r="Y639" i="1"/>
  <c r="S639" i="1"/>
  <c r="M623" i="1"/>
  <c r="Y623" i="1"/>
  <c r="S623" i="1"/>
  <c r="M599" i="1"/>
  <c r="Y599" i="1"/>
  <c r="M583" i="1"/>
  <c r="Y583" i="1"/>
  <c r="S583" i="1"/>
  <c r="M567" i="1"/>
  <c r="Y567" i="1"/>
  <c r="S567" i="1"/>
  <c r="M551" i="1"/>
  <c r="Y551" i="1"/>
  <c r="M535" i="1"/>
  <c r="Y535" i="1"/>
  <c r="S535" i="1"/>
  <c r="M511" i="1"/>
  <c r="Y511" i="1"/>
  <c r="S511" i="1"/>
  <c r="M479" i="1"/>
  <c r="Y479" i="1"/>
  <c r="S479" i="1"/>
  <c r="M431" i="1"/>
  <c r="Y431" i="1"/>
  <c r="S431" i="1"/>
  <c r="M287" i="1"/>
  <c r="Y287" i="1"/>
  <c r="M1061" i="1"/>
  <c r="Y1061" i="1"/>
  <c r="M1029" i="1"/>
  <c r="Y1029" i="1"/>
  <c r="M997" i="1"/>
  <c r="Y997" i="1"/>
  <c r="M981" i="1"/>
  <c r="Y981" i="1"/>
  <c r="M965" i="1"/>
  <c r="Y965" i="1"/>
  <c r="M941" i="1"/>
  <c r="Y941" i="1"/>
  <c r="M925" i="1"/>
  <c r="Y925" i="1"/>
  <c r="M909" i="1"/>
  <c r="Y909" i="1"/>
  <c r="M893" i="1"/>
  <c r="Y893" i="1"/>
  <c r="M877" i="1"/>
  <c r="Y877" i="1"/>
  <c r="M853" i="1"/>
  <c r="Y853" i="1"/>
  <c r="M829" i="1"/>
  <c r="Y829" i="1"/>
  <c r="M813" i="1"/>
  <c r="Y813" i="1"/>
  <c r="M789" i="1"/>
  <c r="Y789" i="1"/>
  <c r="S789" i="1"/>
  <c r="M709" i="1"/>
  <c r="Y709" i="1"/>
  <c r="S709" i="1"/>
  <c r="M1068" i="1"/>
  <c r="Y1068" i="1"/>
  <c r="M1060" i="1"/>
  <c r="Y1060" i="1"/>
  <c r="M1052" i="1"/>
  <c r="Y1052" i="1"/>
  <c r="M1044" i="1"/>
  <c r="Y1044" i="1"/>
  <c r="M1036" i="1"/>
  <c r="Y1036" i="1"/>
  <c r="M1028" i="1"/>
  <c r="Y1028" i="1"/>
  <c r="M1020" i="1"/>
  <c r="Y1020" i="1"/>
  <c r="M1012" i="1"/>
  <c r="Y1012" i="1"/>
  <c r="M1004" i="1"/>
  <c r="Y1004" i="1"/>
  <c r="M996" i="1"/>
  <c r="Y996" i="1"/>
  <c r="M988" i="1"/>
  <c r="Y988" i="1"/>
  <c r="M980" i="1"/>
  <c r="Y980" i="1"/>
  <c r="M972" i="1"/>
  <c r="Y972" i="1"/>
  <c r="M964" i="1"/>
  <c r="Y964" i="1"/>
  <c r="M956" i="1"/>
  <c r="Y956" i="1"/>
  <c r="M948" i="1"/>
  <c r="Y948" i="1"/>
  <c r="M940" i="1"/>
  <c r="Y940" i="1"/>
  <c r="M932" i="1"/>
  <c r="Y932" i="1"/>
  <c r="M924" i="1"/>
  <c r="Y924" i="1"/>
  <c r="M916" i="1"/>
  <c r="Y916" i="1"/>
  <c r="M908" i="1"/>
  <c r="Y908" i="1"/>
  <c r="S908" i="1"/>
  <c r="M900" i="1"/>
  <c r="Y900" i="1"/>
  <c r="S900" i="1"/>
  <c r="M892" i="1"/>
  <c r="Y892" i="1"/>
  <c r="S892" i="1"/>
  <c r="M884" i="1"/>
  <c r="Y884" i="1"/>
  <c r="S884" i="1"/>
  <c r="M876" i="1"/>
  <c r="Y876" i="1"/>
  <c r="S876" i="1"/>
  <c r="M868" i="1"/>
  <c r="Y868" i="1"/>
  <c r="S868" i="1"/>
  <c r="M860" i="1"/>
  <c r="Y860" i="1"/>
  <c r="S860" i="1"/>
  <c r="M852" i="1"/>
  <c r="Y852" i="1"/>
  <c r="S852" i="1"/>
  <c r="S1138" i="1" s="1"/>
  <c r="M844" i="1"/>
  <c r="Y844" i="1"/>
  <c r="S844" i="1"/>
  <c r="M836" i="1"/>
  <c r="Y836" i="1"/>
  <c r="S836" i="1"/>
  <c r="M828" i="1"/>
  <c r="Y828" i="1"/>
  <c r="S828" i="1"/>
  <c r="M820" i="1"/>
  <c r="Y820" i="1"/>
  <c r="M812" i="1"/>
  <c r="Y812" i="1"/>
  <c r="M804" i="1"/>
  <c r="Y804" i="1"/>
  <c r="M796" i="1"/>
  <c r="Y796" i="1"/>
  <c r="M788" i="1"/>
  <c r="Y788" i="1"/>
  <c r="S788" i="1"/>
  <c r="M780" i="1"/>
  <c r="Y780" i="1"/>
  <c r="S780" i="1"/>
  <c r="M772" i="1"/>
  <c r="Y772" i="1"/>
  <c r="S772" i="1"/>
  <c r="M764" i="1"/>
  <c r="Y764" i="1"/>
  <c r="S764" i="1"/>
  <c r="M756" i="1"/>
  <c r="Y756" i="1"/>
  <c r="M748" i="1"/>
  <c r="Y748" i="1"/>
  <c r="M740" i="1"/>
  <c r="Y740" i="1"/>
  <c r="M732" i="1"/>
  <c r="Y732" i="1"/>
  <c r="S732" i="1"/>
  <c r="M724" i="1"/>
  <c r="Y724" i="1"/>
  <c r="S724" i="1"/>
  <c r="M716" i="1"/>
  <c r="Y716" i="1"/>
  <c r="S716" i="1"/>
  <c r="M708" i="1"/>
  <c r="Y708" i="1"/>
  <c r="M700" i="1"/>
  <c r="Y700" i="1"/>
  <c r="M692" i="1"/>
  <c r="Y692" i="1"/>
  <c r="M684" i="1"/>
  <c r="Y684" i="1"/>
  <c r="S684" i="1"/>
  <c r="M676" i="1"/>
  <c r="Y676" i="1"/>
  <c r="S676" i="1"/>
  <c r="M668" i="1"/>
  <c r="Y668" i="1"/>
  <c r="M660" i="1"/>
  <c r="Y660" i="1"/>
  <c r="S660" i="1"/>
  <c r="M652" i="1"/>
  <c r="Y652" i="1"/>
  <c r="S652" i="1"/>
  <c r="M644" i="1"/>
  <c r="Y644" i="1"/>
  <c r="M636" i="1"/>
  <c r="Y636" i="1"/>
  <c r="S636" i="1"/>
  <c r="M628" i="1"/>
  <c r="Y628" i="1"/>
  <c r="S628" i="1"/>
  <c r="M620" i="1"/>
  <c r="Y620" i="1"/>
  <c r="M612" i="1"/>
  <c r="Y612" i="1"/>
  <c r="M604" i="1"/>
  <c r="Y604" i="1"/>
  <c r="S604" i="1"/>
  <c r="M596" i="1"/>
  <c r="Y596" i="1"/>
  <c r="S596" i="1"/>
  <c r="M588" i="1"/>
  <c r="Y588" i="1"/>
  <c r="M580" i="1"/>
  <c r="Y580" i="1"/>
  <c r="S580" i="1"/>
  <c r="M572" i="1"/>
  <c r="Y572" i="1"/>
  <c r="M564" i="1"/>
  <c r="Y564" i="1"/>
  <c r="M556" i="1"/>
  <c r="Y556" i="1"/>
  <c r="S556" i="1"/>
  <c r="M548" i="1"/>
  <c r="Y548" i="1"/>
  <c r="M540" i="1"/>
  <c r="Y540" i="1"/>
  <c r="M532" i="1"/>
  <c r="Y532" i="1"/>
  <c r="S532" i="1"/>
  <c r="M524" i="1"/>
  <c r="Y524" i="1"/>
  <c r="S524" i="1"/>
  <c r="M516" i="1"/>
  <c r="Y516" i="1"/>
  <c r="M508" i="1"/>
  <c r="Y508" i="1"/>
  <c r="S508" i="1"/>
  <c r="M500" i="1"/>
  <c r="Y500" i="1"/>
  <c r="S500" i="1"/>
  <c r="M492" i="1"/>
  <c r="Y492" i="1"/>
  <c r="M484" i="1"/>
  <c r="Y484" i="1"/>
  <c r="S484" i="1"/>
  <c r="M476" i="1"/>
  <c r="Y476" i="1"/>
  <c r="M468" i="1"/>
  <c r="Y468" i="1"/>
  <c r="S468" i="1"/>
  <c r="M460" i="1"/>
  <c r="Y460" i="1"/>
  <c r="S460" i="1"/>
  <c r="M452" i="1"/>
  <c r="Y452" i="1"/>
  <c r="S452" i="1"/>
  <c r="M444" i="1"/>
  <c r="Y444" i="1"/>
  <c r="M436" i="1"/>
  <c r="Y436" i="1"/>
  <c r="S436" i="1"/>
  <c r="M428" i="1"/>
  <c r="Y428" i="1"/>
  <c r="S428" i="1"/>
  <c r="M420" i="1"/>
  <c r="Y420" i="1"/>
  <c r="M412" i="1"/>
  <c r="Y412" i="1"/>
  <c r="S412" i="1"/>
  <c r="M404" i="1"/>
  <c r="Y404" i="1"/>
  <c r="S404" i="1"/>
  <c r="M396" i="1"/>
  <c r="Y396" i="1"/>
  <c r="S396" i="1"/>
  <c r="M388" i="1"/>
  <c r="Y388" i="1"/>
  <c r="S388" i="1"/>
  <c r="M380" i="1"/>
  <c r="Y380" i="1"/>
  <c r="S380" i="1"/>
  <c r="M372" i="1"/>
  <c r="Y372" i="1"/>
  <c r="M364" i="1"/>
  <c r="Y364" i="1"/>
  <c r="S364" i="1"/>
  <c r="M356" i="1"/>
  <c r="Y356" i="1"/>
  <c r="S356" i="1"/>
  <c r="M348" i="1"/>
  <c r="Y348" i="1"/>
  <c r="M340" i="1"/>
  <c r="Y340" i="1"/>
  <c r="S340" i="1"/>
  <c r="M332" i="1"/>
  <c r="Y332" i="1"/>
  <c r="S332" i="1"/>
  <c r="M324" i="1"/>
  <c r="Y324" i="1"/>
  <c r="M316" i="1"/>
  <c r="Y316" i="1"/>
  <c r="S316" i="1"/>
  <c r="M308" i="1"/>
  <c r="Y308" i="1"/>
  <c r="S308" i="1"/>
  <c r="M300" i="1"/>
  <c r="Y300" i="1"/>
  <c r="M292" i="1"/>
  <c r="Y292" i="1"/>
  <c r="S292" i="1"/>
  <c r="M284" i="1"/>
  <c r="Y284" i="1"/>
  <c r="S284" i="1"/>
  <c r="M276" i="1"/>
  <c r="Y276" i="1"/>
  <c r="S276" i="1"/>
  <c r="M268" i="1"/>
  <c r="Y268" i="1"/>
  <c r="S268" i="1"/>
  <c r="M260" i="1"/>
  <c r="Y260" i="1"/>
  <c r="S260" i="1"/>
  <c r="M252" i="1"/>
  <c r="Y252" i="1"/>
  <c r="M244" i="1"/>
  <c r="Y244" i="1"/>
  <c r="S244" i="1"/>
  <c r="M236" i="1"/>
  <c r="Y236" i="1"/>
  <c r="S236" i="1"/>
  <c r="M228" i="1"/>
  <c r="Y228" i="1"/>
  <c r="S228" i="1"/>
  <c r="M220" i="1"/>
  <c r="Y220" i="1"/>
  <c r="S220" i="1"/>
  <c r="M212" i="1"/>
  <c r="Y212" i="1"/>
  <c r="S212" i="1"/>
  <c r="M204" i="1"/>
  <c r="Y204" i="1"/>
  <c r="M196" i="1"/>
  <c r="Y196" i="1"/>
  <c r="S196" i="1"/>
  <c r="M188" i="1"/>
  <c r="Y188" i="1"/>
  <c r="S188" i="1"/>
  <c r="M180" i="1"/>
  <c r="Y180" i="1"/>
  <c r="M172" i="1"/>
  <c r="Y172" i="1"/>
  <c r="S172" i="1"/>
  <c r="M164" i="1"/>
  <c r="Y164" i="1"/>
  <c r="S164" i="1"/>
  <c r="M156" i="1"/>
  <c r="Y156" i="1"/>
  <c r="M148" i="1"/>
  <c r="Y148" i="1"/>
  <c r="S148" i="1"/>
  <c r="M140" i="1"/>
  <c r="Y140" i="1"/>
  <c r="S140" i="1"/>
  <c r="M132" i="1"/>
  <c r="Y132" i="1"/>
  <c r="M124" i="1"/>
  <c r="Y124" i="1"/>
  <c r="S124" i="1"/>
  <c r="M116" i="1"/>
  <c r="Y116" i="1"/>
  <c r="S116" i="1"/>
  <c r="M108" i="1"/>
  <c r="Y108" i="1"/>
  <c r="M100" i="1"/>
  <c r="Y100" i="1"/>
  <c r="S100" i="1"/>
  <c r="M92" i="1"/>
  <c r="Y92" i="1"/>
  <c r="S92" i="1"/>
  <c r="M84" i="1"/>
  <c r="Y84" i="1"/>
  <c r="S84" i="1"/>
  <c r="M76" i="1"/>
  <c r="Y76" i="1"/>
  <c r="M68" i="1"/>
  <c r="Y68" i="1"/>
  <c r="S68" i="1"/>
  <c r="M60" i="1"/>
  <c r="Y60" i="1"/>
  <c r="M52" i="1"/>
  <c r="Y52" i="1"/>
  <c r="M44" i="1"/>
  <c r="Y44" i="1"/>
  <c r="S44" i="1"/>
  <c r="M36" i="1"/>
  <c r="Y36" i="1"/>
  <c r="M28" i="1"/>
  <c r="Y28" i="1"/>
  <c r="S28" i="1"/>
  <c r="M20" i="1"/>
  <c r="Y20" i="1"/>
  <c r="S20" i="1"/>
  <c r="M12" i="1"/>
  <c r="Y12" i="1"/>
  <c r="M4" i="1"/>
  <c r="Y4" i="1"/>
  <c r="S993" i="1"/>
  <c r="S984" i="1"/>
  <c r="S975" i="1"/>
  <c r="S966" i="1"/>
  <c r="S948" i="1"/>
  <c r="S920" i="1"/>
  <c r="S910" i="1"/>
  <c r="S894" i="1"/>
  <c r="S878" i="1"/>
  <c r="S862" i="1"/>
  <c r="S846" i="1"/>
  <c r="S830" i="1"/>
  <c r="S812" i="1"/>
  <c r="S776" i="1"/>
  <c r="S757" i="1"/>
  <c r="S719" i="1"/>
  <c r="S680" i="1"/>
  <c r="S324" i="1"/>
  <c r="S252" i="1"/>
  <c r="S204" i="1"/>
  <c r="S180" i="1"/>
  <c r="S156" i="1"/>
  <c r="S132" i="1"/>
  <c r="S108" i="1"/>
  <c r="S85" i="1"/>
  <c r="S60" i="1"/>
  <c r="S36" i="1"/>
  <c r="S13" i="1"/>
  <c r="M1065" i="1"/>
  <c r="Y1065" i="1"/>
  <c r="M1033" i="1"/>
  <c r="Y1033" i="1"/>
  <c r="M1009" i="1"/>
  <c r="Y1009" i="1"/>
  <c r="M985" i="1"/>
  <c r="Y985" i="1"/>
  <c r="M961" i="1"/>
  <c r="Y961" i="1"/>
  <c r="M937" i="1"/>
  <c r="Y937" i="1"/>
  <c r="M929" i="1"/>
  <c r="Y929" i="1"/>
  <c r="M905" i="1"/>
  <c r="Y905" i="1"/>
  <c r="S905" i="1"/>
  <c r="M889" i="1"/>
  <c r="Y889" i="1"/>
  <c r="S889" i="1"/>
  <c r="M881" i="1"/>
  <c r="Y881" i="1"/>
  <c r="S881" i="1"/>
  <c r="M873" i="1"/>
  <c r="Y873" i="1"/>
  <c r="S873" i="1"/>
  <c r="M865" i="1"/>
  <c r="Y865" i="1"/>
  <c r="S865" i="1"/>
  <c r="M857" i="1"/>
  <c r="Y857" i="1"/>
  <c r="S857" i="1"/>
  <c r="M841" i="1"/>
  <c r="Y841" i="1"/>
  <c r="S841" i="1"/>
  <c r="M825" i="1"/>
  <c r="Y825" i="1"/>
  <c r="S825" i="1"/>
  <c r="M817" i="1"/>
  <c r="Y817" i="1"/>
  <c r="S817" i="1"/>
  <c r="M809" i="1"/>
  <c r="Y809" i="1"/>
  <c r="S809" i="1"/>
  <c r="M801" i="1"/>
  <c r="Y801" i="1"/>
  <c r="S801" i="1"/>
  <c r="M793" i="1"/>
  <c r="Y793" i="1"/>
  <c r="M785" i="1"/>
  <c r="Y785" i="1"/>
  <c r="M777" i="1"/>
  <c r="Y777" i="1"/>
  <c r="M769" i="1"/>
  <c r="Y769" i="1"/>
  <c r="M761" i="1"/>
  <c r="Y761" i="1"/>
  <c r="S761" i="1"/>
  <c r="M753" i="1"/>
  <c r="Y753" i="1"/>
  <c r="S753" i="1"/>
  <c r="M745" i="1"/>
  <c r="Y745" i="1"/>
  <c r="S745" i="1"/>
  <c r="M737" i="1"/>
  <c r="Y737" i="1"/>
  <c r="S737" i="1"/>
  <c r="M729" i="1"/>
  <c r="Y729" i="1"/>
  <c r="M721" i="1"/>
  <c r="Y721" i="1"/>
  <c r="M713" i="1"/>
  <c r="Y713" i="1"/>
  <c r="S713" i="1"/>
  <c r="M705" i="1"/>
  <c r="Y705" i="1"/>
  <c r="S705" i="1"/>
  <c r="M697" i="1"/>
  <c r="Y697" i="1"/>
  <c r="M689" i="1"/>
  <c r="Y689" i="1"/>
  <c r="M681" i="1"/>
  <c r="Y681" i="1"/>
  <c r="M665" i="1"/>
  <c r="Y665" i="1"/>
  <c r="S665" i="1"/>
  <c r="M657" i="1"/>
  <c r="Y657" i="1"/>
  <c r="S657" i="1"/>
  <c r="M649" i="1"/>
  <c r="Y649" i="1"/>
  <c r="S649" i="1"/>
  <c r="M641" i="1"/>
  <c r="Y641" i="1"/>
  <c r="S641" i="1"/>
  <c r="M633" i="1"/>
  <c r="Y633" i="1"/>
  <c r="S633" i="1"/>
  <c r="M625" i="1"/>
  <c r="Y625" i="1"/>
  <c r="S625" i="1"/>
  <c r="M609" i="1"/>
  <c r="Y609" i="1"/>
  <c r="S609" i="1"/>
  <c r="M601" i="1"/>
  <c r="Y601" i="1"/>
  <c r="S601" i="1"/>
  <c r="M593" i="1"/>
  <c r="Y593" i="1"/>
  <c r="S593" i="1"/>
  <c r="M585" i="1"/>
  <c r="Y585" i="1"/>
  <c r="S585" i="1"/>
  <c r="M577" i="1"/>
  <c r="Y577" i="1"/>
  <c r="S577" i="1"/>
  <c r="M569" i="1"/>
  <c r="Y569" i="1"/>
  <c r="S569" i="1"/>
  <c r="M561" i="1"/>
  <c r="Y561" i="1"/>
  <c r="S561" i="1"/>
  <c r="M553" i="1"/>
  <c r="Y553" i="1"/>
  <c r="S553" i="1"/>
  <c r="M545" i="1"/>
  <c r="Y545" i="1"/>
  <c r="S545" i="1"/>
  <c r="M537" i="1"/>
  <c r="Y537" i="1"/>
  <c r="S537" i="1"/>
  <c r="M529" i="1"/>
  <c r="Y529" i="1"/>
  <c r="S529" i="1"/>
  <c r="M521" i="1"/>
  <c r="Y521" i="1"/>
  <c r="S521" i="1"/>
  <c r="M513" i="1"/>
  <c r="Y513" i="1"/>
  <c r="S513" i="1"/>
  <c r="M505" i="1"/>
  <c r="Y505" i="1"/>
  <c r="S505" i="1"/>
  <c r="M497" i="1"/>
  <c r="Y497" i="1"/>
  <c r="S497" i="1"/>
  <c r="M489" i="1"/>
  <c r="Y489" i="1"/>
  <c r="S489" i="1"/>
  <c r="M481" i="1"/>
  <c r="Y481" i="1"/>
  <c r="S481" i="1"/>
  <c r="M473" i="1"/>
  <c r="Y473" i="1"/>
  <c r="S473" i="1"/>
  <c r="M465" i="1"/>
  <c r="Y465" i="1"/>
  <c r="S465" i="1"/>
  <c r="M457" i="1"/>
  <c r="Y457" i="1"/>
  <c r="S457" i="1"/>
  <c r="M449" i="1"/>
  <c r="Y449" i="1"/>
  <c r="S449" i="1"/>
  <c r="M441" i="1"/>
  <c r="Y441" i="1"/>
  <c r="S441" i="1"/>
  <c r="M433" i="1"/>
  <c r="Y433" i="1"/>
  <c r="S433" i="1"/>
  <c r="M425" i="1"/>
  <c r="Y425" i="1"/>
  <c r="S425" i="1"/>
  <c r="M417" i="1"/>
  <c r="Y417" i="1"/>
  <c r="S417" i="1"/>
  <c r="M409" i="1"/>
  <c r="Y409" i="1"/>
  <c r="S409" i="1"/>
  <c r="M401" i="1"/>
  <c r="Y401" i="1"/>
  <c r="S401" i="1"/>
  <c r="M393" i="1"/>
  <c r="Y393" i="1"/>
  <c r="S393" i="1"/>
  <c r="M385" i="1"/>
  <c r="Y385" i="1"/>
  <c r="S385" i="1"/>
  <c r="M377" i="1"/>
  <c r="Y377" i="1"/>
  <c r="S377" i="1"/>
  <c r="M369" i="1"/>
  <c r="Y369" i="1"/>
  <c r="S369" i="1"/>
  <c r="M361" i="1"/>
  <c r="Y361" i="1"/>
  <c r="S361" i="1"/>
  <c r="M353" i="1"/>
  <c r="Y353" i="1"/>
  <c r="S353" i="1"/>
  <c r="M345" i="1"/>
  <c r="Y345" i="1"/>
  <c r="S345" i="1"/>
  <c r="M337" i="1"/>
  <c r="Y337" i="1"/>
  <c r="S337" i="1"/>
  <c r="M329" i="1"/>
  <c r="Y329" i="1"/>
  <c r="S329" i="1"/>
  <c r="M321" i="1"/>
  <c r="Y321" i="1"/>
  <c r="S321" i="1"/>
  <c r="M313" i="1"/>
  <c r="Y313" i="1"/>
  <c r="S313" i="1"/>
  <c r="M305" i="1"/>
  <c r="Y305" i="1"/>
  <c r="S305" i="1"/>
  <c r="M297" i="1"/>
  <c r="Y297" i="1"/>
  <c r="S297" i="1"/>
  <c r="M289" i="1"/>
  <c r="Y289" i="1"/>
  <c r="S289" i="1"/>
  <c r="M281" i="1"/>
  <c r="Y281" i="1"/>
  <c r="S281" i="1"/>
  <c r="M273" i="1"/>
  <c r="Y273" i="1"/>
  <c r="S273" i="1"/>
  <c r="M265" i="1"/>
  <c r="Y265" i="1"/>
  <c r="S265" i="1"/>
  <c r="M257" i="1"/>
  <c r="Y257" i="1"/>
  <c r="S257" i="1"/>
  <c r="M249" i="1"/>
  <c r="Y249" i="1"/>
  <c r="S249" i="1"/>
  <c r="M241" i="1"/>
  <c r="Y241" i="1"/>
  <c r="S241" i="1"/>
  <c r="M233" i="1"/>
  <c r="Y233" i="1"/>
  <c r="S233" i="1"/>
  <c r="M225" i="1"/>
  <c r="Y225" i="1"/>
  <c r="S225" i="1"/>
  <c r="M217" i="1"/>
  <c r="Y217" i="1"/>
  <c r="S217" i="1"/>
  <c r="M209" i="1"/>
  <c r="Y209" i="1"/>
  <c r="S209" i="1"/>
  <c r="M201" i="1"/>
  <c r="Y201" i="1"/>
  <c r="S201" i="1"/>
  <c r="M193" i="1"/>
  <c r="Y193" i="1"/>
  <c r="S193" i="1"/>
  <c r="M185" i="1"/>
  <c r="Y185" i="1"/>
  <c r="S185" i="1"/>
  <c r="M177" i="1"/>
  <c r="Y177" i="1"/>
  <c r="S177" i="1"/>
  <c r="M169" i="1"/>
  <c r="Y169" i="1"/>
  <c r="S169" i="1"/>
  <c r="M161" i="1"/>
  <c r="M1090" i="1" s="1"/>
  <c r="Y161" i="1"/>
  <c r="Y1090" i="1" s="1"/>
  <c r="S161" i="1"/>
  <c r="S1090" i="1" s="1"/>
  <c r="M153" i="1"/>
  <c r="M1087" i="1" s="1"/>
  <c r="Y153" i="1"/>
  <c r="Y1087" i="1" s="1"/>
  <c r="S153" i="1"/>
  <c r="S1087" i="1" s="1"/>
  <c r="M145" i="1"/>
  <c r="Y145" i="1"/>
  <c r="S145" i="1"/>
  <c r="M137" i="1"/>
  <c r="Y137" i="1"/>
  <c r="S137" i="1"/>
  <c r="M129" i="1"/>
  <c r="Y129" i="1"/>
  <c r="S129" i="1"/>
  <c r="M121" i="1"/>
  <c r="Y121" i="1"/>
  <c r="S121" i="1"/>
  <c r="M113" i="1"/>
  <c r="Y113" i="1"/>
  <c r="S113" i="1"/>
  <c r="M105" i="1"/>
  <c r="Y105" i="1"/>
  <c r="S105" i="1"/>
  <c r="M97" i="1"/>
  <c r="Y97" i="1"/>
  <c r="S97" i="1"/>
  <c r="M89" i="1"/>
  <c r="Y89" i="1"/>
  <c r="S89" i="1"/>
  <c r="M81" i="1"/>
  <c r="Y81" i="1"/>
  <c r="S81" i="1"/>
  <c r="M73" i="1"/>
  <c r="Y73" i="1"/>
  <c r="S73" i="1"/>
  <c r="M65" i="1"/>
  <c r="Y65" i="1"/>
  <c r="S65" i="1"/>
  <c r="M57" i="1"/>
  <c r="Y57" i="1"/>
  <c r="S57" i="1"/>
  <c r="M49" i="1"/>
  <c r="Y49" i="1"/>
  <c r="S49" i="1"/>
  <c r="M41" i="1"/>
  <c r="Y41" i="1"/>
  <c r="S41" i="1"/>
  <c r="M33" i="1"/>
  <c r="Y33" i="1"/>
  <c r="S33" i="1"/>
  <c r="M25" i="1"/>
  <c r="Y25" i="1"/>
  <c r="S25" i="1"/>
  <c r="M17" i="1"/>
  <c r="Y17" i="1"/>
  <c r="S17" i="1"/>
  <c r="M9" i="1"/>
  <c r="Y9" i="1"/>
  <c r="S9" i="1"/>
  <c r="S951" i="1"/>
  <c r="S728" i="1"/>
  <c r="S23" i="1"/>
  <c r="M1037" i="1"/>
  <c r="Y1037" i="1"/>
  <c r="M1005" i="1"/>
  <c r="Y1005" i="1"/>
  <c r="M957" i="1"/>
  <c r="Y957" i="1"/>
  <c r="M869" i="1"/>
  <c r="Y869" i="1"/>
  <c r="M1051" i="1"/>
  <c r="M1155" i="1" s="1"/>
  <c r="Y1051" i="1"/>
  <c r="Y1155" i="1" s="1"/>
  <c r="M1035" i="1"/>
  <c r="Y1035" i="1"/>
  <c r="M1019" i="1"/>
  <c r="Y1019" i="1"/>
  <c r="M1003" i="1"/>
  <c r="Y1003" i="1"/>
  <c r="M987" i="1"/>
  <c r="Y987" i="1"/>
  <c r="M971" i="1"/>
  <c r="Y971" i="1"/>
  <c r="M955" i="1"/>
  <c r="Y955" i="1"/>
  <c r="M947" i="1"/>
  <c r="Y947" i="1"/>
  <c r="M939" i="1"/>
  <c r="Y939" i="1"/>
  <c r="M931" i="1"/>
  <c r="Y931" i="1"/>
  <c r="M915" i="1"/>
  <c r="Y915" i="1"/>
  <c r="S915" i="1"/>
  <c r="M907" i="1"/>
  <c r="Y907" i="1"/>
  <c r="S907" i="1"/>
  <c r="M899" i="1"/>
  <c r="Y899" i="1"/>
  <c r="S899" i="1"/>
  <c r="M891" i="1"/>
  <c r="Y891" i="1"/>
  <c r="S891" i="1"/>
  <c r="M883" i="1"/>
  <c r="Y883" i="1"/>
  <c r="S883" i="1"/>
  <c r="M875" i="1"/>
  <c r="Y875" i="1"/>
  <c r="S875" i="1"/>
  <c r="M867" i="1"/>
  <c r="Y867" i="1"/>
  <c r="S867" i="1"/>
  <c r="M859" i="1"/>
  <c r="M1140" i="1" s="1"/>
  <c r="Y859" i="1"/>
  <c r="Y1140" i="1" s="1"/>
  <c r="S859" i="1"/>
  <c r="S1140" i="1" s="1"/>
  <c r="M851" i="1"/>
  <c r="Y851" i="1"/>
  <c r="S851" i="1"/>
  <c r="M843" i="1"/>
  <c r="Y843" i="1"/>
  <c r="S843" i="1"/>
  <c r="M835" i="1"/>
  <c r="Y835" i="1"/>
  <c r="S835" i="1"/>
  <c r="M827" i="1"/>
  <c r="Y827" i="1"/>
  <c r="S827" i="1"/>
  <c r="M819" i="1"/>
  <c r="Y819" i="1"/>
  <c r="S819" i="1"/>
  <c r="M811" i="1"/>
  <c r="Y811" i="1"/>
  <c r="M803" i="1"/>
  <c r="Y803" i="1"/>
  <c r="M795" i="1"/>
  <c r="Y795" i="1"/>
  <c r="M787" i="1"/>
  <c r="Y787" i="1"/>
  <c r="M779" i="1"/>
  <c r="Y779" i="1"/>
  <c r="S779" i="1"/>
  <c r="M771" i="1"/>
  <c r="Y771" i="1"/>
  <c r="S771" i="1"/>
  <c r="M763" i="1"/>
  <c r="Y763" i="1"/>
  <c r="S763" i="1"/>
  <c r="M755" i="1"/>
  <c r="Y755" i="1"/>
  <c r="S755" i="1"/>
  <c r="M747" i="1"/>
  <c r="Y747" i="1"/>
  <c r="M739" i="1"/>
  <c r="Y739" i="1"/>
  <c r="M731" i="1"/>
  <c r="Y731" i="1"/>
  <c r="M723" i="1"/>
  <c r="Y723" i="1"/>
  <c r="S723" i="1"/>
  <c r="M715" i="1"/>
  <c r="Y715" i="1"/>
  <c r="S715" i="1"/>
  <c r="M707" i="1"/>
  <c r="Y707" i="1"/>
  <c r="S707" i="1"/>
  <c r="M699" i="1"/>
  <c r="Y699" i="1"/>
  <c r="M691" i="1"/>
  <c r="Y691" i="1"/>
  <c r="M683" i="1"/>
  <c r="Y683" i="1"/>
  <c r="S683" i="1"/>
  <c r="M675" i="1"/>
  <c r="Y675" i="1"/>
  <c r="S675" i="1"/>
  <c r="M667" i="1"/>
  <c r="Y667" i="1"/>
  <c r="S667" i="1"/>
  <c r="M659" i="1"/>
  <c r="Y659" i="1"/>
  <c r="M651" i="1"/>
  <c r="Y651" i="1"/>
  <c r="S651" i="1"/>
  <c r="M643" i="1"/>
  <c r="Y643" i="1"/>
  <c r="S643" i="1"/>
  <c r="M635" i="1"/>
  <c r="Y635" i="1"/>
  <c r="M627" i="1"/>
  <c r="Y627" i="1"/>
  <c r="S627" i="1"/>
  <c r="S1129" i="1" s="1"/>
  <c r="M619" i="1"/>
  <c r="Y619" i="1"/>
  <c r="S619" i="1"/>
  <c r="M611" i="1"/>
  <c r="Y611" i="1"/>
  <c r="M603" i="1"/>
  <c r="Y603" i="1"/>
  <c r="S603" i="1"/>
  <c r="M595" i="1"/>
  <c r="Y595" i="1"/>
  <c r="S595" i="1"/>
  <c r="M587" i="1"/>
  <c r="Y587" i="1"/>
  <c r="S587" i="1"/>
  <c r="M579" i="1"/>
  <c r="Y579" i="1"/>
  <c r="S579" i="1"/>
  <c r="M571" i="1"/>
  <c r="Y571" i="1"/>
  <c r="S571" i="1"/>
  <c r="M563" i="1"/>
  <c r="Y563" i="1"/>
  <c r="S563" i="1"/>
  <c r="M555" i="1"/>
  <c r="Y555" i="1"/>
  <c r="S555" i="1"/>
  <c r="M547" i="1"/>
  <c r="Y547" i="1"/>
  <c r="S547" i="1"/>
  <c r="M539" i="1"/>
  <c r="Y539" i="1"/>
  <c r="M531" i="1"/>
  <c r="Y531" i="1"/>
  <c r="S531" i="1"/>
  <c r="M523" i="1"/>
  <c r="Y523" i="1"/>
  <c r="S523" i="1"/>
  <c r="M515" i="1"/>
  <c r="Y515" i="1"/>
  <c r="M507" i="1"/>
  <c r="Y507" i="1"/>
  <c r="S507" i="1"/>
  <c r="M499" i="1"/>
  <c r="Y499" i="1"/>
  <c r="S499" i="1"/>
  <c r="M491" i="1"/>
  <c r="Y491" i="1"/>
  <c r="M483" i="1"/>
  <c r="Y483" i="1"/>
  <c r="S483" i="1"/>
  <c r="M475" i="1"/>
  <c r="Y475" i="1"/>
  <c r="S475" i="1"/>
  <c r="M467" i="1"/>
  <c r="Y467" i="1"/>
  <c r="M459" i="1"/>
  <c r="Y459" i="1"/>
  <c r="S459" i="1"/>
  <c r="M451" i="1"/>
  <c r="Y451" i="1"/>
  <c r="S451" i="1"/>
  <c r="M443" i="1"/>
  <c r="Y443" i="1"/>
  <c r="M435" i="1"/>
  <c r="Y435" i="1"/>
  <c r="S435" i="1"/>
  <c r="M427" i="1"/>
  <c r="Y427" i="1"/>
  <c r="S427" i="1"/>
  <c r="M419" i="1"/>
  <c r="Y419" i="1"/>
  <c r="M411" i="1"/>
  <c r="Y411" i="1"/>
  <c r="S411" i="1"/>
  <c r="M403" i="1"/>
  <c r="Y403" i="1"/>
  <c r="S403" i="1"/>
  <c r="M395" i="1"/>
  <c r="Y395" i="1"/>
  <c r="S395" i="1"/>
  <c r="M387" i="1"/>
  <c r="Y387" i="1"/>
  <c r="M379" i="1"/>
  <c r="Y379" i="1"/>
  <c r="S379" i="1"/>
  <c r="M371" i="1"/>
  <c r="Y371" i="1"/>
  <c r="M363" i="1"/>
  <c r="Y363" i="1"/>
  <c r="S363" i="1"/>
  <c r="M355" i="1"/>
  <c r="Y355" i="1"/>
  <c r="S355" i="1"/>
  <c r="M347" i="1"/>
  <c r="Y347" i="1"/>
  <c r="M339" i="1"/>
  <c r="Y339" i="1"/>
  <c r="S339" i="1"/>
  <c r="M331" i="1"/>
  <c r="Y331" i="1"/>
  <c r="S331" i="1"/>
  <c r="M323" i="1"/>
  <c r="Y323" i="1"/>
  <c r="S323" i="1"/>
  <c r="M315" i="1"/>
  <c r="Y315" i="1"/>
  <c r="M307" i="1"/>
  <c r="Y307" i="1"/>
  <c r="S307" i="1"/>
  <c r="M299" i="1"/>
  <c r="Y299" i="1"/>
  <c r="M291" i="1"/>
  <c r="Y291" i="1"/>
  <c r="S291" i="1"/>
  <c r="M283" i="1"/>
  <c r="Y283" i="1"/>
  <c r="S283" i="1"/>
  <c r="M275" i="1"/>
  <c r="Y275" i="1"/>
  <c r="M267" i="1"/>
  <c r="Y267" i="1"/>
  <c r="S267" i="1"/>
  <c r="M259" i="1"/>
  <c r="Y259" i="1"/>
  <c r="S259" i="1"/>
  <c r="M251" i="1"/>
  <c r="Y251" i="1"/>
  <c r="M243" i="1"/>
  <c r="Y243" i="1"/>
  <c r="M235" i="1"/>
  <c r="Y235" i="1"/>
  <c r="S235" i="1"/>
  <c r="M227" i="1"/>
  <c r="Y227" i="1"/>
  <c r="M219" i="1"/>
  <c r="Y219" i="1"/>
  <c r="M211" i="1"/>
  <c r="Y211" i="1"/>
  <c r="S211" i="1"/>
  <c r="M203" i="1"/>
  <c r="Y203" i="1"/>
  <c r="S203" i="1"/>
  <c r="S1094" i="1" s="1"/>
  <c r="M195" i="1"/>
  <c r="Y195" i="1"/>
  <c r="M187" i="1"/>
  <c r="Y187" i="1"/>
  <c r="S187" i="1"/>
  <c r="M179" i="1"/>
  <c r="Y179" i="1"/>
  <c r="M171" i="1"/>
  <c r="Y171" i="1"/>
  <c r="M163" i="1"/>
  <c r="Y163" i="1"/>
  <c r="S163" i="1"/>
  <c r="M155" i="1"/>
  <c r="Y155" i="1"/>
  <c r="S155" i="1"/>
  <c r="M147" i="1"/>
  <c r="Y147" i="1"/>
  <c r="M139" i="1"/>
  <c r="Y139" i="1"/>
  <c r="S139" i="1"/>
  <c r="M131" i="1"/>
  <c r="Y131" i="1"/>
  <c r="M123" i="1"/>
  <c r="Y123" i="1"/>
  <c r="M115" i="1"/>
  <c r="Y115" i="1"/>
  <c r="S115" i="1"/>
  <c r="M107" i="1"/>
  <c r="Y107" i="1"/>
  <c r="M99" i="1"/>
  <c r="Y99" i="1"/>
  <c r="M91" i="1"/>
  <c r="Y91" i="1"/>
  <c r="S91" i="1"/>
  <c r="M83" i="1"/>
  <c r="Y83" i="1"/>
  <c r="M75" i="1"/>
  <c r="Y75" i="1"/>
  <c r="S75" i="1"/>
  <c r="M67" i="1"/>
  <c r="Y67" i="1"/>
  <c r="S67" i="1"/>
  <c r="M59" i="1"/>
  <c r="Y59" i="1"/>
  <c r="M51" i="1"/>
  <c r="Y51" i="1"/>
  <c r="S51" i="1"/>
  <c r="M43" i="1"/>
  <c r="Y43" i="1"/>
  <c r="S43" i="1"/>
  <c r="M35" i="1"/>
  <c r="Y35" i="1"/>
  <c r="M27" i="1"/>
  <c r="Y27" i="1"/>
  <c r="M19" i="1"/>
  <c r="Y19" i="1"/>
  <c r="S19" i="1"/>
  <c r="M11" i="1"/>
  <c r="Y11" i="1"/>
  <c r="S11" i="1"/>
  <c r="S3" i="1"/>
  <c r="S1065" i="1"/>
  <c r="S1057" i="1"/>
  <c r="S1049" i="1"/>
  <c r="S1154" i="1" s="1"/>
  <c r="S1041" i="1"/>
  <c r="S1033" i="1"/>
  <c r="S1025" i="1"/>
  <c r="S1017" i="1"/>
  <c r="S1009" i="1"/>
  <c r="S1001" i="1"/>
  <c r="S992" i="1"/>
  <c r="S983" i="1"/>
  <c r="S974" i="1"/>
  <c r="S965" i="1"/>
  <c r="S956" i="1"/>
  <c r="S947" i="1"/>
  <c r="S937" i="1"/>
  <c r="S928" i="1"/>
  <c r="S919" i="1"/>
  <c r="S909" i="1"/>
  <c r="S893" i="1"/>
  <c r="S877" i="1"/>
  <c r="S861" i="1"/>
  <c r="S829" i="1"/>
  <c r="S811" i="1"/>
  <c r="S793" i="1"/>
  <c r="S774" i="1"/>
  <c r="S756" i="1"/>
  <c r="S718" i="1"/>
  <c r="S696" i="1"/>
  <c r="S679" i="1"/>
  <c r="S655" i="1"/>
  <c r="S631" i="1"/>
  <c r="S608" i="1"/>
  <c r="S584" i="1"/>
  <c r="S560" i="1"/>
  <c r="S536" i="1"/>
  <c r="S512" i="1"/>
  <c r="S488" i="1"/>
  <c r="S464" i="1"/>
  <c r="S392" i="1"/>
  <c r="S320" i="1"/>
  <c r="S251" i="1"/>
  <c r="S179" i="1"/>
  <c r="S131" i="1"/>
  <c r="S107" i="1"/>
  <c r="S83" i="1"/>
  <c r="S59" i="1"/>
  <c r="S35" i="1"/>
  <c r="S12" i="1"/>
  <c r="S953" i="1"/>
  <c r="S969" i="1"/>
  <c r="S960" i="1"/>
  <c r="S689" i="1"/>
  <c r="S95" i="1"/>
  <c r="M1045" i="1"/>
  <c r="Y1045" i="1"/>
  <c r="M1021" i="1"/>
  <c r="Y1021" i="1"/>
  <c r="M989" i="1"/>
  <c r="Y989" i="1"/>
  <c r="M949" i="1"/>
  <c r="Y949" i="1"/>
  <c r="M845" i="1"/>
  <c r="Y845" i="1"/>
  <c r="M1067" i="1"/>
  <c r="Y1067" i="1"/>
  <c r="M1059" i="1"/>
  <c r="Y1059" i="1"/>
  <c r="M1043" i="1"/>
  <c r="Y1043" i="1"/>
  <c r="M1027" i="1"/>
  <c r="Y1027" i="1"/>
  <c r="M1011" i="1"/>
  <c r="Y1011" i="1"/>
  <c r="M995" i="1"/>
  <c r="Y995" i="1"/>
  <c r="M979" i="1"/>
  <c r="Y979" i="1"/>
  <c r="M963" i="1"/>
  <c r="Y963" i="1"/>
  <c r="M923" i="1"/>
  <c r="Y923" i="1"/>
  <c r="M1066" i="1"/>
  <c r="Y1066" i="1"/>
  <c r="M1058" i="1"/>
  <c r="Y1058" i="1"/>
  <c r="M1050" i="1"/>
  <c r="Y1050" i="1"/>
  <c r="M1042" i="1"/>
  <c r="Y1042" i="1"/>
  <c r="M1034" i="1"/>
  <c r="Y1034" i="1"/>
  <c r="M1026" i="1"/>
  <c r="Y1026" i="1"/>
  <c r="M1018" i="1"/>
  <c r="Y1018" i="1"/>
  <c r="M1010" i="1"/>
  <c r="Y1010" i="1"/>
  <c r="M1002" i="1"/>
  <c r="M1150" i="1" s="1"/>
  <c r="Y1002" i="1"/>
  <c r="Y1150" i="1" s="1"/>
  <c r="M994" i="1"/>
  <c r="Y994" i="1"/>
  <c r="S994" i="1"/>
  <c r="M986" i="1"/>
  <c r="Y986" i="1"/>
  <c r="S986" i="1"/>
  <c r="M978" i="1"/>
  <c r="M1147" i="1" s="1"/>
  <c r="Y978" i="1"/>
  <c r="Y1147" i="1" s="1"/>
  <c r="S978" i="1"/>
  <c r="S1147" i="1" s="1"/>
  <c r="M970" i="1"/>
  <c r="Y970" i="1"/>
  <c r="S970" i="1"/>
  <c r="M962" i="1"/>
  <c r="Y962" i="1"/>
  <c r="S962" i="1"/>
  <c r="M954" i="1"/>
  <c r="Y954" i="1"/>
  <c r="S954" i="1"/>
  <c r="M946" i="1"/>
  <c r="Y946" i="1"/>
  <c r="S946" i="1"/>
  <c r="M938" i="1"/>
  <c r="Y938" i="1"/>
  <c r="S938" i="1"/>
  <c r="M930" i="1"/>
  <c r="Y930" i="1"/>
  <c r="S930" i="1"/>
  <c r="M922" i="1"/>
  <c r="Y922" i="1"/>
  <c r="S922" i="1"/>
  <c r="M914" i="1"/>
  <c r="Y914" i="1"/>
  <c r="S914" i="1"/>
  <c r="M906" i="1"/>
  <c r="Y906" i="1"/>
  <c r="S906" i="1"/>
  <c r="M898" i="1"/>
  <c r="Y898" i="1"/>
  <c r="S898" i="1"/>
  <c r="M890" i="1"/>
  <c r="Y890" i="1"/>
  <c r="S890" i="1"/>
  <c r="M882" i="1"/>
  <c r="Y882" i="1"/>
  <c r="S882" i="1"/>
  <c r="M874" i="1"/>
  <c r="Y874" i="1"/>
  <c r="S874" i="1"/>
  <c r="M866" i="1"/>
  <c r="Y866" i="1"/>
  <c r="S866" i="1"/>
  <c r="M858" i="1"/>
  <c r="Y858" i="1"/>
  <c r="S858" i="1"/>
  <c r="M850" i="1"/>
  <c r="Y850" i="1"/>
  <c r="S850" i="1"/>
  <c r="M842" i="1"/>
  <c r="Y842" i="1"/>
  <c r="S842" i="1"/>
  <c r="M834" i="1"/>
  <c r="Y834" i="1"/>
  <c r="S834" i="1"/>
  <c r="M826" i="1"/>
  <c r="Y826" i="1"/>
  <c r="S826" i="1"/>
  <c r="S1135" i="1" s="1"/>
  <c r="M818" i="1"/>
  <c r="Y818" i="1"/>
  <c r="S818" i="1"/>
  <c r="M810" i="1"/>
  <c r="Y810" i="1"/>
  <c r="S810" i="1"/>
  <c r="M802" i="1"/>
  <c r="Y802" i="1"/>
  <c r="M794" i="1"/>
  <c r="Y794" i="1"/>
  <c r="M786" i="1"/>
  <c r="Y786" i="1"/>
  <c r="M778" i="1"/>
  <c r="Y778" i="1"/>
  <c r="M770" i="1"/>
  <c r="Y770" i="1"/>
  <c r="S770" i="1"/>
  <c r="M762" i="1"/>
  <c r="Y762" i="1"/>
  <c r="S762" i="1"/>
  <c r="M754" i="1"/>
  <c r="Y754" i="1"/>
  <c r="S754" i="1"/>
  <c r="M746" i="1"/>
  <c r="Y746" i="1"/>
  <c r="S746" i="1"/>
  <c r="M738" i="1"/>
  <c r="Y738" i="1"/>
  <c r="M730" i="1"/>
  <c r="Y730" i="1"/>
  <c r="M722" i="1"/>
  <c r="Y722" i="1"/>
  <c r="S722" i="1"/>
  <c r="M714" i="1"/>
  <c r="Y714" i="1"/>
  <c r="S714" i="1"/>
  <c r="M706" i="1"/>
  <c r="Y706" i="1"/>
  <c r="M698" i="1"/>
  <c r="Y698" i="1"/>
  <c r="S698" i="1"/>
  <c r="M690" i="1"/>
  <c r="Y690" i="1"/>
  <c r="M682" i="1"/>
  <c r="Y682" i="1"/>
  <c r="M674" i="1"/>
  <c r="Y674" i="1"/>
  <c r="S674" i="1"/>
  <c r="M666" i="1"/>
  <c r="Y666" i="1"/>
  <c r="S666" i="1"/>
  <c r="M658" i="1"/>
  <c r="Y658" i="1"/>
  <c r="M650" i="1"/>
  <c r="Y650" i="1"/>
  <c r="S650" i="1"/>
  <c r="M642" i="1"/>
  <c r="Y642" i="1"/>
  <c r="S642" i="1"/>
  <c r="M634" i="1"/>
  <c r="Y634" i="1"/>
  <c r="M626" i="1"/>
  <c r="Y626" i="1"/>
  <c r="S626" i="1"/>
  <c r="M618" i="1"/>
  <c r="Y618" i="1"/>
  <c r="S618" i="1"/>
  <c r="M610" i="1"/>
  <c r="Y610" i="1"/>
  <c r="M602" i="1"/>
  <c r="Y602" i="1"/>
  <c r="S602" i="1"/>
  <c r="S1125" i="1" s="1"/>
  <c r="M594" i="1"/>
  <c r="Y594" i="1"/>
  <c r="S594" i="1"/>
  <c r="M586" i="1"/>
  <c r="Y586" i="1"/>
  <c r="M578" i="1"/>
  <c r="Y578" i="1"/>
  <c r="S578" i="1"/>
  <c r="M570" i="1"/>
  <c r="Y570" i="1"/>
  <c r="S570" i="1"/>
  <c r="M562" i="1"/>
  <c r="Y562" i="1"/>
  <c r="M554" i="1"/>
  <c r="Y554" i="1"/>
  <c r="M546" i="1"/>
  <c r="Y546" i="1"/>
  <c r="S546" i="1"/>
  <c r="M538" i="1"/>
  <c r="Y538" i="1"/>
  <c r="M530" i="1"/>
  <c r="Y530" i="1"/>
  <c r="S530" i="1"/>
  <c r="M522" i="1"/>
  <c r="Y522" i="1"/>
  <c r="S522" i="1"/>
  <c r="M514" i="1"/>
  <c r="Y514" i="1"/>
  <c r="S514" i="1"/>
  <c r="M506" i="1"/>
  <c r="Y506" i="1"/>
  <c r="M498" i="1"/>
  <c r="Y498" i="1"/>
  <c r="S498" i="1"/>
  <c r="M490" i="1"/>
  <c r="Y490" i="1"/>
  <c r="S490" i="1"/>
  <c r="M482" i="1"/>
  <c r="Y482" i="1"/>
  <c r="M474" i="1"/>
  <c r="Y474" i="1"/>
  <c r="S474" i="1"/>
  <c r="M466" i="1"/>
  <c r="Y466" i="1"/>
  <c r="M458" i="1"/>
  <c r="Y458" i="1"/>
  <c r="S458" i="1"/>
  <c r="M450" i="1"/>
  <c r="Y450" i="1"/>
  <c r="S450" i="1"/>
  <c r="M442" i="1"/>
  <c r="Y442" i="1"/>
  <c r="M434" i="1"/>
  <c r="Y434" i="1"/>
  <c r="M426" i="1"/>
  <c r="M1111" i="1" s="1"/>
  <c r="Y426" i="1"/>
  <c r="S426" i="1"/>
  <c r="M418" i="1"/>
  <c r="Y418" i="1"/>
  <c r="M410" i="1"/>
  <c r="Y410" i="1"/>
  <c r="M402" i="1"/>
  <c r="Y402" i="1"/>
  <c r="S402" i="1"/>
  <c r="M394" i="1"/>
  <c r="Y394" i="1"/>
  <c r="M386" i="1"/>
  <c r="Y386" i="1"/>
  <c r="S386" i="1"/>
  <c r="M378" i="1"/>
  <c r="Y378" i="1"/>
  <c r="S378" i="1"/>
  <c r="M370" i="1"/>
  <c r="Y370" i="1"/>
  <c r="M362" i="1"/>
  <c r="Y362" i="1"/>
  <c r="M354" i="1"/>
  <c r="Y354" i="1"/>
  <c r="S354" i="1"/>
  <c r="M346" i="1"/>
  <c r="Y346" i="1"/>
  <c r="M338" i="1"/>
  <c r="Y338" i="1"/>
  <c r="M330" i="1"/>
  <c r="Y330" i="1"/>
  <c r="S330" i="1"/>
  <c r="M322" i="1"/>
  <c r="Y322" i="1"/>
  <c r="S322" i="1"/>
  <c r="M314" i="1"/>
  <c r="Y314" i="1"/>
  <c r="M306" i="1"/>
  <c r="Y306" i="1"/>
  <c r="S306" i="1"/>
  <c r="M298" i="1"/>
  <c r="Y298" i="1"/>
  <c r="M290" i="1"/>
  <c r="Y290" i="1"/>
  <c r="M282" i="1"/>
  <c r="Y282" i="1"/>
  <c r="S282" i="1"/>
  <c r="M274" i="1"/>
  <c r="Y274" i="1"/>
  <c r="M266" i="1"/>
  <c r="Y266" i="1"/>
  <c r="M258" i="1"/>
  <c r="Y258" i="1"/>
  <c r="S258" i="1"/>
  <c r="M250" i="1"/>
  <c r="Y250" i="1"/>
  <c r="S250" i="1"/>
  <c r="M242" i="1"/>
  <c r="Y242" i="1"/>
  <c r="M234" i="1"/>
  <c r="Y234" i="1"/>
  <c r="S234" i="1"/>
  <c r="M226" i="1"/>
  <c r="Y226" i="1"/>
  <c r="M218" i="1"/>
  <c r="Y218" i="1"/>
  <c r="S218" i="1"/>
  <c r="M210" i="1"/>
  <c r="Y210" i="1"/>
  <c r="S210" i="1"/>
  <c r="M202" i="1"/>
  <c r="M1094" i="1" s="1"/>
  <c r="Y202" i="1"/>
  <c r="Y1094" i="1" s="1"/>
  <c r="M194" i="1"/>
  <c r="Y194" i="1"/>
  <c r="S194" i="1"/>
  <c r="M186" i="1"/>
  <c r="Y186" i="1"/>
  <c r="S186" i="1"/>
  <c r="M178" i="1"/>
  <c r="Y178" i="1"/>
  <c r="S178" i="1"/>
  <c r="M170" i="1"/>
  <c r="Y170" i="1"/>
  <c r="M162" i="1"/>
  <c r="Y162" i="1"/>
  <c r="S162" i="1"/>
  <c r="M154" i="1"/>
  <c r="Y154" i="1"/>
  <c r="M146" i="1"/>
  <c r="Y146" i="1"/>
  <c r="M138" i="1"/>
  <c r="Y138" i="1"/>
  <c r="S138" i="1"/>
  <c r="M130" i="1"/>
  <c r="Y130" i="1"/>
  <c r="S130" i="1"/>
  <c r="M122" i="1"/>
  <c r="Y122" i="1"/>
  <c r="M114" i="1"/>
  <c r="Y114" i="1"/>
  <c r="S114" i="1"/>
  <c r="M106" i="1"/>
  <c r="Y106" i="1"/>
  <c r="S106" i="1"/>
  <c r="M98" i="1"/>
  <c r="Y98" i="1"/>
  <c r="M90" i="1"/>
  <c r="Y90" i="1"/>
  <c r="S90" i="1"/>
  <c r="M82" i="1"/>
  <c r="Y82" i="1"/>
  <c r="S82" i="1"/>
  <c r="M74" i="1"/>
  <c r="Y74" i="1"/>
  <c r="M66" i="1"/>
  <c r="Y66" i="1"/>
  <c r="S66" i="1"/>
  <c r="M58" i="1"/>
  <c r="Y58" i="1"/>
  <c r="S58" i="1"/>
  <c r="M50" i="1"/>
  <c r="Y50" i="1"/>
  <c r="M42" i="1"/>
  <c r="Y42" i="1"/>
  <c r="S42" i="1"/>
  <c r="M34" i="1"/>
  <c r="Y34" i="1"/>
  <c r="S34" i="1"/>
  <c r="M26" i="1"/>
  <c r="Y26" i="1"/>
  <c r="M18" i="1"/>
  <c r="Y18" i="1"/>
  <c r="S18" i="1"/>
  <c r="M10" i="1"/>
  <c r="Y10" i="1"/>
  <c r="S10" i="1"/>
  <c r="S1064" i="1"/>
  <c r="S1056" i="1"/>
  <c r="S1156" i="1" s="1"/>
  <c r="S1048" i="1"/>
  <c r="S1040" i="1"/>
  <c r="S1032" i="1"/>
  <c r="S1024" i="1"/>
  <c r="S1016" i="1"/>
  <c r="S1008" i="1"/>
  <c r="S1000" i="1"/>
  <c r="S991" i="1"/>
  <c r="S982" i="1"/>
  <c r="S973" i="1"/>
  <c r="S964" i="1"/>
  <c r="S955" i="1"/>
  <c r="S945" i="1"/>
  <c r="S936" i="1"/>
  <c r="S927" i="1"/>
  <c r="S918" i="1"/>
  <c r="S904" i="1"/>
  <c r="S888" i="1"/>
  <c r="S872" i="1"/>
  <c r="S856" i="1"/>
  <c r="S840" i="1"/>
  <c r="S824" i="1"/>
  <c r="S1134" i="1" s="1"/>
  <c r="S805" i="1"/>
  <c r="S787" i="1"/>
  <c r="S769" i="1"/>
  <c r="S750" i="1"/>
  <c r="S731" i="1"/>
  <c r="S711" i="1"/>
  <c r="S692" i="1"/>
  <c r="S672" i="1"/>
  <c r="S648" i="1"/>
  <c r="S624" i="1"/>
  <c r="S1128" i="1" s="1"/>
  <c r="S600" i="1"/>
  <c r="S576" i="1"/>
  <c r="S554" i="1"/>
  <c r="S528" i="1"/>
  <c r="S506" i="1"/>
  <c r="S482" i="1"/>
  <c r="S456" i="1"/>
  <c r="S434" i="1"/>
  <c r="S410" i="1"/>
  <c r="S387" i="1"/>
  <c r="S362" i="1"/>
  <c r="S338" i="1"/>
  <c r="S315" i="1"/>
  <c r="S290" i="1"/>
  <c r="S266" i="1"/>
  <c r="S243" i="1"/>
  <c r="S219" i="1"/>
  <c r="S195" i="1"/>
  <c r="S171" i="1"/>
  <c r="S147" i="1"/>
  <c r="S123" i="1"/>
  <c r="S99" i="1"/>
  <c r="S76" i="1"/>
  <c r="S52" i="1"/>
  <c r="S27" i="1"/>
  <c r="S4" i="1"/>
  <c r="M1107" i="1" l="1"/>
  <c r="Y1151" i="1"/>
  <c r="S1123" i="1"/>
  <c r="M1086" i="1"/>
  <c r="S1089" i="1"/>
  <c r="M1158" i="1"/>
  <c r="S1143" i="1"/>
  <c r="M1145" i="1"/>
  <c r="M1138" i="1"/>
  <c r="S1098" i="1"/>
  <c r="Y1098" i="1"/>
  <c r="M1088" i="1"/>
  <c r="S1119" i="1"/>
  <c r="M1125" i="1"/>
  <c r="S1109" i="1"/>
  <c r="S1158" i="1"/>
  <c r="S1151" i="1"/>
  <c r="M1146" i="1"/>
  <c r="S1088" i="1"/>
  <c r="S1136" i="1"/>
  <c r="S1124" i="1"/>
  <c r="S1157" i="1"/>
  <c r="M1080" i="1"/>
  <c r="S1131" i="1"/>
  <c r="M1118" i="1"/>
  <c r="M1120" i="1"/>
  <c r="M1127" i="1"/>
  <c r="M1115" i="1"/>
  <c r="S1084" i="1"/>
  <c r="S1106" i="1"/>
  <c r="M1148" i="1"/>
  <c r="M1113" i="1"/>
  <c r="M1135" i="1"/>
  <c r="Y1129" i="1"/>
  <c r="M1106" i="1"/>
  <c r="M1123" i="1"/>
  <c r="S1141" i="1"/>
  <c r="M1156" i="1"/>
  <c r="M1092" i="1"/>
  <c r="S1082" i="1"/>
  <c r="M1084" i="1"/>
  <c r="M1131" i="1"/>
  <c r="M1137" i="1"/>
  <c r="S1146" i="1"/>
  <c r="M1153" i="1"/>
  <c r="M1132" i="1"/>
  <c r="M1157" i="1"/>
  <c r="M1129" i="1"/>
  <c r="S1142" i="1"/>
  <c r="M1133" i="1"/>
  <c r="M1144" i="1"/>
  <c r="M1095" i="1"/>
  <c r="Y1082" i="1"/>
  <c r="AD1082" i="1" s="1"/>
  <c r="M1109" i="1"/>
  <c r="Y1124" i="1"/>
  <c r="AD1124" i="1" s="1"/>
  <c r="M1128" i="1"/>
  <c r="M1154" i="1"/>
  <c r="S1108" i="1"/>
  <c r="S1139" i="1"/>
  <c r="S1121" i="1"/>
  <c r="S1118" i="1"/>
  <c r="S1091" i="1"/>
  <c r="S1096" i="1"/>
  <c r="S1149" i="1"/>
  <c r="S1081" i="1"/>
  <c r="S1103" i="1"/>
  <c r="M1121" i="1"/>
  <c r="S1133" i="1"/>
  <c r="S1099" i="1"/>
  <c r="M1141" i="1"/>
  <c r="M1136" i="1"/>
  <c r="S1092" i="1"/>
  <c r="M1082" i="1"/>
  <c r="S1093" i="1"/>
  <c r="S1102" i="1"/>
  <c r="M1124" i="1"/>
  <c r="S1152" i="1"/>
  <c r="S1148" i="1"/>
  <c r="S1110" i="1"/>
  <c r="M1142" i="1"/>
  <c r="S1085" i="1"/>
  <c r="S1097" i="1"/>
  <c r="Y1099" i="1"/>
  <c r="S1126" i="1"/>
  <c r="S1095" i="1"/>
  <c r="Y1110" i="1"/>
  <c r="AD1110" i="1" s="1"/>
  <c r="S1104" i="1"/>
  <c r="Y1114" i="1"/>
  <c r="AD1114" i="1" s="1"/>
  <c r="M1143" i="1"/>
  <c r="S1083" i="1"/>
  <c r="S1130" i="1"/>
  <c r="Y1089" i="1"/>
  <c r="AD1089" i="1" s="1"/>
  <c r="M1108" i="1"/>
  <c r="S1144" i="1"/>
  <c r="S1153" i="1"/>
  <c r="Y1091" i="1"/>
  <c r="Y1096" i="1"/>
  <c r="AD1096" i="1" s="1"/>
  <c r="Y1149" i="1"/>
  <c r="S1107" i="1"/>
  <c r="M1091" i="1"/>
  <c r="M1096" i="1"/>
  <c r="M1098" i="1"/>
  <c r="M1149" i="1"/>
  <c r="S1080" i="1"/>
  <c r="M1081" i="1"/>
  <c r="M1103" i="1"/>
  <c r="M1119" i="1"/>
  <c r="M1099" i="1"/>
  <c r="M1110" i="1"/>
  <c r="S1145" i="1"/>
  <c r="M1139" i="1"/>
  <c r="M1114" i="1"/>
  <c r="S1086" i="1"/>
  <c r="M1093" i="1"/>
  <c r="M1102" i="1"/>
  <c r="S1137" i="1"/>
  <c r="M1134" i="1"/>
  <c r="AB1134" i="1" s="1"/>
  <c r="M1089" i="1"/>
  <c r="S1114" i="1"/>
  <c r="S1122" i="1"/>
  <c r="M1105" i="1"/>
  <c r="M1112" i="1"/>
  <c r="M1117" i="1"/>
  <c r="Y1088" i="1"/>
  <c r="AD1088" i="1" s="1"/>
  <c r="M1151" i="1"/>
  <c r="S1105" i="1"/>
  <c r="S1111" i="1"/>
  <c r="S1112" i="1"/>
  <c r="M1085" i="1"/>
  <c r="M1097" i="1"/>
  <c r="S1113" i="1"/>
  <c r="M1126" i="1"/>
  <c r="M1122" i="1"/>
  <c r="S1132" i="1"/>
  <c r="S1117" i="1"/>
  <c r="M1104" i="1"/>
  <c r="M1152" i="1"/>
  <c r="M1083" i="1"/>
  <c r="S1120" i="1"/>
  <c r="S1127" i="1"/>
  <c r="M1130" i="1"/>
  <c r="S1115" i="1"/>
  <c r="Y1158" i="1"/>
  <c r="AD1158" i="1" s="1"/>
  <c r="Y1080" i="1"/>
  <c r="Y1121" i="1"/>
  <c r="AD1121" i="1" s="1"/>
  <c r="Y1102" i="1"/>
  <c r="Y1157" i="1"/>
  <c r="AD1157" i="1" s="1"/>
  <c r="Y1085" i="1"/>
  <c r="AD1085" i="1" s="1"/>
  <c r="Y1097" i="1"/>
  <c r="AD1097" i="1" s="1"/>
  <c r="Y1126" i="1"/>
  <c r="AD1126" i="1" s="1"/>
  <c r="Y1122" i="1"/>
  <c r="AD1122" i="1" s="1"/>
  <c r="Y1104" i="1"/>
  <c r="AD1104" i="1" s="1"/>
  <c r="Y1152" i="1"/>
  <c r="AD1152" i="1" s="1"/>
  <c r="Y1105" i="1"/>
  <c r="Y1111" i="1"/>
  <c r="AD1111" i="1" s="1"/>
  <c r="Y1142" i="1"/>
  <c r="AD1142" i="1" s="1"/>
  <c r="Y1113" i="1"/>
  <c r="AD1113" i="1" s="1"/>
  <c r="Y1132" i="1"/>
  <c r="AD1132" i="1" s="1"/>
  <c r="Y1138" i="1"/>
  <c r="AD1138" i="1" s="1"/>
  <c r="Y1117" i="1"/>
  <c r="AD1117" i="1" s="1"/>
  <c r="Y1083" i="1"/>
  <c r="AD1083" i="1" s="1"/>
  <c r="Y1154" i="1"/>
  <c r="Y1115" i="1"/>
  <c r="AD1115" i="1" s="1"/>
  <c r="Y1139" i="1"/>
  <c r="Y1137" i="1"/>
  <c r="AD1137" i="1" s="1"/>
  <c r="Y1135" i="1"/>
  <c r="AD1135" i="1" s="1"/>
  <c r="Y1081" i="1"/>
  <c r="AD1081" i="1" s="1"/>
  <c r="Y1103" i="1"/>
  <c r="AD1103" i="1" s="1"/>
  <c r="Y1119" i="1"/>
  <c r="AD1119" i="1" s="1"/>
  <c r="Y1106" i="1"/>
  <c r="AD1106" i="1" s="1"/>
  <c r="Y1123" i="1"/>
  <c r="AD1123" i="1" s="1"/>
  <c r="Y1156" i="1"/>
  <c r="AD1156" i="1" s="1"/>
  <c r="Y1092" i="1"/>
  <c r="AD1092" i="1" s="1"/>
  <c r="Y1086" i="1"/>
  <c r="AD1086" i="1" s="1"/>
  <c r="Y1153" i="1"/>
  <c r="AD1153" i="1" s="1"/>
  <c r="Y1134" i="1"/>
  <c r="AD1134" i="1" s="1"/>
  <c r="Y1131" i="1"/>
  <c r="AD1131" i="1" s="1"/>
  <c r="Y1146" i="1"/>
  <c r="AD1146" i="1" s="1"/>
  <c r="Y1118" i="1"/>
  <c r="Y1120" i="1"/>
  <c r="AD1120" i="1" s="1"/>
  <c r="Y1127" i="1"/>
  <c r="AD1127" i="1" s="1"/>
  <c r="Y1130" i="1"/>
  <c r="Y1084" i="1"/>
  <c r="AD1084" i="1" s="1"/>
  <c r="Y1125" i="1"/>
  <c r="AD1125" i="1" s="1"/>
  <c r="Y1133" i="1"/>
  <c r="AD1133" i="1" s="1"/>
  <c r="Y1095" i="1"/>
  <c r="AD1095" i="1" s="1"/>
  <c r="Y1107" i="1"/>
  <c r="AD1107" i="1" s="1"/>
  <c r="Y1141" i="1"/>
  <c r="AD1141" i="1" s="1"/>
  <c r="Y1136" i="1"/>
  <c r="AD1136" i="1" s="1"/>
  <c r="Y1145" i="1"/>
  <c r="AD1145" i="1" s="1"/>
  <c r="Y1093" i="1"/>
  <c r="AD1093" i="1" s="1"/>
  <c r="Y1144" i="1"/>
  <c r="AD1144" i="1" s="1"/>
  <c r="Y1148" i="1"/>
  <c r="AD1148" i="1" s="1"/>
  <c r="Y1112" i="1"/>
  <c r="AD1112" i="1" s="1"/>
  <c r="Y1143" i="1"/>
  <c r="AD1143" i="1" s="1"/>
  <c r="Y1109" i="1"/>
  <c r="AD1109" i="1" s="1"/>
  <c r="Y1128" i="1"/>
  <c r="AD1128" i="1" s="1"/>
  <c r="Y1108" i="1"/>
  <c r="AD1108" i="1" s="1"/>
  <c r="Y1159" i="1"/>
  <c r="AD1159" i="1" s="1"/>
  <c r="AD1080" i="1"/>
  <c r="AB1159" i="1"/>
  <c r="AC1154" i="1"/>
  <c r="F1237" i="1"/>
  <c r="AD1100" i="1"/>
  <c r="AD1099" i="1"/>
  <c r="AD1155" i="1"/>
  <c r="AD1116" i="1"/>
  <c r="AD1105" i="1"/>
  <c r="AD1154" i="1"/>
  <c r="AD1102" i="1"/>
  <c r="AD1098" i="1"/>
  <c r="AD1094" i="1"/>
  <c r="AD1118" i="1"/>
  <c r="AD1139" i="1"/>
  <c r="AD1129" i="1"/>
  <c r="AD1149" i="1"/>
  <c r="AD1151" i="1"/>
  <c r="AD1091" i="1"/>
  <c r="AD1101" i="1"/>
  <c r="AD1147" i="1"/>
  <c r="AD1090" i="1"/>
  <c r="AD1130" i="1"/>
  <c r="AD1140" i="1"/>
  <c r="AD1087" i="1"/>
  <c r="AD1150" i="1"/>
  <c r="G1217" i="1" l="1"/>
  <c r="AC1124" i="1"/>
  <c r="F1207" i="1"/>
  <c r="AC1081" i="1"/>
  <c r="F1164" i="1"/>
  <c r="AC1085" i="1"/>
  <c r="F1168" i="1"/>
  <c r="AC1080" i="1"/>
  <c r="F1163" i="1"/>
  <c r="AB1127" i="1"/>
  <c r="G1210" i="1"/>
  <c r="AC1101" i="1"/>
  <c r="F1184" i="1"/>
  <c r="AC1147" i="1"/>
  <c r="F1230" i="1"/>
  <c r="AC1117" i="1"/>
  <c r="F1200" i="1"/>
  <c r="AC1131" i="1"/>
  <c r="F1214" i="1"/>
  <c r="AB1103" i="1"/>
  <c r="G1186" i="1"/>
  <c r="AC1089" i="1"/>
  <c r="F1172" i="1"/>
  <c r="AB1084" i="1"/>
  <c r="G1167" i="1"/>
  <c r="AB1101" i="1"/>
  <c r="G1184" i="1"/>
  <c r="AC1145" i="1"/>
  <c r="F1228" i="1"/>
  <c r="AC1116" i="1"/>
  <c r="F1199" i="1"/>
  <c r="AB1157" i="1"/>
  <c r="G1240" i="1"/>
  <c r="AC1106" i="1"/>
  <c r="F1189" i="1"/>
  <c r="AC1099" i="1"/>
  <c r="F1182" i="1"/>
  <c r="AC1132" i="1"/>
  <c r="F1215" i="1"/>
  <c r="AC1114" i="1"/>
  <c r="F1197" i="1"/>
  <c r="AC1118" i="1"/>
  <c r="F1201" i="1"/>
  <c r="AC1123" i="1"/>
  <c r="F1206" i="1"/>
  <c r="AB1158" i="1"/>
  <c r="G1241" i="1"/>
  <c r="AB1118" i="1"/>
  <c r="G1201" i="1"/>
  <c r="AB1153" i="1"/>
  <c r="G1236" i="1"/>
  <c r="AB1132" i="1"/>
  <c r="G1215" i="1"/>
  <c r="AB1141" i="1"/>
  <c r="G1224" i="1"/>
  <c r="AB1093" i="1"/>
  <c r="G1176" i="1"/>
  <c r="AB1086" i="1"/>
  <c r="G1169" i="1"/>
  <c r="AB1129" i="1"/>
  <c r="G1212" i="1"/>
  <c r="AB1089" i="1"/>
  <c r="G1172" i="1"/>
  <c r="AB1082" i="1"/>
  <c r="G1165" i="1"/>
  <c r="AC1158" i="1"/>
  <c r="F1241" i="1"/>
  <c r="AC1113" i="1"/>
  <c r="F1196" i="1"/>
  <c r="AB1125" i="1"/>
  <c r="G1208" i="1"/>
  <c r="AC1112" i="1"/>
  <c r="F1195" i="1"/>
  <c r="AC1100" i="1"/>
  <c r="F1183" i="1"/>
  <c r="AC1097" i="1"/>
  <c r="F1180" i="1"/>
  <c r="AC1133" i="1"/>
  <c r="F1216" i="1"/>
  <c r="AB1121" i="1"/>
  <c r="G1204" i="1"/>
  <c r="AB1156" i="1"/>
  <c r="G1239" i="1"/>
  <c r="AC1146" i="1"/>
  <c r="F1229" i="1"/>
  <c r="AC1137" i="1"/>
  <c r="F1220" i="1"/>
  <c r="AC1130" i="1"/>
  <c r="F1213" i="1"/>
  <c r="AC1110" i="1"/>
  <c r="F1193" i="1"/>
  <c r="AB1115" i="1"/>
  <c r="G1198" i="1"/>
  <c r="AB1149" i="1"/>
  <c r="G1232" i="1"/>
  <c r="AC1093" i="1"/>
  <c r="F1176" i="1"/>
  <c r="AB1126" i="1"/>
  <c r="G1209" i="1"/>
  <c r="AB1081" i="1"/>
  <c r="G1164" i="1"/>
  <c r="AB1133" i="1"/>
  <c r="G1216" i="1"/>
  <c r="AB1096" i="1"/>
  <c r="G1179" i="1"/>
  <c r="AB1123" i="1"/>
  <c r="G1206" i="1"/>
  <c r="AB1145" i="1"/>
  <c r="G1228" i="1"/>
  <c r="AB1146" i="1"/>
  <c r="G1229" i="1"/>
  <c r="AC1157" i="1"/>
  <c r="F1240" i="1"/>
  <c r="AB1092" i="1"/>
  <c r="G1175" i="1"/>
  <c r="AC1120" i="1"/>
  <c r="F1203" i="1"/>
  <c r="AC1140" i="1"/>
  <c r="F1223" i="1"/>
  <c r="AB1091" i="1"/>
  <c r="G1174" i="1"/>
  <c r="AC1150" i="1"/>
  <c r="F1233" i="1"/>
  <c r="AC1153" i="1"/>
  <c r="F1236" i="1"/>
  <c r="AC1111" i="1"/>
  <c r="F1194" i="1"/>
  <c r="AC1119" i="1"/>
  <c r="F1202" i="1"/>
  <c r="AC1149" i="1"/>
  <c r="F1232" i="1"/>
  <c r="AB1111" i="1"/>
  <c r="G1194" i="1"/>
  <c r="AB1131" i="1"/>
  <c r="G1214" i="1"/>
  <c r="AB1087" i="1"/>
  <c r="G1170" i="1"/>
  <c r="AC1144" i="1"/>
  <c r="F1227" i="1"/>
  <c r="AB1140" i="1"/>
  <c r="G1223" i="1"/>
  <c r="AC1126" i="1"/>
  <c r="F1209" i="1"/>
  <c r="AB1109" i="1"/>
  <c r="G1192" i="1"/>
  <c r="AB1094" i="1"/>
  <c r="G1177" i="1"/>
  <c r="AB1151" i="1"/>
  <c r="G1234" i="1"/>
  <c r="AB1137" i="1"/>
  <c r="G1220" i="1"/>
  <c r="AC1125" i="1"/>
  <c r="F1208" i="1"/>
  <c r="AB1106" i="1"/>
  <c r="G1189" i="1"/>
  <c r="AB1136" i="1"/>
  <c r="G1219" i="1"/>
  <c r="AB1122" i="1"/>
  <c r="G1205" i="1"/>
  <c r="AB1100" i="1"/>
  <c r="G1183" i="1"/>
  <c r="AB1108" i="1"/>
  <c r="G1191" i="1"/>
  <c r="AB1117" i="1"/>
  <c r="G1200" i="1"/>
  <c r="AB1105" i="1"/>
  <c r="G1188" i="1"/>
  <c r="AB1116" i="1"/>
  <c r="G1199" i="1"/>
  <c r="AC1083" i="1"/>
  <c r="F1166" i="1"/>
  <c r="AC1094" i="1"/>
  <c r="F1177" i="1"/>
  <c r="AC1086" i="1"/>
  <c r="F1169" i="1"/>
  <c r="AC1122" i="1"/>
  <c r="F1205" i="1"/>
  <c r="AC1096" i="1"/>
  <c r="F1179" i="1"/>
  <c r="AC1109" i="1"/>
  <c r="F1192" i="1"/>
  <c r="AB1155" i="1"/>
  <c r="G1238" i="1"/>
  <c r="AB1102" i="1"/>
  <c r="G1185" i="1"/>
  <c r="AB1147" i="1"/>
  <c r="G1230" i="1"/>
  <c r="AC1128" i="1"/>
  <c r="F1211" i="1"/>
  <c r="AC1148" i="1"/>
  <c r="F1231" i="1"/>
  <c r="AB1124" i="1"/>
  <c r="G1207" i="1"/>
  <c r="AC1088" i="1"/>
  <c r="F1171" i="1"/>
  <c r="AB1097" i="1"/>
  <c r="G1180" i="1"/>
  <c r="AB1128" i="1"/>
  <c r="G1211" i="1"/>
  <c r="AC1104" i="1"/>
  <c r="F1187" i="1"/>
  <c r="AB1150" i="1"/>
  <c r="G1233" i="1"/>
  <c r="AC1105" i="1"/>
  <c r="F1188" i="1"/>
  <c r="AC1092" i="1"/>
  <c r="F1175" i="1"/>
  <c r="AB1099" i="1"/>
  <c r="G1182" i="1"/>
  <c r="AB1154" i="1"/>
  <c r="G1237" i="1"/>
  <c r="AC1087" i="1"/>
  <c r="F1170" i="1"/>
  <c r="AC1091" i="1"/>
  <c r="F1174" i="1"/>
  <c r="AB1152" i="1"/>
  <c r="G1235" i="1"/>
  <c r="AB1142" i="1"/>
  <c r="G1225" i="1"/>
  <c r="AB1120" i="1"/>
  <c r="G1203" i="1"/>
  <c r="AC1108" i="1"/>
  <c r="F1191" i="1"/>
  <c r="AC1142" i="1"/>
  <c r="F1225" i="1"/>
  <c r="AC1115" i="1"/>
  <c r="F1198" i="1"/>
  <c r="AC1152" i="1"/>
  <c r="F1235" i="1"/>
  <c r="AC1090" i="1"/>
  <c r="F1173" i="1"/>
  <c r="AC1141" i="1"/>
  <c r="F1224" i="1"/>
  <c r="AC1102" i="1"/>
  <c r="F1185" i="1"/>
  <c r="AC1098" i="1"/>
  <c r="F1181" i="1"/>
  <c r="AC1103" i="1"/>
  <c r="F1186" i="1"/>
  <c r="AB1090" i="1"/>
  <c r="G1173" i="1"/>
  <c r="AB1143" i="1"/>
  <c r="G1226" i="1"/>
  <c r="AB1104" i="1"/>
  <c r="G1187" i="1"/>
  <c r="AB1114" i="1"/>
  <c r="G1197" i="1"/>
  <c r="AC1143" i="1"/>
  <c r="F1226" i="1"/>
  <c r="AB1083" i="1"/>
  <c r="G1166" i="1"/>
  <c r="AB1119" i="1"/>
  <c r="G1202" i="1"/>
  <c r="AB1130" i="1"/>
  <c r="G1213" i="1"/>
  <c r="AC1138" i="1"/>
  <c r="F1221" i="1"/>
  <c r="AC1107" i="1"/>
  <c r="F1190" i="1"/>
  <c r="AB1112" i="1"/>
  <c r="G1195" i="1"/>
  <c r="AB1144" i="1"/>
  <c r="G1227" i="1"/>
  <c r="AC1156" i="1"/>
  <c r="F1239" i="1"/>
  <c r="AB1107" i="1"/>
  <c r="G1190" i="1"/>
  <c r="AC1136" i="1"/>
  <c r="F1219" i="1"/>
  <c r="AC1135" i="1"/>
  <c r="F1218" i="1"/>
  <c r="AB1139" i="1"/>
  <c r="G1222" i="1"/>
  <c r="AB1135" i="1"/>
  <c r="G1218" i="1"/>
  <c r="AB1080" i="1"/>
  <c r="G1163" i="1"/>
  <c r="AB1088" i="1"/>
  <c r="G1171" i="1"/>
  <c r="AC1121" i="1"/>
  <c r="F1204" i="1"/>
  <c r="AC1082" i="1"/>
  <c r="F1165" i="1"/>
  <c r="AB1138" i="1"/>
  <c r="G1221" i="1"/>
  <c r="AC1129" i="1"/>
  <c r="F1212" i="1"/>
  <c r="AB1148" i="1"/>
  <c r="G1231" i="1"/>
  <c r="AC1084" i="1"/>
  <c r="F1167" i="1"/>
  <c r="AB1098" i="1"/>
  <c r="G1181" i="1"/>
  <c r="AC1139" i="1"/>
  <c r="F1222" i="1"/>
  <c r="AC1095" i="1"/>
  <c r="F1178" i="1"/>
  <c r="AB1110" i="1"/>
  <c r="G1193" i="1"/>
  <c r="AC1127" i="1"/>
  <c r="F1210" i="1"/>
  <c r="AB1085" i="1"/>
  <c r="G1168" i="1"/>
  <c r="AC1151" i="1"/>
  <c r="F1234" i="1"/>
  <c r="AB1113" i="1"/>
  <c r="G1196" i="1"/>
  <c r="AB1095" i="1"/>
  <c r="AE1095" i="1" s="1"/>
  <c r="AG1095" i="1" s="1"/>
  <c r="G1178" i="1"/>
  <c r="AC1134" i="1"/>
  <c r="F1217" i="1"/>
  <c r="AC1155" i="1"/>
  <c r="F1238" i="1"/>
  <c r="AF1127" i="1" l="1"/>
  <c r="AE1098" i="1"/>
  <c r="AG1098" i="1" s="1"/>
  <c r="AE1138" i="1"/>
  <c r="AG1138" i="1" s="1"/>
  <c r="AE1080" i="1"/>
  <c r="AG1080" i="1" s="1"/>
  <c r="AE1112" i="1"/>
  <c r="AG1112" i="1" s="1"/>
  <c r="AF1105" i="1"/>
  <c r="AF1094" i="1"/>
  <c r="AE1136" i="1"/>
  <c r="AG1136" i="1" s="1"/>
  <c r="AE1151" i="1"/>
  <c r="AG1151" i="1" s="1"/>
  <c r="AE1140" i="1"/>
  <c r="AG1140" i="1" s="1"/>
  <c r="AE1111" i="1"/>
  <c r="AG1111" i="1" s="1"/>
  <c r="AF1153" i="1"/>
  <c r="AF1120" i="1"/>
  <c r="AE1145" i="1"/>
  <c r="AG1145" i="1" s="1"/>
  <c r="AE1081" i="1"/>
  <c r="AG1081" i="1" s="1"/>
  <c r="AE1115" i="1"/>
  <c r="AG1115" i="1" s="1"/>
  <c r="AF1146" i="1"/>
  <c r="AF1097" i="1"/>
  <c r="AF1113" i="1"/>
  <c r="AE1129" i="1"/>
  <c r="AG1129" i="1" s="1"/>
  <c r="AE1132" i="1"/>
  <c r="AG1132" i="1" s="1"/>
  <c r="AF1123" i="1"/>
  <c r="AF1099" i="1"/>
  <c r="AF1145" i="1"/>
  <c r="AE1103" i="1"/>
  <c r="AG1103" i="1" s="1"/>
  <c r="AF1101" i="1"/>
  <c r="AF1081" i="1"/>
  <c r="AF1128" i="1"/>
  <c r="AF1107" i="1"/>
  <c r="AE1154" i="1"/>
  <c r="AG1154" i="1" s="1"/>
  <c r="AF1096" i="1"/>
  <c r="AE1108" i="1"/>
  <c r="AG1108" i="1" s="1"/>
  <c r="AE1094" i="1"/>
  <c r="AG1094" i="1" s="1"/>
  <c r="AF1149" i="1"/>
  <c r="AE1092" i="1"/>
  <c r="AG1092" i="1" s="1"/>
  <c r="AE1123" i="1"/>
  <c r="AG1123" i="1" s="1"/>
  <c r="AE1126" i="1"/>
  <c r="AG1126" i="1" s="1"/>
  <c r="AF1110" i="1"/>
  <c r="AF1100" i="1"/>
  <c r="AF1158" i="1"/>
  <c r="AE1086" i="1"/>
  <c r="AG1086" i="1" s="1"/>
  <c r="AE1153" i="1"/>
  <c r="AG1153" i="1" s="1"/>
  <c r="AF1118" i="1"/>
  <c r="AF1106" i="1"/>
  <c r="AE1101" i="1"/>
  <c r="AG1101" i="1" s="1"/>
  <c r="AF1131" i="1"/>
  <c r="AE1127" i="1"/>
  <c r="AG1127" i="1" s="1"/>
  <c r="AF1124" i="1"/>
  <c r="AF1152" i="1"/>
  <c r="AE1117" i="1"/>
  <c r="AG1117" i="1" s="1"/>
  <c r="AF1082" i="1"/>
  <c r="AE1083" i="1"/>
  <c r="AG1083" i="1" s="1"/>
  <c r="AF1115" i="1"/>
  <c r="AE1150" i="1"/>
  <c r="AG1150" i="1" s="1"/>
  <c r="AE1147" i="1"/>
  <c r="AG1147" i="1" s="1"/>
  <c r="AF1083" i="1"/>
  <c r="AE1106" i="1"/>
  <c r="AG1106" i="1" s="1"/>
  <c r="AF1144" i="1"/>
  <c r="AF1150" i="1"/>
  <c r="AE1156" i="1"/>
  <c r="AG1156" i="1" s="1"/>
  <c r="AF1136" i="1"/>
  <c r="AE1119" i="1"/>
  <c r="AG1119" i="1" s="1"/>
  <c r="AE1104" i="1"/>
  <c r="AG1104" i="1" s="1"/>
  <c r="AE1120" i="1"/>
  <c r="AG1120" i="1" s="1"/>
  <c r="AF1109" i="1"/>
  <c r="AE1113" i="1"/>
  <c r="AG1113" i="1" s="1"/>
  <c r="AF1084" i="1"/>
  <c r="AE1135" i="1"/>
  <c r="AG1135" i="1" s="1"/>
  <c r="AE1143" i="1"/>
  <c r="AG1143" i="1" s="1"/>
  <c r="AE1142" i="1"/>
  <c r="AG1142" i="1" s="1"/>
  <c r="AF1155" i="1"/>
  <c r="AF1095" i="1"/>
  <c r="AF1121" i="1"/>
  <c r="AF1156" i="1"/>
  <c r="AF1143" i="1"/>
  <c r="AF1141" i="1"/>
  <c r="AE1099" i="1"/>
  <c r="AG1099" i="1" s="1"/>
  <c r="AE1124" i="1"/>
  <c r="AG1124" i="1" s="1"/>
  <c r="AF1122" i="1"/>
  <c r="AE1100" i="1"/>
  <c r="AG1100" i="1" s="1"/>
  <c r="AE1109" i="1"/>
  <c r="AG1109" i="1" s="1"/>
  <c r="AF1119" i="1"/>
  <c r="AE1091" i="1"/>
  <c r="AG1091" i="1" s="1"/>
  <c r="AF1157" i="1"/>
  <c r="AF1093" i="1"/>
  <c r="AF1130" i="1"/>
  <c r="AE1121" i="1"/>
  <c r="AG1121" i="1" s="1"/>
  <c r="AF1112" i="1"/>
  <c r="AE1082" i="1"/>
  <c r="AG1082" i="1" s="1"/>
  <c r="AE1093" i="1"/>
  <c r="AG1093" i="1" s="1"/>
  <c r="AE1118" i="1"/>
  <c r="AG1118" i="1" s="1"/>
  <c r="AF1114" i="1"/>
  <c r="AE1157" i="1"/>
  <c r="AG1157" i="1" s="1"/>
  <c r="AE1084" i="1"/>
  <c r="AG1084" i="1" s="1"/>
  <c r="AF1117" i="1"/>
  <c r="AF1080" i="1"/>
  <c r="AF1159" i="1"/>
  <c r="AE1159" i="1"/>
  <c r="AG1159" i="1" s="1"/>
  <c r="AF1098" i="1"/>
  <c r="AE1097" i="1"/>
  <c r="AG1097" i="1" s="1"/>
  <c r="AE1110" i="1"/>
  <c r="AG1110" i="1" s="1"/>
  <c r="AE1107" i="1"/>
  <c r="AG1107" i="1" s="1"/>
  <c r="AF1102" i="1"/>
  <c r="AF1088" i="1"/>
  <c r="AF1151" i="1"/>
  <c r="AE1148" i="1"/>
  <c r="AG1148" i="1" s="1"/>
  <c r="AE1139" i="1"/>
  <c r="AG1139" i="1" s="1"/>
  <c r="AF1138" i="1"/>
  <c r="AE1090" i="1"/>
  <c r="AG1090" i="1" s="1"/>
  <c r="AF1142" i="1"/>
  <c r="AE1152" i="1"/>
  <c r="AG1152" i="1" s="1"/>
  <c r="AF1104" i="1"/>
  <c r="AE1102" i="1"/>
  <c r="AG1102" i="1" s="1"/>
  <c r="AE1116" i="1"/>
  <c r="AG1116" i="1" s="1"/>
  <c r="AF1125" i="1"/>
  <c r="AE1087" i="1"/>
  <c r="AG1087" i="1" s="1"/>
  <c r="AE1096" i="1"/>
  <c r="AG1096" i="1" s="1"/>
  <c r="AF1154" i="1"/>
  <c r="AF1087" i="1"/>
  <c r="AF1134" i="1"/>
  <c r="AE1085" i="1"/>
  <c r="AG1085" i="1" s="1"/>
  <c r="AF1139" i="1"/>
  <c r="AF1129" i="1"/>
  <c r="AE1088" i="1"/>
  <c r="AG1088" i="1" s="1"/>
  <c r="AF1135" i="1"/>
  <c r="AE1144" i="1"/>
  <c r="AG1144" i="1" s="1"/>
  <c r="AE1130" i="1"/>
  <c r="AG1130" i="1" s="1"/>
  <c r="AE1114" i="1"/>
  <c r="AG1114" i="1" s="1"/>
  <c r="AF1103" i="1"/>
  <c r="AF1090" i="1"/>
  <c r="AF1108" i="1"/>
  <c r="AF1091" i="1"/>
  <c r="AF1092" i="1"/>
  <c r="AE1128" i="1"/>
  <c r="AG1128" i="1" s="1"/>
  <c r="AF1148" i="1"/>
  <c r="AE1155" i="1"/>
  <c r="AG1155" i="1" s="1"/>
  <c r="AF1086" i="1"/>
  <c r="AE1105" i="1"/>
  <c r="AG1105" i="1" s="1"/>
  <c r="AE1122" i="1"/>
  <c r="AG1122" i="1" s="1"/>
  <c r="AE1137" i="1"/>
  <c r="AG1137" i="1" s="1"/>
  <c r="AF1126" i="1"/>
  <c r="AE1131" i="1"/>
  <c r="AG1131" i="1" s="1"/>
  <c r="AF1111" i="1"/>
  <c r="AF1140" i="1"/>
  <c r="AE1146" i="1"/>
  <c r="AG1146" i="1" s="1"/>
  <c r="AE1133" i="1"/>
  <c r="AG1133" i="1" s="1"/>
  <c r="AE1149" i="1"/>
  <c r="AG1149" i="1" s="1"/>
  <c r="AF1137" i="1"/>
  <c r="AF1133" i="1"/>
  <c r="AE1125" i="1"/>
  <c r="AG1125" i="1" s="1"/>
  <c r="AE1089" i="1"/>
  <c r="AG1089" i="1" s="1"/>
  <c r="AE1141" i="1"/>
  <c r="AG1141" i="1" s="1"/>
  <c r="AE1158" i="1"/>
  <c r="AG1158" i="1" s="1"/>
  <c r="AF1132" i="1"/>
  <c r="AF1116" i="1"/>
  <c r="AF1089" i="1"/>
  <c r="AF1147" i="1"/>
  <c r="AF1085" i="1"/>
  <c r="AE1134" i="1"/>
  <c r="AG1134" i="1" s="1"/>
</calcChain>
</file>

<file path=xl/sharedStrings.xml><?xml version="1.0" encoding="utf-8"?>
<sst xmlns="http://schemas.openxmlformats.org/spreadsheetml/2006/main" count="13189" uniqueCount="930">
  <si>
    <t>Source data from query entitled "Population_ratio_CT"</t>
  </si>
  <si>
    <t>Calculated</t>
  </si>
  <si>
    <t>Source data from query entitled "Income_LQI_Util_Geo"</t>
  </si>
  <si>
    <t>Source data from query entitled "Income_MHI_Util_Geo"</t>
  </si>
  <si>
    <t>Source data from query entitled "Income_HQI_Util_Geo"</t>
  </si>
  <si>
    <t>OrgDOHNum</t>
  </si>
  <si>
    <t>Util_Name</t>
  </si>
  <si>
    <t>ACS_GEO_ID</t>
  </si>
  <si>
    <t>Pop_CensusTract</t>
  </si>
  <si>
    <t>Total_Util_Pop</t>
  </si>
  <si>
    <t>Ratio</t>
  </si>
  <si>
    <t>LQI</t>
  </si>
  <si>
    <t>Weighted LQI</t>
  </si>
  <si>
    <t>MHI</t>
  </si>
  <si>
    <t>Weighted MHI</t>
  </si>
  <si>
    <t>HQI</t>
  </si>
  <si>
    <t>Weighted HQI</t>
  </si>
  <si>
    <t>01300E</t>
  </si>
  <si>
    <t>ALDERWOOD WATER DISTRICT</t>
  </si>
  <si>
    <t>1400000US53033021600</t>
  </si>
  <si>
    <t>1400000US53033021700</t>
  </si>
  <si>
    <t>1400000US53033021802</t>
  </si>
  <si>
    <t>1400000US53033021803</t>
  </si>
  <si>
    <t>1400000US53033021804</t>
  </si>
  <si>
    <t>1400000US53061041701</t>
  </si>
  <si>
    <t>1400000US53061041703</t>
  </si>
  <si>
    <t>1400000US53061041704</t>
  </si>
  <si>
    <t>1400000US53061041808</t>
  </si>
  <si>
    <t>1400000US53061041809</t>
  </si>
  <si>
    <t>1400000US53061041810</t>
  </si>
  <si>
    <t>1400000US53061041811</t>
  </si>
  <si>
    <t>1400000US53061041812</t>
  </si>
  <si>
    <t>1400000US53061041901</t>
  </si>
  <si>
    <t>1400000US53061041905</t>
  </si>
  <si>
    <t>1400000US53061042003</t>
  </si>
  <si>
    <t>1400000US53061042004</t>
  </si>
  <si>
    <t>1400000US53061042005</t>
  </si>
  <si>
    <t>1400000US53061042006</t>
  </si>
  <si>
    <t>1400000US53061050101</t>
  </si>
  <si>
    <t>1400000US53061050102</t>
  </si>
  <si>
    <t>1400000US53061050200</t>
  </si>
  <si>
    <t>1400000US53061051601</t>
  </si>
  <si>
    <t>1400000US53061051802</t>
  </si>
  <si>
    <t>1400000US53061051803</t>
  </si>
  <si>
    <t>1400000US53061051804</t>
  </si>
  <si>
    <t>1400000US53061051905</t>
  </si>
  <si>
    <t>1400000US53061051912</t>
  </si>
  <si>
    <t>1400000US53061051913</t>
  </si>
  <si>
    <t>1400000US53061051914</t>
  </si>
  <si>
    <t>1400000US53061051915</t>
  </si>
  <si>
    <t>1400000US53061051916</t>
  </si>
  <si>
    <t>1400000US53061051917</t>
  </si>
  <si>
    <t>1400000US53061051918</t>
  </si>
  <si>
    <t>1400000US53061051921</t>
  </si>
  <si>
    <t>1400000US53061051922</t>
  </si>
  <si>
    <t>1400000US53061051923</t>
  </si>
  <si>
    <t>1400000US53061051924</t>
  </si>
  <si>
    <t>1400000US53061051925</t>
  </si>
  <si>
    <t>1400000US53061051926</t>
  </si>
  <si>
    <t>1400000US53061051927</t>
  </si>
  <si>
    <t>1400000US53061051928</t>
  </si>
  <si>
    <t>1400000US53061052003</t>
  </si>
  <si>
    <t>1400000US53061052004</t>
  </si>
  <si>
    <t>1400000US53061052005</t>
  </si>
  <si>
    <t>1400000US53061052006</t>
  </si>
  <si>
    <t>1400000US53061052007</t>
  </si>
  <si>
    <t>1400000US53061052107</t>
  </si>
  <si>
    <t>01450V</t>
  </si>
  <si>
    <t>ALGONA WATER DEPT</t>
  </si>
  <si>
    <t>1400000US53033030401</t>
  </si>
  <si>
    <t>1400000US53033030404</t>
  </si>
  <si>
    <t>1400000US53033030801</t>
  </si>
  <si>
    <t>1400000US53033030901</t>
  </si>
  <si>
    <t>1400000US53033030902</t>
  </si>
  <si>
    <t>02200C</t>
  </si>
  <si>
    <t>Anacortes,  City of</t>
  </si>
  <si>
    <t>1400000US53057940200</t>
  </si>
  <si>
    <t>1400000US53057940300</t>
  </si>
  <si>
    <t>1400000US53057940400</t>
  </si>
  <si>
    <t>1400000US53057940500</t>
  </si>
  <si>
    <t>1400000US53057940600</t>
  </si>
  <si>
    <t>1400000US53057940700</t>
  </si>
  <si>
    <t>1400000US53057940800</t>
  </si>
  <si>
    <t>1400000US53057950100</t>
  </si>
  <si>
    <t>02600W</t>
  </si>
  <si>
    <t>West Sound Utility District</t>
  </si>
  <si>
    <t>1400000US53035092200</t>
  </si>
  <si>
    <t>1400000US53035092300</t>
  </si>
  <si>
    <t>1400000US53035092400</t>
  </si>
  <si>
    <t>1400000US53035092500</t>
  </si>
  <si>
    <t>1400000US53035092600</t>
  </si>
  <si>
    <t>1400000US53035092801</t>
  </si>
  <si>
    <t>03350V</t>
  </si>
  <si>
    <t>Auburn, City of</t>
  </si>
  <si>
    <t>1400000US53033029601</t>
  </si>
  <si>
    <t>1400000US53033029602</t>
  </si>
  <si>
    <t>1400000US53033029700</t>
  </si>
  <si>
    <t>1400000US53033029802</t>
  </si>
  <si>
    <t>1400000US53033029901</t>
  </si>
  <si>
    <t>1400000US53033029902</t>
  </si>
  <si>
    <t>1400000US53033030501</t>
  </si>
  <si>
    <t>1400000US53033030503</t>
  </si>
  <si>
    <t>1400000US53033030504</t>
  </si>
  <si>
    <t>1400000US53033030600</t>
  </si>
  <si>
    <t>1400000US53033030700</t>
  </si>
  <si>
    <t>1400000US53033030802</t>
  </si>
  <si>
    <t>1400000US53033031000</t>
  </si>
  <si>
    <t>1400000US53033031100</t>
  </si>
  <si>
    <t>1400000US53033031202</t>
  </si>
  <si>
    <t>1400000US53033031204</t>
  </si>
  <si>
    <t>1400000US53033031205</t>
  </si>
  <si>
    <t>1400000US53033031206</t>
  </si>
  <si>
    <t>1400000US53033031704</t>
  </si>
  <si>
    <t>1400000US53053070307</t>
  </si>
  <si>
    <t>1400000US53053070315</t>
  </si>
  <si>
    <t>1400000US53053070316</t>
  </si>
  <si>
    <t>1400000US53053073301</t>
  </si>
  <si>
    <t>05575B</t>
  </si>
  <si>
    <t>BELLEVUE CITY OF</t>
  </si>
  <si>
    <t>1400000US53033022606</t>
  </si>
  <si>
    <t>1400000US53033022701</t>
  </si>
  <si>
    <t>1400000US53033022702</t>
  </si>
  <si>
    <t>1400000US53033022703</t>
  </si>
  <si>
    <t>1400000US53033022801</t>
  </si>
  <si>
    <t>1400000US53033022802</t>
  </si>
  <si>
    <t>1400000US53033022803</t>
  </si>
  <si>
    <t>1400000US53033022901</t>
  </si>
  <si>
    <t>1400000US53033022902</t>
  </si>
  <si>
    <t>1400000US53033023000</t>
  </si>
  <si>
    <t>1400000US53033023100</t>
  </si>
  <si>
    <t>1400000US53033023201</t>
  </si>
  <si>
    <t>1400000US53033023202</t>
  </si>
  <si>
    <t>1400000US53033023300</t>
  </si>
  <si>
    <t>1400000US53033023401</t>
  </si>
  <si>
    <t>1400000US53033023403</t>
  </si>
  <si>
    <t>1400000US53033023404</t>
  </si>
  <si>
    <t>1400000US53033023500</t>
  </si>
  <si>
    <t>1400000US53033023601</t>
  </si>
  <si>
    <t>1400000US53033023603</t>
  </si>
  <si>
    <t>1400000US53033023604</t>
  </si>
  <si>
    <t>1400000US53033023700</t>
  </si>
  <si>
    <t>1400000US53033023801</t>
  </si>
  <si>
    <t>1400000US53033023803</t>
  </si>
  <si>
    <t>1400000US53033023804</t>
  </si>
  <si>
    <t>1400000US53033023900</t>
  </si>
  <si>
    <t>1400000US53033024000</t>
  </si>
  <si>
    <t>1400000US53033024100</t>
  </si>
  <si>
    <t>1400000US53033024200</t>
  </si>
  <si>
    <t>1400000US53033024701</t>
  </si>
  <si>
    <t>1400000US53033024702</t>
  </si>
  <si>
    <t>1400000US53033024800</t>
  </si>
  <si>
    <t>1400000US53033024901</t>
  </si>
  <si>
    <t>1400000US53033024902</t>
  </si>
  <si>
    <t>1400000US53033024903</t>
  </si>
  <si>
    <t>1400000US53033025001</t>
  </si>
  <si>
    <t>1400000US53033025003</t>
  </si>
  <si>
    <t>1400000US53033025005</t>
  </si>
  <si>
    <t>1400000US53033025006</t>
  </si>
  <si>
    <t>056003</t>
  </si>
  <si>
    <t>BELLINGHAM-WATER DIVISION CITY OF</t>
  </si>
  <si>
    <t>1400000US53073000100</t>
  </si>
  <si>
    <t>1400000US53073000200</t>
  </si>
  <si>
    <t>1400000US53073000300</t>
  </si>
  <si>
    <t>1400000US53073000400</t>
  </si>
  <si>
    <t>1400000US53073000501</t>
  </si>
  <si>
    <t>1400000US53073000502</t>
  </si>
  <si>
    <t>1400000US53073000600</t>
  </si>
  <si>
    <t>1400000US53073000700</t>
  </si>
  <si>
    <t>1400000US53073000803</t>
  </si>
  <si>
    <t>1400000US53073000804</t>
  </si>
  <si>
    <t>1400000US53073000805</t>
  </si>
  <si>
    <t>1400000US53073000901</t>
  </si>
  <si>
    <t>1400000US53073000902</t>
  </si>
  <si>
    <t>1400000US53073001000</t>
  </si>
  <si>
    <t>1400000US53073001100</t>
  </si>
  <si>
    <t>1400000US53073001201</t>
  </si>
  <si>
    <t>1400000US53073001202</t>
  </si>
  <si>
    <t>071580</t>
  </si>
  <si>
    <t>THURSTON COUNTY GROUND MOUND</t>
  </si>
  <si>
    <t>1400000US53067012720</t>
  </si>
  <si>
    <t>072207</t>
  </si>
  <si>
    <t>BLACK DIAMOND WATER DEPT</t>
  </si>
  <si>
    <t>1400000US53033031601</t>
  </si>
  <si>
    <t>1400000US53033031603</t>
  </si>
  <si>
    <t>1400000US53033031604</t>
  </si>
  <si>
    <t>1400000US53033031605</t>
  </si>
  <si>
    <t>1400000US53033032006</t>
  </si>
  <si>
    <t>07300U</t>
  </si>
  <si>
    <t>BLAINE CITY OF</t>
  </si>
  <si>
    <t>1400000US53073010401</t>
  </si>
  <si>
    <t>1400000US53073010403</t>
  </si>
  <si>
    <t>07850R</t>
  </si>
  <si>
    <t>THURSTON COUNTY BOSTON HARBOR</t>
  </si>
  <si>
    <t>1400000US53067012100</t>
  </si>
  <si>
    <t>07900L</t>
  </si>
  <si>
    <t>BOTHELL WATER CITY OF</t>
  </si>
  <si>
    <t>1400000US53033021905</t>
  </si>
  <si>
    <t>1400000US53033021906</t>
  </si>
  <si>
    <t>1400000US53033022001</t>
  </si>
  <si>
    <t>1400000US53033022003</t>
  </si>
  <si>
    <t>1400000US53033022102</t>
  </si>
  <si>
    <t>1400000US53033032319</t>
  </si>
  <si>
    <t>08200R</t>
  </si>
  <si>
    <t>BREMERTON CITY OF</t>
  </si>
  <si>
    <t>1400000US53035080101</t>
  </si>
  <si>
    <t>1400000US53035080102</t>
  </si>
  <si>
    <t>1400000US53035080200</t>
  </si>
  <si>
    <t>1400000US53035080300</t>
  </si>
  <si>
    <t>1400000US53035080400</t>
  </si>
  <si>
    <t>1400000US53035080500</t>
  </si>
  <si>
    <t>1400000US53035080600</t>
  </si>
  <si>
    <t>1400000US53035080700</t>
  </si>
  <si>
    <t>1400000US53035080800</t>
  </si>
  <si>
    <t>1400000US53035080900</t>
  </si>
  <si>
    <t>1400000US53035081000</t>
  </si>
  <si>
    <t>1400000US53035081100</t>
  </si>
  <si>
    <t>1400000US53035081200</t>
  </si>
  <si>
    <t>1400000US53035081400</t>
  </si>
  <si>
    <t>1400000US53035091400</t>
  </si>
  <si>
    <t>1400000US53035091800</t>
  </si>
  <si>
    <t>1400000US53035091900</t>
  </si>
  <si>
    <t>1400000US53035092000</t>
  </si>
  <si>
    <t>1400000US53035092100</t>
  </si>
  <si>
    <t>13200F</t>
  </si>
  <si>
    <t>Clallam Bay Sekiu (Clallam County PUD)</t>
  </si>
  <si>
    <t>1400000US53009000200</t>
  </si>
  <si>
    <t>1400000US53009990100</t>
  </si>
  <si>
    <t>155509</t>
  </si>
  <si>
    <t>COUPEVILLE TOWN OF</t>
  </si>
  <si>
    <t>1400000US53029971000</t>
  </si>
  <si>
    <t>1400000US53029971100</t>
  </si>
  <si>
    <t>16270F</t>
  </si>
  <si>
    <t>CROSS VALLEY WATER DISTRICT</t>
  </si>
  <si>
    <t>1400000US53061052108</t>
  </si>
  <si>
    <t>1400000US53061052112</t>
  </si>
  <si>
    <t>22500U</t>
  </si>
  <si>
    <t>Edmonds, City of</t>
  </si>
  <si>
    <t>1400000US53033020200</t>
  </si>
  <si>
    <t>1400000US53033020300</t>
  </si>
  <si>
    <t>1400000US53061050300</t>
  </si>
  <si>
    <t>1400000US53061050401</t>
  </si>
  <si>
    <t>1400000US53061050402</t>
  </si>
  <si>
    <t>1400000US53061050500</t>
  </si>
  <si>
    <t>1400000US53061050600</t>
  </si>
  <si>
    <t>1400000US53061050700</t>
  </si>
  <si>
    <t>1400000US53061050800</t>
  </si>
  <si>
    <t>1400000US53061050900</t>
  </si>
  <si>
    <t>1400000US53061051000</t>
  </si>
  <si>
    <t>1400000US53061051400</t>
  </si>
  <si>
    <t>1400000US53061051500</t>
  </si>
  <si>
    <t>24050L</t>
  </si>
  <si>
    <t>EVERETT PUBLIC WORKS DEPT. CITY OF</t>
  </si>
  <si>
    <t>1400000US53061040100</t>
  </si>
  <si>
    <t>1400000US53061040200</t>
  </si>
  <si>
    <t>1400000US53061040300</t>
  </si>
  <si>
    <t>1400000US53061040400</t>
  </si>
  <si>
    <t>1400000US53061040500</t>
  </si>
  <si>
    <t>1400000US53061040700</t>
  </si>
  <si>
    <t>1400000US53061040800</t>
  </si>
  <si>
    <t>1400000US53061040900</t>
  </si>
  <si>
    <t>1400000US53061041000</t>
  </si>
  <si>
    <t>1400000US53061041100</t>
  </si>
  <si>
    <t>1400000US53061041201</t>
  </si>
  <si>
    <t>1400000US53061041202</t>
  </si>
  <si>
    <t>1400000US53061041301</t>
  </si>
  <si>
    <t>1400000US53061041303</t>
  </si>
  <si>
    <t>1400000US53061041304</t>
  </si>
  <si>
    <t>1400000US53061041400</t>
  </si>
  <si>
    <t>1400000US53061041500</t>
  </si>
  <si>
    <t>1400000US53061041601</t>
  </si>
  <si>
    <t>1400000US53061041605</t>
  </si>
  <si>
    <t>1400000US53061041606</t>
  </si>
  <si>
    <t>1400000US53061041805</t>
  </si>
  <si>
    <t>1400000US53061041806</t>
  </si>
  <si>
    <t>1400000US53061041903</t>
  </si>
  <si>
    <t>1400000US53061041904</t>
  </si>
  <si>
    <t>1400000US53061052104</t>
  </si>
  <si>
    <t>1400000US53061052105</t>
  </si>
  <si>
    <t>25050N</t>
  </si>
  <si>
    <t>FIFE DEPT OF PUBLIC WORKS</t>
  </si>
  <si>
    <t>1400000US53053060200</t>
  </si>
  <si>
    <t>1400000US53053070703</t>
  </si>
  <si>
    <t>1400000US53053073408</t>
  </si>
  <si>
    <t>1400000US53053940002</t>
  </si>
  <si>
    <t>1400000US53053940003</t>
  </si>
  <si>
    <t>1400000US53053940009</t>
  </si>
  <si>
    <t>1400000US53053940010</t>
  </si>
  <si>
    <t>25150T</t>
  </si>
  <si>
    <t>FIRCREST CITY OF</t>
  </si>
  <si>
    <t>1400000US53053061002</t>
  </si>
  <si>
    <t>1400000US53053062801</t>
  </si>
  <si>
    <t>1400000US53053072305</t>
  </si>
  <si>
    <t>1400000US53053072311</t>
  </si>
  <si>
    <t>1400000US53053072313</t>
  </si>
  <si>
    <t>25547N</t>
  </si>
  <si>
    <t>FISHERMAN BAY WATER ASSOCIATION</t>
  </si>
  <si>
    <t>1400000US53055960500</t>
  </si>
  <si>
    <t>265950</t>
  </si>
  <si>
    <t>FRIDAY HARBOR TOWN OF</t>
  </si>
  <si>
    <t>1400000US53055960400</t>
  </si>
  <si>
    <t>363505</t>
  </si>
  <si>
    <t>ISSAQUAH WATER SYSTEM</t>
  </si>
  <si>
    <t>1400000US53033032102</t>
  </si>
  <si>
    <t>1400000US53033032103</t>
  </si>
  <si>
    <t>1400000US53033032104</t>
  </si>
  <si>
    <t>1400000US53033032207</t>
  </si>
  <si>
    <t>1400000US53033032208</t>
  </si>
  <si>
    <t>1400000US53033032210</t>
  </si>
  <si>
    <t>1400000US53033032212</t>
  </si>
  <si>
    <t>381501</t>
  </si>
  <si>
    <t>KENT WATER DEPARTMENT</t>
  </si>
  <si>
    <t>1400000US53033028300</t>
  </si>
  <si>
    <t>1400000US53033028902</t>
  </si>
  <si>
    <t>1400000US53033029003</t>
  </si>
  <si>
    <t>1400000US53033029004</t>
  </si>
  <si>
    <t>1400000US53033029101</t>
  </si>
  <si>
    <t>1400000US53033029102</t>
  </si>
  <si>
    <t>1400000US53033029203</t>
  </si>
  <si>
    <t>1400000US53033029204</t>
  </si>
  <si>
    <t>1400000US53033029205</t>
  </si>
  <si>
    <t>1400000US53033029206</t>
  </si>
  <si>
    <t>1400000US53033029303</t>
  </si>
  <si>
    <t>1400000US53033029304</t>
  </si>
  <si>
    <t>1400000US53033029305</t>
  </si>
  <si>
    <t>1400000US53033029306</t>
  </si>
  <si>
    <t>1400000US53033029307</t>
  </si>
  <si>
    <t>1400000US53033029403</t>
  </si>
  <si>
    <t>1400000US53033029405</t>
  </si>
  <si>
    <t>1400000US53033029406</t>
  </si>
  <si>
    <t>1400000US53033029407</t>
  </si>
  <si>
    <t>1400000US53033029408</t>
  </si>
  <si>
    <t>1400000US53033029502</t>
  </si>
  <si>
    <t>1400000US53033029503</t>
  </si>
  <si>
    <t>1400000US53033029504</t>
  </si>
  <si>
    <t>1400000US53033029801</t>
  </si>
  <si>
    <t>1400000US53033030003</t>
  </si>
  <si>
    <t>1400000US53033030004</t>
  </si>
  <si>
    <t>1400000US53033031703</t>
  </si>
  <si>
    <t>1400000US53033031800</t>
  </si>
  <si>
    <t>38800M</t>
  </si>
  <si>
    <t>SKYWAY WATER &amp; SEWER</t>
  </si>
  <si>
    <t>1400000US53033011900</t>
  </si>
  <si>
    <t>1400000US53033025302</t>
  </si>
  <si>
    <t>1400000US53033026001</t>
  </si>
  <si>
    <t>1400000US53033026002</t>
  </si>
  <si>
    <t>1400000US53033026100</t>
  </si>
  <si>
    <t>401008</t>
  </si>
  <si>
    <t>SOOS CREEK WATER &amp; SEWER DISTRICT</t>
  </si>
  <si>
    <t>1400000US53033025702</t>
  </si>
  <si>
    <t>1400000US53033025803</t>
  </si>
  <si>
    <t>1400000US53033025804</t>
  </si>
  <si>
    <t>1400000US53033025805</t>
  </si>
  <si>
    <t>1400000US53033025806</t>
  </si>
  <si>
    <t>1400000US53033031705</t>
  </si>
  <si>
    <t>1400000US53033031706</t>
  </si>
  <si>
    <t>1400000US53033031906</t>
  </si>
  <si>
    <t>1400000US53033031907</t>
  </si>
  <si>
    <t>1400000US53033031908</t>
  </si>
  <si>
    <t>1400000US53033031909</t>
  </si>
  <si>
    <t>1400000US53033032002</t>
  </si>
  <si>
    <t>1400000US53033032003</t>
  </si>
  <si>
    <t>1400000US53033032005</t>
  </si>
  <si>
    <t>1400000US53033032007</t>
  </si>
  <si>
    <t>1400000US53033032008</t>
  </si>
  <si>
    <t>1400000US53033032010</t>
  </si>
  <si>
    <t>1400000US53033032011</t>
  </si>
  <si>
    <t>408005</t>
  </si>
  <si>
    <t>Northshore Utility District</t>
  </si>
  <si>
    <t>1400000US53033020402</t>
  </si>
  <si>
    <t>1400000US53033021500</t>
  </si>
  <si>
    <t>1400000US53033021903</t>
  </si>
  <si>
    <t>1400000US53033021904</t>
  </si>
  <si>
    <t>1400000US53033022005</t>
  </si>
  <si>
    <t>1400000US53033022006</t>
  </si>
  <si>
    <t>1400000US53033022101</t>
  </si>
  <si>
    <t>1400000US53033022201</t>
  </si>
  <si>
    <t>1400000US53033022202</t>
  </si>
  <si>
    <t>1400000US53033022203</t>
  </si>
  <si>
    <t>1400000US53033022300</t>
  </si>
  <si>
    <t>1400000US53033022400</t>
  </si>
  <si>
    <t>1400000US53033022603</t>
  </si>
  <si>
    <t>1400000US53033022605</t>
  </si>
  <si>
    <t>1400000US53061051300</t>
  </si>
  <si>
    <t>409009</t>
  </si>
  <si>
    <t>SAMMAMISH PLATEAU WATER &amp; SEWER</t>
  </si>
  <si>
    <t>1400000US53033032203</t>
  </si>
  <si>
    <t>1400000US53033032211</t>
  </si>
  <si>
    <t>1400000US53033032213</t>
  </si>
  <si>
    <t>1400000US53033032214</t>
  </si>
  <si>
    <t>1400000US53033032215</t>
  </si>
  <si>
    <t>1400000US53033032316</t>
  </si>
  <si>
    <t>1400000US53033032317</t>
  </si>
  <si>
    <t>1400000US53033032318</t>
  </si>
  <si>
    <t>40950K</t>
  </si>
  <si>
    <t>LAKE FOREST PARK WATER DISTRICT</t>
  </si>
  <si>
    <t>1400000US53033000100</t>
  </si>
  <si>
    <t>1400000US53033020401</t>
  </si>
  <si>
    <t>1400000US53033021300</t>
  </si>
  <si>
    <t>1400000US53033021400</t>
  </si>
  <si>
    <t>41600Y</t>
  </si>
  <si>
    <t>WOODINVILLE WATER DISTRICT</t>
  </si>
  <si>
    <t>1400000US53033032307</t>
  </si>
  <si>
    <t>1400000US53033032320</t>
  </si>
  <si>
    <t>1400000US53033032321</t>
  </si>
  <si>
    <t>1400000US53033032322</t>
  </si>
  <si>
    <t>41750C</t>
  </si>
  <si>
    <t>COAL CREEK UTILITY DISTRICT</t>
  </si>
  <si>
    <t>1400000US53033025101</t>
  </si>
  <si>
    <t>1400000US53033025102</t>
  </si>
  <si>
    <t>1400000US53033025200</t>
  </si>
  <si>
    <t>418007</t>
  </si>
  <si>
    <t>CEDAR RIVER WATER &amp; SEWER DISTRICT</t>
  </si>
  <si>
    <t>1400000US53033025602</t>
  </si>
  <si>
    <t>1400000US53033031903</t>
  </si>
  <si>
    <t>419979</t>
  </si>
  <si>
    <t>LAKEHAVEN WATER AND SEWER DISTRICT</t>
  </si>
  <si>
    <t>1400000US53033030005</t>
  </si>
  <si>
    <t>1400000US53033030006</t>
  </si>
  <si>
    <t>1400000US53033030100</t>
  </si>
  <si>
    <t>1400000US53033030201</t>
  </si>
  <si>
    <t>1400000US53033030202</t>
  </si>
  <si>
    <t>1400000US53033030304</t>
  </si>
  <si>
    <t>1400000US53033030305</t>
  </si>
  <si>
    <t>1400000US53033030306</t>
  </si>
  <si>
    <t>1400000US53033030308</t>
  </si>
  <si>
    <t>1400000US53033030309</t>
  </si>
  <si>
    <t>1400000US53033030310</t>
  </si>
  <si>
    <t>1400000US53033030311</t>
  </si>
  <si>
    <t>1400000US53033030312</t>
  </si>
  <si>
    <t>1400000US53033030313</t>
  </si>
  <si>
    <t>1400000US53033030314</t>
  </si>
  <si>
    <t>1400000US53033030403</t>
  </si>
  <si>
    <t>1400000US53053073500</t>
  </si>
  <si>
    <t>1400000US53053940001</t>
  </si>
  <si>
    <t>1400000US53053940005</t>
  </si>
  <si>
    <t>1400000US53053940008</t>
  </si>
  <si>
    <t>42250T</t>
  </si>
  <si>
    <t>Kirkland, City of</t>
  </si>
  <si>
    <t>1400000US53033022500</t>
  </si>
  <si>
    <t>1400000US53033022604</t>
  </si>
  <si>
    <t>433500</t>
  </si>
  <si>
    <t>LA CONNER WATER DEPT</t>
  </si>
  <si>
    <t>1400000US53057952100</t>
  </si>
  <si>
    <t>43500Y</t>
  </si>
  <si>
    <t>LACEY WATER DEPARTMENT</t>
  </si>
  <si>
    <t>1400000US53067011200</t>
  </si>
  <si>
    <t>1400000US53067011300</t>
  </si>
  <si>
    <t>1400000US53067011410</t>
  </si>
  <si>
    <t>1400000US53067011420</t>
  </si>
  <si>
    <t>1400000US53067011500</t>
  </si>
  <si>
    <t>1400000US53067011610</t>
  </si>
  <si>
    <t>1400000US53067011621</t>
  </si>
  <si>
    <t>1400000US53067011622</t>
  </si>
  <si>
    <t>1400000US53067011623</t>
  </si>
  <si>
    <t>1400000US53067011624</t>
  </si>
  <si>
    <t>1400000US53067012212</t>
  </si>
  <si>
    <t>1400000US53067012221</t>
  </si>
  <si>
    <t>1400000US53067012222</t>
  </si>
  <si>
    <t>1400000US53067012330</t>
  </si>
  <si>
    <t>45950W</t>
  </si>
  <si>
    <t>LANGLEY CITY OF</t>
  </si>
  <si>
    <t>1400000US53029971900</t>
  </si>
  <si>
    <t>1400000US53029972000</t>
  </si>
  <si>
    <t>49270R</t>
  </si>
  <si>
    <t>Lynnwood, City of</t>
  </si>
  <si>
    <t>1400000US53061051200</t>
  </si>
  <si>
    <t>1400000US53061051602</t>
  </si>
  <si>
    <t>1400000US53061051701</t>
  </si>
  <si>
    <t>1400000US53061051702</t>
  </si>
  <si>
    <t>51900C</t>
  </si>
  <si>
    <t>MARYSVILLE UTILITIES</t>
  </si>
  <si>
    <t>1400000US53061052701</t>
  </si>
  <si>
    <t>1400000US53061052705</t>
  </si>
  <si>
    <t>1400000US53061052706</t>
  </si>
  <si>
    <t>1400000US53061052707</t>
  </si>
  <si>
    <t>1400000US53061052708</t>
  </si>
  <si>
    <t>1400000US53061052709</t>
  </si>
  <si>
    <t>1400000US53061052803</t>
  </si>
  <si>
    <t>1400000US53061052804</t>
  </si>
  <si>
    <t>1400000US53061052805</t>
  </si>
  <si>
    <t>1400000US53061052806</t>
  </si>
  <si>
    <t>1400000US53061052903</t>
  </si>
  <si>
    <t>1400000US53061052904</t>
  </si>
  <si>
    <t>1400000US53061052905</t>
  </si>
  <si>
    <t>1400000US53061052906</t>
  </si>
  <si>
    <t>1400000US53061053101</t>
  </si>
  <si>
    <t>1400000US53061053102</t>
  </si>
  <si>
    <t>1400000US53061053509</t>
  </si>
  <si>
    <t>1400000US53061940001</t>
  </si>
  <si>
    <t>536405</t>
  </si>
  <si>
    <t>MERCER ISLAND CITY OF</t>
  </si>
  <si>
    <t>1400000US53033024300</t>
  </si>
  <si>
    <t>1400000US53033024400</t>
  </si>
  <si>
    <t>1400000US53033024500</t>
  </si>
  <si>
    <t>1400000US53033024601</t>
  </si>
  <si>
    <t>1400000US53033024602</t>
  </si>
  <si>
    <t>572505</t>
  </si>
  <si>
    <t>Mountlake Terrace, City of</t>
  </si>
  <si>
    <t>1400000US53061051100</t>
  </si>
  <si>
    <t>57550J</t>
  </si>
  <si>
    <t>Mukilteo Water &amp; Wastewater Distr</t>
  </si>
  <si>
    <t>1400000US53061042001</t>
  </si>
  <si>
    <t>62650C</t>
  </si>
  <si>
    <t>OAK HARBOR CITY OF</t>
  </si>
  <si>
    <t>1400000US53029970300</t>
  </si>
  <si>
    <t>1400000US53029970400</t>
  </si>
  <si>
    <t>1400000US53029970500</t>
  </si>
  <si>
    <t>1400000US53029970601</t>
  </si>
  <si>
    <t>1400000US53029970602</t>
  </si>
  <si>
    <t>1400000US53029970700</t>
  </si>
  <si>
    <t>1400000US53029970800</t>
  </si>
  <si>
    <t>1400000US53029970900</t>
  </si>
  <si>
    <t>634506</t>
  </si>
  <si>
    <t>OLYMPIA CITY OF</t>
  </si>
  <si>
    <t>1400000US53067010100</t>
  </si>
  <si>
    <t>1400000US53067010200</t>
  </si>
  <si>
    <t>1400000US53067010300</t>
  </si>
  <si>
    <t>1400000US53067010400</t>
  </si>
  <si>
    <t>1400000US53067010510</t>
  </si>
  <si>
    <t>1400000US53067010520</t>
  </si>
  <si>
    <t>1400000US53067010600</t>
  </si>
  <si>
    <t>1400000US53067010700</t>
  </si>
  <si>
    <t>1400000US53067010800</t>
  </si>
  <si>
    <t>1400000US53067010910</t>
  </si>
  <si>
    <t>1400000US53067011000</t>
  </si>
  <si>
    <t>1400000US53067011100</t>
  </si>
  <si>
    <t>1400000US53067011710</t>
  </si>
  <si>
    <t>1400000US53067012000</t>
  </si>
  <si>
    <t>1400000US53067012211</t>
  </si>
  <si>
    <t>635001</t>
  </si>
  <si>
    <t>THURSTON COUNTY OLYMPIC VIEW</t>
  </si>
  <si>
    <t>636005</t>
  </si>
  <si>
    <t>OLYMPIC VIEW WATER &amp; SEWER DISTRICT</t>
  </si>
  <si>
    <t>65300W</t>
  </si>
  <si>
    <t>PACIFIC, CITY OF</t>
  </si>
  <si>
    <t>68550M</t>
  </si>
  <si>
    <t>PORT ANGELES CITY OF</t>
  </si>
  <si>
    <t>1400000US53009000700</t>
  </si>
  <si>
    <t>1400000US53009000800</t>
  </si>
  <si>
    <t>1400000US53009000900</t>
  </si>
  <si>
    <t>1400000US53009001000</t>
  </si>
  <si>
    <t>1400000US53009001100</t>
  </si>
  <si>
    <t>1400000US53009001200</t>
  </si>
  <si>
    <t>1400000US53009001300</t>
  </si>
  <si>
    <t>1400000US53009001500</t>
  </si>
  <si>
    <t>69000R</t>
  </si>
  <si>
    <t>PORT TOWNSEND CITY OF</t>
  </si>
  <si>
    <t>1400000US53031950500</t>
  </si>
  <si>
    <t>1400000US53031950601</t>
  </si>
  <si>
    <t>1400000US53031950602</t>
  </si>
  <si>
    <t>691506</t>
  </si>
  <si>
    <t>POULSBO CITY OF</t>
  </si>
  <si>
    <t>1400000US53035090501</t>
  </si>
  <si>
    <t>1400000US53035090502</t>
  </si>
  <si>
    <t>1400000US53035940100</t>
  </si>
  <si>
    <t>71650B</t>
  </si>
  <si>
    <t>REDMOND WATER SYSTEM CITY OF</t>
  </si>
  <si>
    <t>1400000US53033032309</t>
  </si>
  <si>
    <t>1400000US53033032313</t>
  </si>
  <si>
    <t>1400000US53033032323</t>
  </si>
  <si>
    <t>1400000US53033032324</t>
  </si>
  <si>
    <t>1400000US53033032325</t>
  </si>
  <si>
    <t>1400000US53033032326</t>
  </si>
  <si>
    <t>71850L</t>
  </si>
  <si>
    <t>RENTON CITY OF</t>
  </si>
  <si>
    <t>1400000US53033025301</t>
  </si>
  <si>
    <t>1400000US53033025400</t>
  </si>
  <si>
    <t>1400000US53033025500</t>
  </si>
  <si>
    <t>1400000US53033025601</t>
  </si>
  <si>
    <t>1400000US53033025701</t>
  </si>
  <si>
    <t>1400000US53033026200</t>
  </si>
  <si>
    <t>75265X</t>
  </si>
  <si>
    <t>NE SAMMAMISH SEWER &amp; WATER DISTRICT</t>
  </si>
  <si>
    <t>1400000US53033032328</t>
  </si>
  <si>
    <t>77050Y</t>
  </si>
  <si>
    <t>SEATTLE PUBLIC UTILITIES</t>
  </si>
  <si>
    <t>1400000US53033000200</t>
  </si>
  <si>
    <t>1400000US53033000300</t>
  </si>
  <si>
    <t>1400000US53033000401</t>
  </si>
  <si>
    <t>1400000US53033000402</t>
  </si>
  <si>
    <t>1400000US53033000500</t>
  </si>
  <si>
    <t>1400000US53033000600</t>
  </si>
  <si>
    <t>1400000US53033000700</t>
  </si>
  <si>
    <t>1400000US53033000800</t>
  </si>
  <si>
    <t>1400000US53033000900</t>
  </si>
  <si>
    <t>1400000US53033001000</t>
  </si>
  <si>
    <t>1400000US53033001100</t>
  </si>
  <si>
    <t>1400000US53033001200</t>
  </si>
  <si>
    <t>1400000US53033001300</t>
  </si>
  <si>
    <t>1400000US53033001400</t>
  </si>
  <si>
    <t>1400000US53033001500</t>
  </si>
  <si>
    <t>1400000US53033001600</t>
  </si>
  <si>
    <t>1400000US53033001701</t>
  </si>
  <si>
    <t>1400000US53033001702</t>
  </si>
  <si>
    <t>1400000US53033001800</t>
  </si>
  <si>
    <t>1400000US53033001900</t>
  </si>
  <si>
    <t>1400000US53033002000</t>
  </si>
  <si>
    <t>1400000US53033002100</t>
  </si>
  <si>
    <t>1400000US53033002200</t>
  </si>
  <si>
    <t>1400000US53033002400</t>
  </si>
  <si>
    <t>1400000US53033002500</t>
  </si>
  <si>
    <t>1400000US53033002600</t>
  </si>
  <si>
    <t>1400000US53033002700</t>
  </si>
  <si>
    <t>1400000US53033002800</t>
  </si>
  <si>
    <t>1400000US53033002900</t>
  </si>
  <si>
    <t>1400000US53033003000</t>
  </si>
  <si>
    <t>1400000US53033003100</t>
  </si>
  <si>
    <t>1400000US53033003200</t>
  </si>
  <si>
    <t>1400000US53033003300</t>
  </si>
  <si>
    <t>1400000US53033003400</t>
  </si>
  <si>
    <t>1400000US53033003500</t>
  </si>
  <si>
    <t>1400000US53033003600</t>
  </si>
  <si>
    <t>1400000US53033003800</t>
  </si>
  <si>
    <t>1400000US53033003900</t>
  </si>
  <si>
    <t>1400000US53033004000</t>
  </si>
  <si>
    <t>1400000US53033004100</t>
  </si>
  <si>
    <t>1400000US53033004200</t>
  </si>
  <si>
    <t>1400000US53033004301</t>
  </si>
  <si>
    <t>1400000US53033004302</t>
  </si>
  <si>
    <t>1400000US53033004400</t>
  </si>
  <si>
    <t>1400000US53033004500</t>
  </si>
  <si>
    <t>1400000US53033004600</t>
  </si>
  <si>
    <t>1400000US53033004700</t>
  </si>
  <si>
    <t>1400000US53033004800</t>
  </si>
  <si>
    <t>1400000US53033004900</t>
  </si>
  <si>
    <t>1400000US53033005000</t>
  </si>
  <si>
    <t>1400000US53033005100</t>
  </si>
  <si>
    <t>1400000US53033005200</t>
  </si>
  <si>
    <t>1400000US53033005301</t>
  </si>
  <si>
    <t>1400000US53033005302</t>
  </si>
  <si>
    <t>1400000US53033005400</t>
  </si>
  <si>
    <t>1400000US53033005600</t>
  </si>
  <si>
    <t>1400000US53033005700</t>
  </si>
  <si>
    <t>1400000US53033005801</t>
  </si>
  <si>
    <t>1400000US53033005802</t>
  </si>
  <si>
    <t>1400000US53033005900</t>
  </si>
  <si>
    <t>1400000US53033006000</t>
  </si>
  <si>
    <t>1400000US53033006100</t>
  </si>
  <si>
    <t>1400000US53033006200</t>
  </si>
  <si>
    <t>1400000US53033006300</t>
  </si>
  <si>
    <t>1400000US53033006400</t>
  </si>
  <si>
    <t>1400000US53033006500</t>
  </si>
  <si>
    <t>1400000US53033006600</t>
  </si>
  <si>
    <t>1400000US53033006700</t>
  </si>
  <si>
    <t>1400000US53033006800</t>
  </si>
  <si>
    <t>1400000US53033006900</t>
  </si>
  <si>
    <t>1400000US53033007000</t>
  </si>
  <si>
    <t>1400000US53033007100</t>
  </si>
  <si>
    <t>1400000US53033007200</t>
  </si>
  <si>
    <t>1400000US53033007300</t>
  </si>
  <si>
    <t>1400000US53033007401</t>
  </si>
  <si>
    <t>1400000US53033007402</t>
  </si>
  <si>
    <t>1400000US53033007500</t>
  </si>
  <si>
    <t>1400000US53033007600</t>
  </si>
  <si>
    <t>1400000US53033007700</t>
  </si>
  <si>
    <t>1400000US53033007800</t>
  </si>
  <si>
    <t>1400000US53033007900</t>
  </si>
  <si>
    <t>1400000US53033008001</t>
  </si>
  <si>
    <t>1400000US53033008002</t>
  </si>
  <si>
    <t>1400000US53033008100</t>
  </si>
  <si>
    <t>1400000US53033008200</t>
  </si>
  <si>
    <t>1400000US53033008300</t>
  </si>
  <si>
    <t>1400000US53033008400</t>
  </si>
  <si>
    <t>1400000US53033008500</t>
  </si>
  <si>
    <t>1400000US53033008600</t>
  </si>
  <si>
    <t>1400000US53033008700</t>
  </si>
  <si>
    <t>1400000US53033008800</t>
  </si>
  <si>
    <t>1400000US53033008900</t>
  </si>
  <si>
    <t>1400000US53033009000</t>
  </si>
  <si>
    <t>1400000US53033009100</t>
  </si>
  <si>
    <t>1400000US53033009200</t>
  </si>
  <si>
    <t>1400000US53033009300</t>
  </si>
  <si>
    <t>1400000US53033009400</t>
  </si>
  <si>
    <t>1400000US53033009500</t>
  </si>
  <si>
    <t>1400000US53033009600</t>
  </si>
  <si>
    <t>1400000US53033009701</t>
  </si>
  <si>
    <t>1400000US53033009702</t>
  </si>
  <si>
    <t>1400000US53033009800</t>
  </si>
  <si>
    <t>1400000US53033009900</t>
  </si>
  <si>
    <t>1400000US53033010001</t>
  </si>
  <si>
    <t>1400000US53033010002</t>
  </si>
  <si>
    <t>1400000US53033010100</t>
  </si>
  <si>
    <t>1400000US53033010200</t>
  </si>
  <si>
    <t>1400000US53033010300</t>
  </si>
  <si>
    <t>1400000US53033010401</t>
  </si>
  <si>
    <t>1400000US53033010402</t>
  </si>
  <si>
    <t>1400000US53033010500</t>
  </si>
  <si>
    <t>1400000US53033010600</t>
  </si>
  <si>
    <t>1400000US53033010701</t>
  </si>
  <si>
    <t>1400000US53033010702</t>
  </si>
  <si>
    <t>1400000US53033010800</t>
  </si>
  <si>
    <t>1400000US53033010900</t>
  </si>
  <si>
    <t>1400000US53033011001</t>
  </si>
  <si>
    <t>1400000US53033011002</t>
  </si>
  <si>
    <t>1400000US53033011101</t>
  </si>
  <si>
    <t>1400000US53033011102</t>
  </si>
  <si>
    <t>1400000US53033011200</t>
  </si>
  <si>
    <t>1400000US53033011300</t>
  </si>
  <si>
    <t>1400000US53033011401</t>
  </si>
  <si>
    <t>1400000US53033011402</t>
  </si>
  <si>
    <t>1400000US53033011500</t>
  </si>
  <si>
    <t>1400000US53033011600</t>
  </si>
  <si>
    <t>1400000US53033011700</t>
  </si>
  <si>
    <t>1400000US53033011800</t>
  </si>
  <si>
    <t>1400000US53033012000</t>
  </si>
  <si>
    <t>1400000US53033012100</t>
  </si>
  <si>
    <t>1400000US53033020900</t>
  </si>
  <si>
    <t>1400000US53033026300</t>
  </si>
  <si>
    <t>1400000US53033026400</t>
  </si>
  <si>
    <t>1400000US53033026500</t>
  </si>
  <si>
    <t>1400000US53033026600</t>
  </si>
  <si>
    <t>1400000US53033026700</t>
  </si>
  <si>
    <t>77620Y</t>
  </si>
  <si>
    <t>SEQUIM CITY OF</t>
  </si>
  <si>
    <t>1400000US53009001900</t>
  </si>
  <si>
    <t>1400000US53009002000</t>
  </si>
  <si>
    <t>1400000US53009002100</t>
  </si>
  <si>
    <t>1400000US53009002300</t>
  </si>
  <si>
    <t>78170N</t>
  </si>
  <si>
    <t>SHELTON CITY OF</t>
  </si>
  <si>
    <t>1400000US53045960600</t>
  </si>
  <si>
    <t>1400000US53045960700</t>
  </si>
  <si>
    <t>1400000US53045960800</t>
  </si>
  <si>
    <t>1400000US53045960900</t>
  </si>
  <si>
    <t>1400000US53045961000</t>
  </si>
  <si>
    <t>79250B</t>
  </si>
  <si>
    <t>SILVER LAKE WATER &amp; SEWER DISTRICT</t>
  </si>
  <si>
    <t>1400000US53061041607</t>
  </si>
  <si>
    <t>1400000US53061041608</t>
  </si>
  <si>
    <t>1400000US53061052114</t>
  </si>
  <si>
    <t>1400000US53061052115</t>
  </si>
  <si>
    <t>1400000US53061052118</t>
  </si>
  <si>
    <t>809158</t>
  </si>
  <si>
    <t>SNOHOMISH, CITY OF</t>
  </si>
  <si>
    <t>1400000US53061052401</t>
  </si>
  <si>
    <t>1400000US53061052402</t>
  </si>
  <si>
    <t>1400000US53061052502</t>
  </si>
  <si>
    <t>1400000US53061052504</t>
  </si>
  <si>
    <t>83650H</t>
  </si>
  <si>
    <t>STANWOOD WATER DEPT CITY OF</t>
  </si>
  <si>
    <t>1400000US53061053201</t>
  </si>
  <si>
    <t>1400000US53061053301</t>
  </si>
  <si>
    <t>1400000US53061053302</t>
  </si>
  <si>
    <t>84000H</t>
  </si>
  <si>
    <t>STEILACOOM TOWN OF</t>
  </si>
  <si>
    <t>1400000US53053072105</t>
  </si>
  <si>
    <t>1400000US53053072109</t>
  </si>
  <si>
    <t>1400000US53053072111</t>
  </si>
  <si>
    <t>1400000US53053072112</t>
  </si>
  <si>
    <t>87140V</t>
  </si>
  <si>
    <t>THURSTON COUNTY TAMOSHAN</t>
  </si>
  <si>
    <t>89500F</t>
  </si>
  <si>
    <t>TUKWILA WATER DEPARTMENT</t>
  </si>
  <si>
    <t>1400000US53033027100</t>
  </si>
  <si>
    <t>1400000US53033027200</t>
  </si>
  <si>
    <t>1400000US53033027300</t>
  </si>
  <si>
    <t>1400000US53033028100</t>
  </si>
  <si>
    <t>1400000US53033028200</t>
  </si>
  <si>
    <t>1400000US53033028802</t>
  </si>
  <si>
    <t>89700Q</t>
  </si>
  <si>
    <t>TUMWATER CITY OF</t>
  </si>
  <si>
    <t>1400000US53067010920</t>
  </si>
  <si>
    <t>1400000US53067011720</t>
  </si>
  <si>
    <t>1400000US53067011821</t>
  </si>
  <si>
    <t>1400000US53067011822</t>
  </si>
  <si>
    <t>95904U</t>
  </si>
  <si>
    <t>BIRCH BAY WATER &amp; SEWER DISTRICT</t>
  </si>
  <si>
    <t>1400000US53073010404</t>
  </si>
  <si>
    <t>1400000US53073010501</t>
  </si>
  <si>
    <t>97650T</t>
  </si>
  <si>
    <t>BAINBRIDGE ISLAND CITY OF</t>
  </si>
  <si>
    <t>1400000US53035090800</t>
  </si>
  <si>
    <t>1400000US53035090900</t>
  </si>
  <si>
    <t>1400000US53035091000</t>
  </si>
  <si>
    <t>WW_01</t>
  </si>
  <si>
    <t>Shoreline Waste Water, City of</t>
  </si>
  <si>
    <t>1400000US53033020100</t>
  </si>
  <si>
    <t>1400000US53033020500</t>
  </si>
  <si>
    <t>1400000US53033020600</t>
  </si>
  <si>
    <t>1400000US53033020700</t>
  </si>
  <si>
    <t>1400000US53033020800</t>
  </si>
  <si>
    <t>1400000US53033021000</t>
  </si>
  <si>
    <t>1400000US53033021100</t>
  </si>
  <si>
    <t>WW_02</t>
  </si>
  <si>
    <t>Tacoma Water</t>
  </si>
  <si>
    <t>1400000US53053060300</t>
  </si>
  <si>
    <t>1400000US53053060400</t>
  </si>
  <si>
    <t>1400000US53053060500</t>
  </si>
  <si>
    <t>1400000US53053060600</t>
  </si>
  <si>
    <t>1400000US53053060700</t>
  </si>
  <si>
    <t>1400000US53053060800</t>
  </si>
  <si>
    <t>1400000US53053060903</t>
  </si>
  <si>
    <t>1400000US53053060904</t>
  </si>
  <si>
    <t>1400000US53053060905</t>
  </si>
  <si>
    <t>1400000US53053060906</t>
  </si>
  <si>
    <t>1400000US53053061001</t>
  </si>
  <si>
    <t>1400000US53053061100</t>
  </si>
  <si>
    <t>1400000US53053061200</t>
  </si>
  <si>
    <t>1400000US53053061300</t>
  </si>
  <si>
    <t>1400000US53053061400</t>
  </si>
  <si>
    <t>1400000US53053061500</t>
  </si>
  <si>
    <t>1400000US53053061601</t>
  </si>
  <si>
    <t>1400000US53053061602</t>
  </si>
  <si>
    <t>1400000US53053061700</t>
  </si>
  <si>
    <t>1400000US53053061800</t>
  </si>
  <si>
    <t>1400000US53053061900</t>
  </si>
  <si>
    <t>1400000US53053062000</t>
  </si>
  <si>
    <t>1400000US53053062300</t>
  </si>
  <si>
    <t>1400000US53053062400</t>
  </si>
  <si>
    <t>1400000US53053062500</t>
  </si>
  <si>
    <t>1400000US53053062600</t>
  </si>
  <si>
    <t>1400000US53053062802</t>
  </si>
  <si>
    <t>1400000US53053062900</t>
  </si>
  <si>
    <t>1400000US53053063000</t>
  </si>
  <si>
    <t>1400000US53053063100</t>
  </si>
  <si>
    <t>1400000US53053063200</t>
  </si>
  <si>
    <t>1400000US53053063300</t>
  </si>
  <si>
    <t>1400000US53053063400</t>
  </si>
  <si>
    <t>1400000US53053063501</t>
  </si>
  <si>
    <t>1400000US53053063502</t>
  </si>
  <si>
    <t>1400000US53053071601</t>
  </si>
  <si>
    <t>1400000US53053071602</t>
  </si>
  <si>
    <t>1400000US53053071703</t>
  </si>
  <si>
    <t>1400000US53053071704</t>
  </si>
  <si>
    <t>1400000US53053071705</t>
  </si>
  <si>
    <t>1400000US53053071803</t>
  </si>
  <si>
    <t>1400000US53053071808</t>
  </si>
  <si>
    <t>1400000US53053072309</t>
  </si>
  <si>
    <t>1400000US53053072310</t>
  </si>
  <si>
    <t>1400000US53053072312</t>
  </si>
  <si>
    <t>1400000US53053940004</t>
  </si>
  <si>
    <t>1400000US53053940006</t>
  </si>
  <si>
    <t>1400000US53053940007</t>
  </si>
  <si>
    <t>1400000US53053940011</t>
  </si>
  <si>
    <t>WW_03</t>
  </si>
  <si>
    <t>Eastsound Sewer and Water District</t>
  </si>
  <si>
    <t>1400000US53055960100</t>
  </si>
  <si>
    <t>WW_04</t>
  </si>
  <si>
    <t>Gig Harbor Sanitary Sewer</t>
  </si>
  <si>
    <t>1400000US53053072406</t>
  </si>
  <si>
    <t>1400000US53053072407</t>
  </si>
  <si>
    <t>1400000US53053072408</t>
  </si>
  <si>
    <t>1400000US53053072504</t>
  </si>
  <si>
    <t>1400000US53053072505</t>
  </si>
  <si>
    <t>1400000US53053072506</t>
  </si>
  <si>
    <t>1400000US53053072507</t>
  </si>
  <si>
    <t>WW_05</t>
  </si>
  <si>
    <t>Midway Sewer District</t>
  </si>
  <si>
    <t>1400000US53033028402</t>
  </si>
  <si>
    <t>1400000US53033028403</t>
  </si>
  <si>
    <t>1400000US53033028500</t>
  </si>
  <si>
    <t>1400000US53033028600</t>
  </si>
  <si>
    <t>1400000US53033028700</t>
  </si>
  <si>
    <t>1400000US53033028801</t>
  </si>
  <si>
    <t>1400000US53033028901</t>
  </si>
  <si>
    <t>1400000US53033029001</t>
  </si>
  <si>
    <t>WW_06</t>
  </si>
  <si>
    <t>Kitsap County Sewer Dist #7</t>
  </si>
  <si>
    <t>WW_07</t>
  </si>
  <si>
    <t>Mason County</t>
  </si>
  <si>
    <t>1400000US53061052503</t>
  </si>
  <si>
    <t>1400000US53061052603</t>
  </si>
  <si>
    <t>1400000US53061052604</t>
  </si>
  <si>
    <t>1400000US53061052605</t>
  </si>
  <si>
    <t>1400000US53061052606</t>
  </si>
  <si>
    <t>1400000US53061052607</t>
  </si>
  <si>
    <t>WW_09</t>
  </si>
  <si>
    <t>SW Suburban Sewer District</t>
  </si>
  <si>
    <t>1400000US53033026801</t>
  </si>
  <si>
    <t>1400000US53033026802</t>
  </si>
  <si>
    <t>1400000US53033027000</t>
  </si>
  <si>
    <t>1400000US53033027400</t>
  </si>
  <si>
    <t>1400000US53033027500</t>
  </si>
  <si>
    <t>1400000US53033027600</t>
  </si>
  <si>
    <t>1400000US53033027800</t>
  </si>
  <si>
    <t>1400000US53033027900</t>
  </si>
  <si>
    <t>1400000US53033028000</t>
  </si>
  <si>
    <t>WW_10</t>
  </si>
  <si>
    <t>Valley View Sewer District</t>
  </si>
  <si>
    <t>WW_11</t>
  </si>
  <si>
    <t>Brier, City of</t>
  </si>
  <si>
    <t>1400000US53033027701</t>
  </si>
  <si>
    <t>1400000US53033027702</t>
  </si>
  <si>
    <t>WW_12</t>
  </si>
  <si>
    <t>Ruston, City of</t>
  </si>
  <si>
    <t>WW_14</t>
  </si>
  <si>
    <t>Kitsap County</t>
  </si>
  <si>
    <t>1400000US53035090201</t>
  </si>
  <si>
    <t>1400000US53035090202</t>
  </si>
  <si>
    <t>1400000US53035090400</t>
  </si>
  <si>
    <t>1400000US53035091100</t>
  </si>
  <si>
    <t>1400000US53035091201</t>
  </si>
  <si>
    <t>1400000US53035091203</t>
  </si>
  <si>
    <t>1400000US53035091204</t>
  </si>
  <si>
    <t>WW_15</t>
  </si>
  <si>
    <t>Pierce County</t>
  </si>
  <si>
    <t>1400000US53053071205</t>
  </si>
  <si>
    <t>1400000US53053071206</t>
  </si>
  <si>
    <t>1400000US53053071207</t>
  </si>
  <si>
    <t>1400000US53053071208</t>
  </si>
  <si>
    <t>1400000US53053071209</t>
  </si>
  <si>
    <t>1400000US53053071210</t>
  </si>
  <si>
    <t>1400000US53053073404</t>
  </si>
  <si>
    <t>1400000US53053073405</t>
  </si>
  <si>
    <t>1400000US53053073406</t>
  </si>
  <si>
    <t>1400000US53053073407</t>
  </si>
  <si>
    <t>WW_19</t>
  </si>
  <si>
    <t>Lake Stevens Sewer District</t>
  </si>
  <si>
    <t>WW_21</t>
  </si>
  <si>
    <t>Lake Whatcom Water and Sewer District</t>
  </si>
  <si>
    <t>1400000US53073000806</t>
  </si>
  <si>
    <t>1- highest, 80= lowest</t>
  </si>
  <si>
    <t>Data for the Graph:</t>
  </si>
  <si>
    <t>LQI_Rank</t>
  </si>
  <si>
    <t>MHI_Rank</t>
  </si>
  <si>
    <t>Unique ORG_Number</t>
  </si>
  <si>
    <t>Utility Name</t>
  </si>
  <si>
    <t>Sum of Pop</t>
  </si>
  <si>
    <t>Sum of Weighted LQI</t>
  </si>
  <si>
    <t>Sum of Weighted MHI</t>
  </si>
  <si>
    <t>Sum of Weighted HQI</t>
  </si>
  <si>
    <t>Utility</t>
  </si>
  <si>
    <t>100% equivalent line</t>
  </si>
  <si>
    <t>1= utility with highest income measure, 80 = utility with lowest income measure</t>
  </si>
  <si>
    <t>Data for Import to Indices Spreadsheet:</t>
  </si>
  <si>
    <t>Weighted LQI Pop</t>
  </si>
  <si>
    <t>Data for bar charts:</t>
  </si>
  <si>
    <t>Skagit County Sewer District #2</t>
  </si>
  <si>
    <t>Mount Vernon, City of</t>
  </si>
  <si>
    <t>Percent of MHI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</si>
</sst>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7">
    <font>
      <sz val="11"/>
      <color theme="1"/>
      <name val="Calibri"/>
      <family val="2"/>
      <scheme val="minor"/>
    </font>
    <font>
      <sz val="11"/>
      <color theme="1"/>
      <name val="Calibri"/>
      <family val="2"/>
      <scheme val="minor"/>
    </font>
    <font>
      <sz val="11"/>
      <color indexed="8"/>
      <name val="Calibri"/>
      <family val="2"/>
    </font>
    <font>
      <sz val="10"/>
      <color indexed="8"/>
      <name val="Arial"/>
      <family val="2"/>
    </font>
    <font>
      <b/>
      <sz val="12"/>
      <color theme="1"/>
      <name val="Calibri"/>
      <family val="2"/>
      <scheme val="minor"/>
    </font>
    <font>
      <sz val="11"/>
      <color theme="4" tint="-0.499984740745262"/>
      <name val="Calibri"/>
      <family val="2"/>
      <scheme val="minor"/>
    </font>
    <font>
      <sz val="11"/>
      <color theme="4" tint="-0.499984740745262"/>
      <name val="Calibri"/>
      <family val="2"/>
    </font>
    <font>
      <sz val="10"/>
      <color indexed="8"/>
      <name val="Arial"/>
      <family val="2"/>
    </font>
    <font>
      <b/>
      <sz val="14"/>
      <color indexed="8"/>
      <name val="Calibri"/>
      <family val="2"/>
    </font>
    <font>
      <b/>
      <sz val="14"/>
      <color theme="1"/>
      <name val="Calibri"/>
      <family val="2"/>
      <scheme val="minor"/>
    </font>
    <font>
      <sz val="14"/>
      <color theme="1"/>
      <name val="Calibri"/>
      <family val="2"/>
      <scheme val="minor"/>
    </font>
    <font>
      <b/>
      <sz val="11"/>
      <color theme="1"/>
      <name val="Calibri"/>
      <family val="2"/>
      <scheme val="minor"/>
    </font>
    <font>
      <b/>
      <sz val="11"/>
      <color theme="4" tint="-0.499984740745262"/>
      <name val="Calibri"/>
      <family val="2"/>
      <scheme val="minor"/>
    </font>
    <font>
      <b/>
      <sz val="11"/>
      <color theme="4" tint="-0.499984740745262"/>
      <name val="Calibri"/>
      <family val="2"/>
    </font>
    <font>
      <b/>
      <sz val="12"/>
      <color theme="7" tint="0.79998168889431442"/>
      <name val="Calibri"/>
      <family val="2"/>
      <scheme val="minor"/>
    </font>
    <font>
      <b/>
      <sz val="11"/>
      <color indexed="8"/>
      <name val="Calibri"/>
      <family val="2"/>
    </font>
    <font>
      <b/>
      <sz val="16"/>
      <color theme="1"/>
      <name val="Calibri"/>
      <family val="2"/>
      <scheme val="minor"/>
    </font>
  </fonts>
  <fills count="5">
    <fill>
      <patternFill patternType="none"/>
    </fill>
    <fill>
      <patternFill patternType="gray125"/>
    </fill>
    <fill>
      <patternFill patternType="solid">
        <fgColor indexed="22"/>
        <bgColor indexed="0"/>
      </patternFill>
    </fill>
    <fill>
      <patternFill patternType="solid">
        <fgColor theme="7" tint="0.79998168889431442"/>
        <bgColor indexed="64"/>
      </patternFill>
    </fill>
    <fill>
      <patternFill patternType="solid">
        <fgColor theme="4" tint="0.79998168889431442"/>
        <bgColor indexed="64"/>
      </patternFill>
    </fill>
  </fills>
  <borders count="29">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style="thin">
        <color indexed="2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8"/>
      </right>
      <top style="thin">
        <color indexed="8"/>
      </top>
      <bottom style="thin">
        <color indexed="8"/>
      </bottom>
      <diagonal/>
    </border>
    <border>
      <left style="medium">
        <color indexed="64"/>
      </left>
      <right style="thin">
        <color indexed="22"/>
      </right>
      <top style="thin">
        <color indexed="22"/>
      </top>
      <bottom style="thin">
        <color indexed="22"/>
      </bottom>
      <diagonal/>
    </border>
    <border>
      <left style="medium">
        <color indexed="64"/>
      </left>
      <right style="thin">
        <color indexed="22"/>
      </right>
      <top style="thin">
        <color indexed="22"/>
      </top>
      <bottom style="medium">
        <color indexed="64"/>
      </bottom>
      <diagonal/>
    </border>
    <border>
      <left style="thin">
        <color indexed="22"/>
      </left>
      <right style="thin">
        <color indexed="22"/>
      </right>
      <top style="thin">
        <color indexed="22"/>
      </top>
      <bottom style="medium">
        <color indexed="64"/>
      </bottom>
      <diagonal/>
    </border>
    <border>
      <left/>
      <right style="medium">
        <color indexed="64"/>
      </right>
      <top style="thin">
        <color indexed="22"/>
      </top>
      <bottom style="thin">
        <color indexed="22"/>
      </bottom>
      <diagonal/>
    </border>
    <border>
      <left/>
      <right/>
      <top style="thin">
        <color indexed="22"/>
      </top>
      <bottom style="thin">
        <color indexed="22"/>
      </bottom>
      <diagonal/>
    </border>
    <border>
      <left/>
      <right/>
      <top/>
      <bottom style="thin">
        <color indexed="8"/>
      </bottom>
      <diagonal/>
    </border>
    <border>
      <left/>
      <right/>
      <top style="thin">
        <color indexed="8"/>
      </top>
      <bottom style="thin">
        <color indexed="8"/>
      </bottom>
      <diagonal/>
    </border>
    <border>
      <left/>
      <right style="thin">
        <color indexed="64"/>
      </right>
      <top style="medium">
        <color indexed="64"/>
      </top>
      <bottom/>
      <diagonal/>
    </border>
    <border>
      <left/>
      <right style="medium">
        <color indexed="64"/>
      </right>
      <top style="medium">
        <color indexed="64"/>
      </top>
      <bottom style="thin">
        <color indexed="8"/>
      </bottom>
      <diagonal/>
    </border>
    <border>
      <left style="thin">
        <color indexed="22"/>
      </left>
      <right/>
      <top style="thin">
        <color indexed="22"/>
      </top>
      <bottom style="thin">
        <color indexed="22"/>
      </bottom>
      <diagonal/>
    </border>
    <border>
      <left/>
      <right style="medium">
        <color indexed="64"/>
      </right>
      <top style="thin">
        <color indexed="22"/>
      </top>
      <bottom/>
      <diagonal/>
    </border>
    <border>
      <left/>
      <right style="medium">
        <color indexed="64"/>
      </right>
      <top/>
      <bottom/>
      <diagonal/>
    </border>
    <border>
      <left style="thin">
        <color indexed="22"/>
      </left>
      <right/>
      <top style="thin">
        <color indexed="22"/>
      </top>
      <bottom style="medium">
        <color indexed="64"/>
      </bottom>
      <diagonal/>
    </border>
    <border>
      <left/>
      <right style="medium">
        <color indexed="64"/>
      </right>
      <top/>
      <bottom style="medium">
        <color indexed="64"/>
      </bottom>
      <diagonal/>
    </border>
    <border>
      <left style="thin">
        <color indexed="22"/>
      </left>
      <right style="medium">
        <color indexed="64"/>
      </right>
      <top style="thin">
        <color indexed="22"/>
      </top>
      <bottom style="thin">
        <color indexed="22"/>
      </bottom>
      <diagonal/>
    </border>
    <border>
      <left style="thin">
        <color indexed="22"/>
      </left>
      <right style="medium">
        <color indexed="64"/>
      </right>
      <top style="thin">
        <color indexed="22"/>
      </top>
      <bottom style="medium">
        <color indexed="64"/>
      </bottom>
      <diagonal/>
    </border>
    <border>
      <left/>
      <right style="medium">
        <color indexed="64"/>
      </right>
      <top style="thin">
        <color indexed="8"/>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8"/>
      </left>
      <right style="medium">
        <color indexed="64"/>
      </right>
      <top style="medium">
        <color indexed="64"/>
      </top>
      <bottom style="thin">
        <color indexed="8"/>
      </bottom>
      <diagonal/>
    </border>
  </borders>
  <cellStyleXfs count="6">
    <xf numFmtId="0" fontId="0" fillId="0" borderId="0"/>
    <xf numFmtId="43" fontId="1" fillId="0" borderId="0" applyFont="0" applyFill="0" applyBorder="0" applyAlignment="0" applyProtection="0"/>
    <xf numFmtId="9" fontId="1" fillId="0" borderId="0" applyFont="0" applyFill="0" applyBorder="0" applyAlignment="0" applyProtection="0"/>
    <xf numFmtId="0" fontId="3" fillId="0" borderId="0"/>
    <xf numFmtId="0" fontId="7" fillId="0" borderId="0"/>
    <xf numFmtId="0" fontId="3" fillId="0" borderId="0"/>
  </cellStyleXfs>
  <cellXfs count="103">
    <xf numFmtId="0" fontId="0" fillId="0" borderId="0" xfId="0"/>
    <xf numFmtId="0" fontId="2" fillId="0" borderId="2" xfId="3" applyFont="1" applyBorder="1"/>
    <xf numFmtId="0" fontId="2" fillId="0" borderId="2" xfId="3" applyFont="1" applyBorder="1" applyAlignment="1">
      <alignment horizontal="right"/>
    </xf>
    <xf numFmtId="0" fontId="3" fillId="0" borderId="0" xfId="3"/>
    <xf numFmtId="0" fontId="5" fillId="0" borderId="0" xfId="0" applyFont="1" applyAlignment="1">
      <alignment horizontal="center"/>
    </xf>
    <xf numFmtId="0" fontId="6" fillId="0" borderId="2" xfId="3" applyFont="1" applyBorder="1" applyAlignment="1">
      <alignment horizontal="center"/>
    </xf>
    <xf numFmtId="0" fontId="8" fillId="0" borderId="2" xfId="3" applyFont="1" applyBorder="1"/>
    <xf numFmtId="3" fontId="6" fillId="0" borderId="2" xfId="3" applyNumberFormat="1" applyFont="1" applyBorder="1" applyAlignment="1">
      <alignment horizontal="center"/>
    </xf>
    <xf numFmtId="3" fontId="5" fillId="0" borderId="0" xfId="0" applyNumberFormat="1" applyFont="1" applyAlignment="1">
      <alignment horizontal="center"/>
    </xf>
    <xf numFmtId="3" fontId="0" fillId="0" borderId="0" xfId="0" applyNumberFormat="1"/>
    <xf numFmtId="0" fontId="2" fillId="2" borderId="1" xfId="5" applyFont="1" applyFill="1" applyBorder="1" applyAlignment="1">
      <alignment horizontal="center"/>
    </xf>
    <xf numFmtId="9" fontId="6" fillId="0" borderId="12" xfId="2" applyFont="1" applyFill="1" applyBorder="1" applyAlignment="1">
      <alignment horizontal="center"/>
    </xf>
    <xf numFmtId="3" fontId="5" fillId="0" borderId="6" xfId="0" applyNumberFormat="1" applyFont="1" applyBorder="1" applyAlignment="1">
      <alignment horizontal="center"/>
    </xf>
    <xf numFmtId="3" fontId="6" fillId="0" borderId="11" xfId="1" applyNumberFormat="1" applyFont="1" applyFill="1" applyBorder="1" applyAlignment="1">
      <alignment horizontal="center"/>
    </xf>
    <xf numFmtId="0" fontId="2" fillId="2" borderId="7" xfId="5" applyFont="1" applyFill="1" applyBorder="1" applyAlignment="1">
      <alignment horizontal="center"/>
    </xf>
    <xf numFmtId="0" fontId="4" fillId="3" borderId="5" xfId="0" applyFont="1" applyFill="1" applyBorder="1"/>
    <xf numFmtId="0" fontId="2" fillId="0" borderId="2" xfId="5" applyFont="1" applyBorder="1"/>
    <xf numFmtId="0" fontId="0" fillId="0" borderId="0" xfId="0" applyAlignment="1">
      <alignment wrapText="1"/>
    </xf>
    <xf numFmtId="0" fontId="11" fillId="0" borderId="0" xfId="0" applyFont="1"/>
    <xf numFmtId="3" fontId="2" fillId="2" borderId="1" xfId="5" applyNumberFormat="1" applyFont="1" applyFill="1" applyBorder="1" applyAlignment="1">
      <alignment horizontal="center"/>
    </xf>
    <xf numFmtId="0" fontId="6" fillId="0" borderId="0" xfId="3" applyFont="1" applyAlignment="1">
      <alignment horizontal="center"/>
    </xf>
    <xf numFmtId="3" fontId="5" fillId="0" borderId="5" xfId="0" applyNumberFormat="1" applyFont="1" applyBorder="1" applyAlignment="1">
      <alignment horizontal="center"/>
    </xf>
    <xf numFmtId="3" fontId="6" fillId="2" borderId="14" xfId="3" applyNumberFormat="1" applyFont="1" applyFill="1" applyBorder="1" applyAlignment="1">
      <alignment horizontal="center"/>
    </xf>
    <xf numFmtId="3" fontId="6" fillId="0" borderId="12" xfId="1" applyNumberFormat="1" applyFont="1" applyFill="1" applyBorder="1" applyAlignment="1">
      <alignment horizontal="center"/>
    </xf>
    <xf numFmtId="0" fontId="6" fillId="0" borderId="13" xfId="3" applyFont="1" applyBorder="1" applyAlignment="1">
      <alignment horizontal="center"/>
    </xf>
    <xf numFmtId="0" fontId="12" fillId="0" borderId="0" xfId="0" applyFont="1" applyAlignment="1">
      <alignment horizontal="center"/>
    </xf>
    <xf numFmtId="0" fontId="13" fillId="0" borderId="2" xfId="3" applyFont="1" applyBorder="1" applyAlignment="1">
      <alignment horizontal="center"/>
    </xf>
    <xf numFmtId="0" fontId="2" fillId="4" borderId="2" xfId="5" applyFont="1" applyFill="1" applyBorder="1" applyAlignment="1">
      <alignment wrapText="1"/>
    </xf>
    <xf numFmtId="0" fontId="12" fillId="0" borderId="6" xfId="0" applyFont="1" applyBorder="1" applyAlignment="1">
      <alignment horizontal="center"/>
    </xf>
    <xf numFmtId="0" fontId="13" fillId="2" borderId="16" xfId="3" applyFont="1" applyFill="1" applyBorder="1" applyAlignment="1">
      <alignment horizontal="center"/>
    </xf>
    <xf numFmtId="9" fontId="13" fillId="0" borderId="11" xfId="2" applyFont="1" applyFill="1" applyBorder="1" applyAlignment="1">
      <alignment horizontal="center"/>
    </xf>
    <xf numFmtId="0" fontId="2" fillId="4" borderId="8" xfId="5" applyFont="1" applyFill="1" applyBorder="1" applyAlignment="1">
      <alignment wrapText="1"/>
    </xf>
    <xf numFmtId="0" fontId="2" fillId="4" borderId="9" xfId="5" applyFont="1" applyFill="1" applyBorder="1" applyAlignment="1">
      <alignment wrapText="1"/>
    </xf>
    <xf numFmtId="0" fontId="2" fillId="4" borderId="10" xfId="5" applyFont="1" applyFill="1" applyBorder="1" applyAlignment="1">
      <alignment wrapText="1"/>
    </xf>
    <xf numFmtId="0" fontId="14" fillId="3" borderId="4" xfId="0" applyFont="1" applyFill="1" applyBorder="1"/>
    <xf numFmtId="0" fontId="9" fillId="3" borderId="5" xfId="0" applyFont="1" applyFill="1" applyBorder="1" applyAlignment="1">
      <alignment horizontal="center"/>
    </xf>
    <xf numFmtId="0" fontId="2" fillId="3" borderId="2" xfId="5" applyFont="1" applyFill="1" applyBorder="1" applyAlignment="1">
      <alignment wrapText="1"/>
    </xf>
    <xf numFmtId="0" fontId="2" fillId="3" borderId="8" xfId="5" applyFont="1" applyFill="1" applyBorder="1" applyAlignment="1">
      <alignment wrapText="1"/>
    </xf>
    <xf numFmtId="0" fontId="2" fillId="3" borderId="9" xfId="5" applyFont="1" applyFill="1" applyBorder="1" applyAlignment="1">
      <alignment wrapText="1"/>
    </xf>
    <xf numFmtId="0" fontId="2" fillId="3" borderId="10" xfId="5" applyFont="1" applyFill="1" applyBorder="1" applyAlignment="1">
      <alignment wrapText="1"/>
    </xf>
    <xf numFmtId="0" fontId="9" fillId="3" borderId="5" xfId="0" applyFont="1" applyFill="1" applyBorder="1" applyAlignment="1">
      <alignment horizontal="left"/>
    </xf>
    <xf numFmtId="3" fontId="12" fillId="0" borderId="6" xfId="1" applyNumberFormat="1" applyFont="1" applyBorder="1" applyAlignment="1">
      <alignment horizontal="center"/>
    </xf>
    <xf numFmtId="3" fontId="0" fillId="0" borderId="0" xfId="1" applyNumberFormat="1" applyFont="1" applyAlignment="1">
      <alignment horizontal="center"/>
    </xf>
    <xf numFmtId="3" fontId="11" fillId="0" borderId="0" xfId="1" applyNumberFormat="1" applyFont="1" applyAlignment="1">
      <alignment horizontal="center"/>
    </xf>
    <xf numFmtId="3" fontId="13" fillId="0" borderId="2" xfId="1" applyNumberFormat="1" applyFont="1" applyFill="1" applyBorder="1" applyAlignment="1">
      <alignment horizontal="center"/>
    </xf>
    <xf numFmtId="3" fontId="12" fillId="0" borderId="0" xfId="1" applyNumberFormat="1" applyFont="1" applyAlignment="1">
      <alignment horizontal="center"/>
    </xf>
    <xf numFmtId="0" fontId="2" fillId="0" borderId="8" xfId="5" applyFont="1" applyBorder="1" applyAlignment="1">
      <alignment wrapText="1"/>
    </xf>
    <xf numFmtId="0" fontId="5" fillId="4" borderId="4" xfId="0" applyFont="1" applyFill="1" applyBorder="1" applyAlignment="1">
      <alignment horizontal="center"/>
    </xf>
    <xf numFmtId="0" fontId="9" fillId="4" borderId="5" xfId="0" applyFont="1" applyFill="1" applyBorder="1" applyAlignment="1">
      <alignment horizontal="left"/>
    </xf>
    <xf numFmtId="0" fontId="9" fillId="4" borderId="5" xfId="0" applyFont="1" applyFill="1" applyBorder="1" applyAlignment="1">
      <alignment horizontal="center"/>
    </xf>
    <xf numFmtId="3" fontId="0" fillId="4" borderId="15" xfId="1" applyNumberFormat="1" applyFont="1" applyFill="1" applyBorder="1" applyAlignment="1">
      <alignment horizontal="center"/>
    </xf>
    <xf numFmtId="0" fontId="9" fillId="4" borderId="5" xfId="0" applyFont="1" applyFill="1" applyBorder="1" applyAlignment="1">
      <alignment horizontal="left" wrapText="1"/>
    </xf>
    <xf numFmtId="0" fontId="2" fillId="0" borderId="2" xfId="3" applyFont="1" applyBorder="1" applyAlignment="1">
      <alignment wrapText="1"/>
    </xf>
    <xf numFmtId="9" fontId="0" fillId="0" borderId="0" xfId="2" applyFont="1"/>
    <xf numFmtId="0" fontId="15" fillId="0" borderId="3" xfId="3" applyFont="1" applyBorder="1"/>
    <xf numFmtId="0" fontId="15" fillId="0" borderId="2" xfId="3" applyFont="1" applyBorder="1" applyAlignment="1">
      <alignment horizontal="right"/>
    </xf>
    <xf numFmtId="0" fontId="2" fillId="0" borderId="2" xfId="4" applyFont="1" applyBorder="1"/>
    <xf numFmtId="3" fontId="13" fillId="4" borderId="2" xfId="3" applyNumberFormat="1" applyFont="1" applyFill="1" applyBorder="1" applyAlignment="1">
      <alignment horizontal="center"/>
    </xf>
    <xf numFmtId="0" fontId="0" fillId="4" borderId="0" xfId="0" applyFill="1"/>
    <xf numFmtId="3" fontId="2" fillId="4" borderId="2" xfId="3" applyNumberFormat="1" applyFont="1" applyFill="1" applyBorder="1" applyAlignment="1">
      <alignment horizontal="right"/>
    </xf>
    <xf numFmtId="0" fontId="16" fillId="4" borderId="0" xfId="0" applyFont="1" applyFill="1"/>
    <xf numFmtId="0" fontId="11" fillId="4" borderId="0" xfId="0" applyFont="1" applyFill="1" applyAlignment="1">
      <alignment wrapText="1"/>
    </xf>
    <xf numFmtId="3" fontId="15" fillId="4" borderId="2" xfId="3" applyNumberFormat="1" applyFont="1" applyFill="1" applyBorder="1" applyAlignment="1">
      <alignment horizontal="right" wrapText="1"/>
    </xf>
    <xf numFmtId="3" fontId="13" fillId="4" borderId="2" xfId="3" applyNumberFormat="1" applyFont="1" applyFill="1" applyBorder="1" applyAlignment="1">
      <alignment horizontal="center" wrapText="1"/>
    </xf>
    <xf numFmtId="9" fontId="6" fillId="0" borderId="0" xfId="2" applyFont="1" applyFill="1" applyBorder="1" applyAlignment="1">
      <alignment horizontal="center"/>
    </xf>
    <xf numFmtId="3" fontId="6" fillId="0" borderId="0" xfId="1" applyNumberFormat="1" applyFont="1" applyFill="1" applyBorder="1" applyAlignment="1">
      <alignment horizontal="center"/>
    </xf>
    <xf numFmtId="0" fontId="2" fillId="3" borderId="0" xfId="5" applyFont="1" applyFill="1" applyAlignment="1">
      <alignment wrapText="1"/>
    </xf>
    <xf numFmtId="9" fontId="13" fillId="0" borderId="18" xfId="2" applyFont="1" applyFill="1" applyBorder="1" applyAlignment="1">
      <alignment horizontal="center"/>
    </xf>
    <xf numFmtId="9" fontId="13" fillId="0" borderId="19" xfId="2" applyFont="1" applyFill="1" applyBorder="1" applyAlignment="1">
      <alignment horizontal="center"/>
    </xf>
    <xf numFmtId="9" fontId="13" fillId="0" borderId="21" xfId="2" applyFont="1" applyFill="1" applyBorder="1" applyAlignment="1">
      <alignment horizontal="center"/>
    </xf>
    <xf numFmtId="3" fontId="4" fillId="3" borderId="5" xfId="1" applyNumberFormat="1" applyFont="1" applyFill="1" applyBorder="1" applyAlignment="1">
      <alignment horizontal="center"/>
    </xf>
    <xf numFmtId="3" fontId="4" fillId="3" borderId="15" xfId="1" applyNumberFormat="1" applyFont="1" applyFill="1" applyBorder="1" applyAlignment="1">
      <alignment horizontal="center"/>
    </xf>
    <xf numFmtId="3" fontId="6" fillId="0" borderId="2" xfId="1" applyNumberFormat="1" applyFont="1" applyFill="1" applyBorder="1" applyAlignment="1">
      <alignment horizontal="center"/>
    </xf>
    <xf numFmtId="3" fontId="11" fillId="4" borderId="0" xfId="1" applyNumberFormat="1" applyFont="1" applyFill="1" applyAlignment="1">
      <alignment horizontal="center" wrapText="1"/>
    </xf>
    <xf numFmtId="3" fontId="13" fillId="4" borderId="2" xfId="1" applyNumberFormat="1" applyFont="1" applyFill="1" applyBorder="1" applyAlignment="1">
      <alignment horizontal="center" wrapText="1"/>
    </xf>
    <xf numFmtId="3" fontId="0" fillId="4" borderId="0" xfId="1" applyNumberFormat="1" applyFont="1" applyFill="1" applyAlignment="1">
      <alignment horizontal="center"/>
    </xf>
    <xf numFmtId="3" fontId="6" fillId="4" borderId="2" xfId="1" applyNumberFormat="1" applyFont="1" applyFill="1" applyBorder="1" applyAlignment="1">
      <alignment horizontal="center"/>
    </xf>
    <xf numFmtId="3" fontId="2" fillId="0" borderId="2" xfId="1" applyNumberFormat="1" applyFont="1" applyFill="1" applyBorder="1" applyAlignment="1">
      <alignment horizontal="center"/>
    </xf>
    <xf numFmtId="3" fontId="3" fillId="0" borderId="0" xfId="1" applyNumberFormat="1" applyFont="1" applyAlignment="1">
      <alignment horizontal="center"/>
    </xf>
    <xf numFmtId="3" fontId="2" fillId="4" borderId="17" xfId="5" applyNumberFormat="1" applyFont="1" applyFill="1" applyBorder="1" applyAlignment="1">
      <alignment horizontal="right" wrapText="1"/>
    </xf>
    <xf numFmtId="3" fontId="2" fillId="4" borderId="20" xfId="5" applyNumberFormat="1" applyFont="1" applyFill="1" applyBorder="1" applyAlignment="1">
      <alignment horizontal="right" wrapText="1"/>
    </xf>
    <xf numFmtId="3" fontId="4" fillId="4" borderId="6" xfId="1" applyNumberFormat="1" applyFont="1" applyFill="1" applyBorder="1" applyAlignment="1">
      <alignment horizontal="center"/>
    </xf>
    <xf numFmtId="3" fontId="13" fillId="0" borderId="24" xfId="1" applyNumberFormat="1" applyFont="1" applyFill="1" applyBorder="1" applyAlignment="1">
      <alignment horizontal="center"/>
    </xf>
    <xf numFmtId="3" fontId="13" fillId="0" borderId="19" xfId="1" applyNumberFormat="1" applyFont="1" applyFill="1" applyBorder="1" applyAlignment="1">
      <alignment horizontal="center"/>
    </xf>
    <xf numFmtId="3" fontId="13" fillId="0" borderId="21" xfId="1" applyNumberFormat="1" applyFont="1" applyFill="1" applyBorder="1" applyAlignment="1">
      <alignment horizontal="center"/>
    </xf>
    <xf numFmtId="3" fontId="10" fillId="3" borderId="5" xfId="1" applyNumberFormat="1" applyFont="1" applyFill="1" applyBorder="1" applyAlignment="1">
      <alignment horizontal="center"/>
    </xf>
    <xf numFmtId="3" fontId="2" fillId="3" borderId="2" xfId="5" applyNumberFormat="1" applyFont="1" applyFill="1" applyBorder="1" applyAlignment="1">
      <alignment horizontal="right" wrapText="1"/>
    </xf>
    <xf numFmtId="0" fontId="2" fillId="3" borderId="25" xfId="5" applyFont="1" applyFill="1" applyBorder="1" applyAlignment="1">
      <alignment wrapText="1"/>
    </xf>
    <xf numFmtId="3" fontId="2" fillId="3" borderId="0" xfId="5" applyNumberFormat="1" applyFont="1" applyFill="1" applyAlignment="1">
      <alignment horizontal="right" wrapText="1"/>
    </xf>
    <xf numFmtId="3" fontId="6" fillId="0" borderId="19" xfId="1" applyNumberFormat="1" applyFont="1" applyFill="1" applyBorder="1" applyAlignment="1">
      <alignment horizontal="center"/>
    </xf>
    <xf numFmtId="3" fontId="3" fillId="3" borderId="0" xfId="5" applyNumberFormat="1" applyFill="1"/>
    <xf numFmtId="0" fontId="2" fillId="3" borderId="26" xfId="5" applyFont="1" applyFill="1" applyBorder="1" applyAlignment="1">
      <alignment wrapText="1"/>
    </xf>
    <xf numFmtId="0" fontId="2" fillId="3" borderId="27" xfId="5" applyFont="1" applyFill="1" applyBorder="1" applyAlignment="1">
      <alignment wrapText="1"/>
    </xf>
    <xf numFmtId="3" fontId="2" fillId="3" borderId="27" xfId="5" applyNumberFormat="1" applyFont="1" applyFill="1" applyBorder="1" applyAlignment="1">
      <alignment horizontal="right" wrapText="1"/>
    </xf>
    <xf numFmtId="3" fontId="6" fillId="0" borderId="21" xfId="1" applyNumberFormat="1" applyFont="1" applyFill="1" applyBorder="1" applyAlignment="1">
      <alignment horizontal="center"/>
    </xf>
    <xf numFmtId="3" fontId="6" fillId="0" borderId="22" xfId="1" applyNumberFormat="1" applyFont="1" applyFill="1" applyBorder="1" applyAlignment="1">
      <alignment horizontal="center"/>
    </xf>
    <xf numFmtId="3" fontId="6" fillId="0" borderId="23" xfId="1" applyNumberFormat="1" applyFont="1" applyFill="1" applyBorder="1" applyAlignment="1">
      <alignment horizontal="center"/>
    </xf>
    <xf numFmtId="3" fontId="2" fillId="2" borderId="28" xfId="5" applyNumberFormat="1" applyFont="1" applyFill="1" applyBorder="1" applyAlignment="1">
      <alignment horizontal="center"/>
    </xf>
    <xf numFmtId="3" fontId="2" fillId="3" borderId="17" xfId="5" applyNumberFormat="1" applyFont="1" applyFill="1" applyBorder="1" applyAlignment="1">
      <alignment horizontal="right" wrapText="1"/>
    </xf>
    <xf numFmtId="3" fontId="2" fillId="3" borderId="10" xfId="5" applyNumberFormat="1" applyFont="1" applyFill="1" applyBorder="1" applyAlignment="1">
      <alignment horizontal="right" wrapText="1"/>
    </xf>
    <xf numFmtId="3" fontId="2" fillId="3" borderId="20" xfId="5" applyNumberFormat="1" applyFont="1" applyFill="1" applyBorder="1" applyAlignment="1">
      <alignment horizontal="right" wrapText="1"/>
    </xf>
    <xf numFmtId="3" fontId="2" fillId="4" borderId="10" xfId="5" applyNumberFormat="1" applyFont="1" applyFill="1" applyBorder="1" applyAlignment="1">
      <alignment horizontal="right" wrapText="1"/>
    </xf>
    <xf numFmtId="0" fontId="2" fillId="0" borderId="2" xfId="4" applyFont="1" applyBorder="1" applyAlignment="1">
      <alignment wrapText="1"/>
    </xf>
  </cellXfs>
  <cellStyles count="6">
    <cellStyle name="Comma" xfId="1" builtinId="3"/>
    <cellStyle name="Normal" xfId="0" builtinId="0"/>
    <cellStyle name="Normal_Denominator_RawData_Calcs" xfId="5" xr:uid="{F35FAF41-12F5-43F5-94B9-1063177023E7}"/>
    <cellStyle name="Normal_RawData_" xfId="3" xr:uid="{8AE7A87D-2818-451B-9B45-8D2490324BFD}"/>
    <cellStyle name="Normal_RawData__1" xfId="4" xr:uid="{47624F71-1AE9-46F6-B378-147F98C0F33E}"/>
    <cellStyle name="Percent" xfId="2" builtinId="5"/>
  </cellStyles>
  <dxfs count="0"/>
  <tableStyles count="0" defaultTableStyle="TableStyleMedium2" defaultPivotStyle="PivotStyleLight16"/>
  <colors>
    <mruColors>
      <color rgb="FFFC450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tockChart>
        <c:ser>
          <c:idx val="0"/>
          <c:order val="0"/>
          <c:tx>
            <c:strRef>
              <c:f>Denominator_RawData_Calcs!$AB$1079</c:f>
              <c:strCache>
                <c:ptCount val="1"/>
                <c:pt idx="0">
                  <c:v>LQI</c:v>
                </c:pt>
              </c:strCache>
            </c:strRef>
          </c:tx>
          <c:spPr>
            <a:ln w="19050" cap="rnd">
              <a:noFill/>
              <a:round/>
            </a:ln>
            <a:effectLst/>
          </c:spPr>
          <c:marker>
            <c:symbol val="diamond"/>
            <c:size val="5"/>
            <c:spPr>
              <a:solidFill>
                <a:schemeClr val="accent1"/>
              </a:solidFill>
              <a:ln w="9525">
                <a:solidFill>
                  <a:schemeClr val="accent1"/>
                </a:solidFill>
              </a:ln>
              <a:effectLst/>
            </c:spPr>
          </c:marker>
          <c:cat>
            <c:strRef>
              <c:f>Denominator_RawData_Calcs!$AA$1080:$AA$1158</c:f>
              <c:strCache>
                <c:ptCount val="79"/>
                <c:pt idx="0">
                  <c:v>ALDERWOOD WATER DISTRICT</c:v>
                </c:pt>
                <c:pt idx="1">
                  <c:v>ALGONA WATER DEPT</c:v>
                </c:pt>
                <c:pt idx="2">
                  <c:v>Anacortes,  City of</c:v>
                </c:pt>
                <c:pt idx="3">
                  <c:v>West Sound Utility District</c:v>
                </c:pt>
                <c:pt idx="4">
                  <c:v>Auburn, City of</c:v>
                </c:pt>
                <c:pt idx="5">
                  <c:v>BELLEVUE CITY OF</c:v>
                </c:pt>
                <c:pt idx="6">
                  <c:v>BELLINGHAM-WATER DIVISION CITY OF</c:v>
                </c:pt>
                <c:pt idx="7">
                  <c:v>THURSTON COUNTY GROUND MOUND</c:v>
                </c:pt>
                <c:pt idx="8">
                  <c:v>BLACK DIAMOND WATER DEPT</c:v>
                </c:pt>
                <c:pt idx="9">
                  <c:v>BLAINE CITY OF</c:v>
                </c:pt>
                <c:pt idx="10">
                  <c:v>THURSTON COUNTY BOSTON HARBOR</c:v>
                </c:pt>
                <c:pt idx="11">
                  <c:v>BOTHELL WATER CITY OF</c:v>
                </c:pt>
                <c:pt idx="12">
                  <c:v>BREMERTON CITY OF</c:v>
                </c:pt>
                <c:pt idx="13">
                  <c:v>Clallam Bay Sekiu (Clallam County PUD)</c:v>
                </c:pt>
                <c:pt idx="14">
                  <c:v>COUPEVILLE TOWN OF</c:v>
                </c:pt>
                <c:pt idx="15">
                  <c:v>CROSS VALLEY WATER DISTRICT</c:v>
                </c:pt>
                <c:pt idx="16">
                  <c:v>Edmonds, City of</c:v>
                </c:pt>
                <c:pt idx="17">
                  <c:v>EVERETT PUBLIC WORKS DEPT. CITY OF</c:v>
                </c:pt>
                <c:pt idx="18">
                  <c:v>FIFE DEPT OF PUBLIC WORKS</c:v>
                </c:pt>
                <c:pt idx="19">
                  <c:v>FIRCREST CITY OF</c:v>
                </c:pt>
                <c:pt idx="20">
                  <c:v>FISHERMAN BAY WATER ASSOCIATION</c:v>
                </c:pt>
                <c:pt idx="21">
                  <c:v>FRIDAY HARBOR TOWN OF</c:v>
                </c:pt>
                <c:pt idx="22">
                  <c:v>ISSAQUAH WATER SYSTEM</c:v>
                </c:pt>
                <c:pt idx="23">
                  <c:v>KENT WATER DEPARTMENT</c:v>
                </c:pt>
                <c:pt idx="24">
                  <c:v>SKYWAY WATER &amp; SEWER</c:v>
                </c:pt>
                <c:pt idx="25">
                  <c:v>SOOS CREEK WATER &amp; SEWER DISTRICT</c:v>
                </c:pt>
                <c:pt idx="26">
                  <c:v>Northshore Utility District</c:v>
                </c:pt>
                <c:pt idx="27">
                  <c:v>SAMMAMISH PLATEAU WATER &amp; SEWER</c:v>
                </c:pt>
                <c:pt idx="28">
                  <c:v>LAKE FOREST PARK WATER DISTRICT</c:v>
                </c:pt>
                <c:pt idx="29">
                  <c:v>WOODINVILLE WATER DISTRICT</c:v>
                </c:pt>
                <c:pt idx="30">
                  <c:v>COAL CREEK UTILITY DISTRICT</c:v>
                </c:pt>
                <c:pt idx="31">
                  <c:v>CEDAR RIVER WATER &amp; SEWER DISTRICT</c:v>
                </c:pt>
                <c:pt idx="32">
                  <c:v>LAKEHAVEN WATER AND SEWER DISTRICT</c:v>
                </c:pt>
                <c:pt idx="33">
                  <c:v>Kirkland, City of</c:v>
                </c:pt>
                <c:pt idx="34">
                  <c:v>LA CONNER WATER DEPT</c:v>
                </c:pt>
                <c:pt idx="35">
                  <c:v>LACEY WATER DEPARTMENT</c:v>
                </c:pt>
                <c:pt idx="36">
                  <c:v>LANGLEY CITY OF</c:v>
                </c:pt>
                <c:pt idx="37">
                  <c:v>Lynnwood, City of</c:v>
                </c:pt>
                <c:pt idx="38">
                  <c:v>MARYSVILLE UTILITIES</c:v>
                </c:pt>
                <c:pt idx="39">
                  <c:v>MERCER ISLAND CITY OF</c:v>
                </c:pt>
                <c:pt idx="40">
                  <c:v>Mountlake Terrace, City of</c:v>
                </c:pt>
                <c:pt idx="41">
                  <c:v>Mukilteo Water &amp; Wastewater Distr</c:v>
                </c:pt>
                <c:pt idx="42">
                  <c:v>OAK HARBOR CITY OF</c:v>
                </c:pt>
                <c:pt idx="43">
                  <c:v>OLYMPIA CITY OF</c:v>
                </c:pt>
                <c:pt idx="44">
                  <c:v>THURSTON COUNTY OLYMPIC VIEW</c:v>
                </c:pt>
                <c:pt idx="45">
                  <c:v>OLYMPIC VIEW WATER &amp; SEWER DISTRICT</c:v>
                </c:pt>
                <c:pt idx="46">
                  <c:v>PACIFIC, CITY OF</c:v>
                </c:pt>
                <c:pt idx="47">
                  <c:v>PORT ANGELES CITY OF</c:v>
                </c:pt>
                <c:pt idx="48">
                  <c:v>PORT TOWNSEND CITY OF</c:v>
                </c:pt>
                <c:pt idx="49">
                  <c:v>POULSBO CITY OF</c:v>
                </c:pt>
                <c:pt idx="50">
                  <c:v>REDMOND WATER SYSTEM CITY OF</c:v>
                </c:pt>
                <c:pt idx="51">
                  <c:v>RENTON CITY OF</c:v>
                </c:pt>
                <c:pt idx="52">
                  <c:v>NE SAMMAMISH SEWER &amp; WATER DISTRICT</c:v>
                </c:pt>
                <c:pt idx="53">
                  <c:v>SEATTLE PUBLIC UTILITIES</c:v>
                </c:pt>
                <c:pt idx="54">
                  <c:v>SEQUIM CITY OF</c:v>
                </c:pt>
                <c:pt idx="55">
                  <c:v>SHELTON CITY OF</c:v>
                </c:pt>
                <c:pt idx="56">
                  <c:v>SILVER LAKE WATER &amp; SEWER DISTRICT</c:v>
                </c:pt>
                <c:pt idx="57">
                  <c:v>SNOHOMISH, CITY OF</c:v>
                </c:pt>
                <c:pt idx="58">
                  <c:v>STANWOOD WATER DEPT CITY OF</c:v>
                </c:pt>
                <c:pt idx="59">
                  <c:v>STEILACOOM TOWN OF</c:v>
                </c:pt>
                <c:pt idx="60">
                  <c:v>THURSTON COUNTY TAMOSHAN</c:v>
                </c:pt>
                <c:pt idx="61">
                  <c:v>TUKWILA WATER DEPARTMENT</c:v>
                </c:pt>
                <c:pt idx="62">
                  <c:v>TUMWATER CITY OF</c:v>
                </c:pt>
                <c:pt idx="63">
                  <c:v>BIRCH BAY WATER &amp; SEWER DISTRICT</c:v>
                </c:pt>
                <c:pt idx="64">
                  <c:v>BAINBRIDGE ISLAND CITY OF</c:v>
                </c:pt>
                <c:pt idx="65">
                  <c:v>Shoreline Waste Water, City of</c:v>
                </c:pt>
                <c:pt idx="66">
                  <c:v>Tacoma Water</c:v>
                </c:pt>
                <c:pt idx="67">
                  <c:v>Eastsound Sewer and Water District</c:v>
                </c:pt>
                <c:pt idx="68">
                  <c:v>Gig Harbor Sanitary Sewer</c:v>
                </c:pt>
                <c:pt idx="69">
                  <c:v>Midway Sewer District</c:v>
                </c:pt>
                <c:pt idx="70">
                  <c:v>Kitsap County Sewer Dist #7</c:v>
                </c:pt>
                <c:pt idx="71">
                  <c:v>Mason County</c:v>
                </c:pt>
                <c:pt idx="72">
                  <c:v>SW Suburban Sewer District</c:v>
                </c:pt>
                <c:pt idx="73">
                  <c:v>Valley View Sewer District</c:v>
                </c:pt>
                <c:pt idx="74">
                  <c:v>Brier, City of</c:v>
                </c:pt>
                <c:pt idx="75">
                  <c:v>Ruston, City of</c:v>
                </c:pt>
                <c:pt idx="76">
                  <c:v>Kitsap County</c:v>
                </c:pt>
                <c:pt idx="77">
                  <c:v>Pierce County</c:v>
                </c:pt>
                <c:pt idx="78">
                  <c:v>Lake Stevens Sewer District</c:v>
                </c:pt>
              </c:strCache>
            </c:strRef>
          </c:cat>
          <c:val>
            <c:numRef>
              <c:f>Denominator_RawData_Calcs!$AB$1080:$AB$1158</c:f>
              <c:numCache>
                <c:formatCode>#,##0</c:formatCode>
                <c:ptCount val="79"/>
                <c:pt idx="0">
                  <c:v>29596.233693829206</c:v>
                </c:pt>
                <c:pt idx="1">
                  <c:v>25804.025335367791</c:v>
                </c:pt>
                <c:pt idx="2">
                  <c:v>20245.694262595047</c:v>
                </c:pt>
                <c:pt idx="3">
                  <c:v>17211.104938099095</c:v>
                </c:pt>
                <c:pt idx="4">
                  <c:v>25516.649987116394</c:v>
                </c:pt>
                <c:pt idx="5">
                  <c:v>31342.508898892629</c:v>
                </c:pt>
                <c:pt idx="6">
                  <c:v>14826.396050913838</c:v>
                </c:pt>
                <c:pt idx="7">
                  <c:v>18227</c:v>
                </c:pt>
                <c:pt idx="8">
                  <c:v>31931.844770129359</c:v>
                </c:pt>
                <c:pt idx="9">
                  <c:v>19208.330409356728</c:v>
                </c:pt>
                <c:pt idx="10">
                  <c:v>28023</c:v>
                </c:pt>
                <c:pt idx="11">
                  <c:v>29071.376330761977</c:v>
                </c:pt>
                <c:pt idx="12">
                  <c:v>17332.006665871533</c:v>
                </c:pt>
                <c:pt idx="13">
                  <c:v>15291</c:v>
                </c:pt>
                <c:pt idx="14">
                  <c:v>15759.396400607689</c:v>
                </c:pt>
                <c:pt idx="15">
                  <c:v>28839.3125301039</c:v>
                </c:pt>
                <c:pt idx="16">
                  <c:v>23236.37463780263</c:v>
                </c:pt>
                <c:pt idx="17">
                  <c:v>19292.532108811341</c:v>
                </c:pt>
                <c:pt idx="18">
                  <c:v>22489.81476247745</c:v>
                </c:pt>
                <c:pt idx="19">
                  <c:v>15722.169682317832</c:v>
                </c:pt>
                <c:pt idx="20">
                  <c:v>14400</c:v>
                </c:pt>
                <c:pt idx="21">
                  <c:v>15405</c:v>
                </c:pt>
                <c:pt idx="22">
                  <c:v>33442.489218113566</c:v>
                </c:pt>
                <c:pt idx="23">
                  <c:v>24343.408653939816</c:v>
                </c:pt>
                <c:pt idx="24">
                  <c:v>18186.247030878862</c:v>
                </c:pt>
                <c:pt idx="25">
                  <c:v>30392.258910939858</c:v>
                </c:pt>
                <c:pt idx="26">
                  <c:v>29127.144872715227</c:v>
                </c:pt>
                <c:pt idx="27">
                  <c:v>50205.834524073151</c:v>
                </c:pt>
                <c:pt idx="28">
                  <c:v>28220.821030715404</c:v>
                </c:pt>
                <c:pt idx="29">
                  <c:v>34769.531504487444</c:v>
                </c:pt>
                <c:pt idx="30">
                  <c:v>29004.809251300074</c:v>
                </c:pt>
                <c:pt idx="31">
                  <c:v>29888.885706847173</c:v>
                </c:pt>
                <c:pt idx="32">
                  <c:v>23400.639466023178</c:v>
                </c:pt>
                <c:pt idx="33">
                  <c:v>31621.456752510767</c:v>
                </c:pt>
                <c:pt idx="34">
                  <c:v>16657.477498815726</c:v>
                </c:pt>
                <c:pt idx="35">
                  <c:v>20026.276808007482</c:v>
                </c:pt>
                <c:pt idx="36">
                  <c:v>15623.918799212599</c:v>
                </c:pt>
                <c:pt idx="37">
                  <c:v>21601.620771046422</c:v>
                </c:pt>
                <c:pt idx="38">
                  <c:v>25673.022890157237</c:v>
                </c:pt>
                <c:pt idx="39">
                  <c:v>36416.810087633887</c:v>
                </c:pt>
                <c:pt idx="40">
                  <c:v>24425.656229334742</c:v>
                </c:pt>
                <c:pt idx="41">
                  <c:v>26510.041425118401</c:v>
                </c:pt>
                <c:pt idx="42">
                  <c:v>17872.460981064556</c:v>
                </c:pt>
                <c:pt idx="43">
                  <c:v>18138.549774531024</c:v>
                </c:pt>
                <c:pt idx="44">
                  <c:v>15501.725952502991</c:v>
                </c:pt>
                <c:pt idx="45">
                  <c:v>26205.815453014107</c:v>
                </c:pt>
                <c:pt idx="46">
                  <c:v>27651.954009723519</c:v>
                </c:pt>
                <c:pt idx="47">
                  <c:v>12425.006596356663</c:v>
                </c:pt>
                <c:pt idx="48">
                  <c:v>14818.123645939315</c:v>
                </c:pt>
                <c:pt idx="49">
                  <c:v>19131.44527139741</c:v>
                </c:pt>
                <c:pt idx="50">
                  <c:v>34493.754787974925</c:v>
                </c:pt>
                <c:pt idx="51">
                  <c:v>24511.44218022926</c:v>
                </c:pt>
                <c:pt idx="52">
                  <c:v>50831.272646928854</c:v>
                </c:pt>
                <c:pt idx="53">
                  <c:v>22177.074308092819</c:v>
                </c:pt>
                <c:pt idx="54">
                  <c:v>13928.429861982437</c:v>
                </c:pt>
                <c:pt idx="55">
                  <c:v>13978.380772582052</c:v>
                </c:pt>
                <c:pt idx="56">
                  <c:v>39323.945036690886</c:v>
                </c:pt>
                <c:pt idx="57">
                  <c:v>21203.320521662801</c:v>
                </c:pt>
                <c:pt idx="58">
                  <c:v>19269.188408430233</c:v>
                </c:pt>
                <c:pt idx="59">
                  <c:v>29994.313436428187</c:v>
                </c:pt>
                <c:pt idx="60">
                  <c:v>16074</c:v>
                </c:pt>
                <c:pt idx="61">
                  <c:v>16850.951287095791</c:v>
                </c:pt>
                <c:pt idx="62">
                  <c:v>19639.991033068902</c:v>
                </c:pt>
                <c:pt idx="63">
                  <c:v>19839.436203195804</c:v>
                </c:pt>
                <c:pt idx="64">
                  <c:v>30415.437422552666</c:v>
                </c:pt>
                <c:pt idx="65">
                  <c:v>22798.146218416852</c:v>
                </c:pt>
                <c:pt idx="66">
                  <c:v>17410.014048720685</c:v>
                </c:pt>
                <c:pt idx="67">
                  <c:v>12858</c:v>
                </c:pt>
                <c:pt idx="68">
                  <c:v>26003.71928002769</c:v>
                </c:pt>
                <c:pt idx="69">
                  <c:v>19372.334944069516</c:v>
                </c:pt>
                <c:pt idx="70">
                  <c:v>45527</c:v>
                </c:pt>
                <c:pt idx="71">
                  <c:v>34348.542794057837</c:v>
                </c:pt>
                <c:pt idx="72">
                  <c:v>18500.901672876033</c:v>
                </c:pt>
                <c:pt idx="73">
                  <c:v>16921.655089527871</c:v>
                </c:pt>
                <c:pt idx="74">
                  <c:v>19841.274900398406</c:v>
                </c:pt>
                <c:pt idx="75">
                  <c:v>21158</c:v>
                </c:pt>
                <c:pt idx="76">
                  <c:v>27822.977939153876</c:v>
                </c:pt>
                <c:pt idx="77">
                  <c:v>22196.532655658939</c:v>
                </c:pt>
                <c:pt idx="78">
                  <c:v>31865.716294250564</c:v>
                </c:pt>
              </c:numCache>
            </c:numRef>
          </c:val>
          <c:smooth val="0"/>
          <c:extLst>
            <c:ext xmlns:c16="http://schemas.microsoft.com/office/drawing/2014/chart" uri="{C3380CC4-5D6E-409C-BE32-E72D297353CC}">
              <c16:uniqueId val="{00000000-2EFA-4221-8EB1-6440D736CDFD}"/>
            </c:ext>
          </c:extLst>
        </c:ser>
        <c:ser>
          <c:idx val="1"/>
          <c:order val="1"/>
          <c:tx>
            <c:strRef>
              <c:f>Denominator_RawData_Calcs!$AC$1079</c:f>
              <c:strCache>
                <c:ptCount val="1"/>
                <c:pt idx="0">
                  <c:v>MHI</c:v>
                </c:pt>
              </c:strCache>
            </c:strRef>
          </c:tx>
          <c:spPr>
            <a:ln w="19050" cap="rnd">
              <a:noFill/>
              <a:round/>
            </a:ln>
            <a:effectLst/>
          </c:spPr>
          <c:marker>
            <c:symbol val="star"/>
            <c:size val="5"/>
            <c:spPr>
              <a:solidFill>
                <a:schemeClr val="bg1"/>
              </a:solidFill>
              <a:ln w="9525">
                <a:solidFill>
                  <a:schemeClr val="accent6"/>
                </a:solidFill>
              </a:ln>
              <a:effectLst/>
            </c:spPr>
          </c:marker>
          <c:cat>
            <c:strRef>
              <c:f>Denominator_RawData_Calcs!$AA$1080:$AA$1158</c:f>
              <c:strCache>
                <c:ptCount val="79"/>
                <c:pt idx="0">
                  <c:v>ALDERWOOD WATER DISTRICT</c:v>
                </c:pt>
                <c:pt idx="1">
                  <c:v>ALGONA WATER DEPT</c:v>
                </c:pt>
                <c:pt idx="2">
                  <c:v>Anacortes,  City of</c:v>
                </c:pt>
                <c:pt idx="3">
                  <c:v>West Sound Utility District</c:v>
                </c:pt>
                <c:pt idx="4">
                  <c:v>Auburn, City of</c:v>
                </c:pt>
                <c:pt idx="5">
                  <c:v>BELLEVUE CITY OF</c:v>
                </c:pt>
                <c:pt idx="6">
                  <c:v>BELLINGHAM-WATER DIVISION CITY OF</c:v>
                </c:pt>
                <c:pt idx="7">
                  <c:v>THURSTON COUNTY GROUND MOUND</c:v>
                </c:pt>
                <c:pt idx="8">
                  <c:v>BLACK DIAMOND WATER DEPT</c:v>
                </c:pt>
                <c:pt idx="9">
                  <c:v>BLAINE CITY OF</c:v>
                </c:pt>
                <c:pt idx="10">
                  <c:v>THURSTON COUNTY BOSTON HARBOR</c:v>
                </c:pt>
                <c:pt idx="11">
                  <c:v>BOTHELL WATER CITY OF</c:v>
                </c:pt>
                <c:pt idx="12">
                  <c:v>BREMERTON CITY OF</c:v>
                </c:pt>
                <c:pt idx="13">
                  <c:v>Clallam Bay Sekiu (Clallam County PUD)</c:v>
                </c:pt>
                <c:pt idx="14">
                  <c:v>COUPEVILLE TOWN OF</c:v>
                </c:pt>
                <c:pt idx="15">
                  <c:v>CROSS VALLEY WATER DISTRICT</c:v>
                </c:pt>
                <c:pt idx="16">
                  <c:v>Edmonds, City of</c:v>
                </c:pt>
                <c:pt idx="17">
                  <c:v>EVERETT PUBLIC WORKS DEPT. CITY OF</c:v>
                </c:pt>
                <c:pt idx="18">
                  <c:v>FIFE DEPT OF PUBLIC WORKS</c:v>
                </c:pt>
                <c:pt idx="19">
                  <c:v>FIRCREST CITY OF</c:v>
                </c:pt>
                <c:pt idx="20">
                  <c:v>FISHERMAN BAY WATER ASSOCIATION</c:v>
                </c:pt>
                <c:pt idx="21">
                  <c:v>FRIDAY HARBOR TOWN OF</c:v>
                </c:pt>
                <c:pt idx="22">
                  <c:v>ISSAQUAH WATER SYSTEM</c:v>
                </c:pt>
                <c:pt idx="23">
                  <c:v>KENT WATER DEPARTMENT</c:v>
                </c:pt>
                <c:pt idx="24">
                  <c:v>SKYWAY WATER &amp; SEWER</c:v>
                </c:pt>
                <c:pt idx="25">
                  <c:v>SOOS CREEK WATER &amp; SEWER DISTRICT</c:v>
                </c:pt>
                <c:pt idx="26">
                  <c:v>Northshore Utility District</c:v>
                </c:pt>
                <c:pt idx="27">
                  <c:v>SAMMAMISH PLATEAU WATER &amp; SEWER</c:v>
                </c:pt>
                <c:pt idx="28">
                  <c:v>LAKE FOREST PARK WATER DISTRICT</c:v>
                </c:pt>
                <c:pt idx="29">
                  <c:v>WOODINVILLE WATER DISTRICT</c:v>
                </c:pt>
                <c:pt idx="30">
                  <c:v>COAL CREEK UTILITY DISTRICT</c:v>
                </c:pt>
                <c:pt idx="31">
                  <c:v>CEDAR RIVER WATER &amp; SEWER DISTRICT</c:v>
                </c:pt>
                <c:pt idx="32">
                  <c:v>LAKEHAVEN WATER AND SEWER DISTRICT</c:v>
                </c:pt>
                <c:pt idx="33">
                  <c:v>Kirkland, City of</c:v>
                </c:pt>
                <c:pt idx="34">
                  <c:v>LA CONNER WATER DEPT</c:v>
                </c:pt>
                <c:pt idx="35">
                  <c:v>LACEY WATER DEPARTMENT</c:v>
                </c:pt>
                <c:pt idx="36">
                  <c:v>LANGLEY CITY OF</c:v>
                </c:pt>
                <c:pt idx="37">
                  <c:v>Lynnwood, City of</c:v>
                </c:pt>
                <c:pt idx="38">
                  <c:v>MARYSVILLE UTILITIES</c:v>
                </c:pt>
                <c:pt idx="39">
                  <c:v>MERCER ISLAND CITY OF</c:v>
                </c:pt>
                <c:pt idx="40">
                  <c:v>Mountlake Terrace, City of</c:v>
                </c:pt>
                <c:pt idx="41">
                  <c:v>Mukilteo Water &amp; Wastewater Distr</c:v>
                </c:pt>
                <c:pt idx="42">
                  <c:v>OAK HARBOR CITY OF</c:v>
                </c:pt>
                <c:pt idx="43">
                  <c:v>OLYMPIA CITY OF</c:v>
                </c:pt>
                <c:pt idx="44">
                  <c:v>THURSTON COUNTY OLYMPIC VIEW</c:v>
                </c:pt>
                <c:pt idx="45">
                  <c:v>OLYMPIC VIEW WATER &amp; SEWER DISTRICT</c:v>
                </c:pt>
                <c:pt idx="46">
                  <c:v>PACIFIC, CITY OF</c:v>
                </c:pt>
                <c:pt idx="47">
                  <c:v>PORT ANGELES CITY OF</c:v>
                </c:pt>
                <c:pt idx="48">
                  <c:v>PORT TOWNSEND CITY OF</c:v>
                </c:pt>
                <c:pt idx="49">
                  <c:v>POULSBO CITY OF</c:v>
                </c:pt>
                <c:pt idx="50">
                  <c:v>REDMOND WATER SYSTEM CITY OF</c:v>
                </c:pt>
                <c:pt idx="51">
                  <c:v>RENTON CITY OF</c:v>
                </c:pt>
                <c:pt idx="52">
                  <c:v>NE SAMMAMISH SEWER &amp; WATER DISTRICT</c:v>
                </c:pt>
                <c:pt idx="53">
                  <c:v>SEATTLE PUBLIC UTILITIES</c:v>
                </c:pt>
                <c:pt idx="54">
                  <c:v>SEQUIM CITY OF</c:v>
                </c:pt>
                <c:pt idx="55">
                  <c:v>SHELTON CITY OF</c:v>
                </c:pt>
                <c:pt idx="56">
                  <c:v>SILVER LAKE WATER &amp; SEWER DISTRICT</c:v>
                </c:pt>
                <c:pt idx="57">
                  <c:v>SNOHOMISH, CITY OF</c:v>
                </c:pt>
                <c:pt idx="58">
                  <c:v>STANWOOD WATER DEPT CITY OF</c:v>
                </c:pt>
                <c:pt idx="59">
                  <c:v>STEILACOOM TOWN OF</c:v>
                </c:pt>
                <c:pt idx="60">
                  <c:v>THURSTON COUNTY TAMOSHAN</c:v>
                </c:pt>
                <c:pt idx="61">
                  <c:v>TUKWILA WATER DEPARTMENT</c:v>
                </c:pt>
                <c:pt idx="62">
                  <c:v>TUMWATER CITY OF</c:v>
                </c:pt>
                <c:pt idx="63">
                  <c:v>BIRCH BAY WATER &amp; SEWER DISTRICT</c:v>
                </c:pt>
                <c:pt idx="64">
                  <c:v>BAINBRIDGE ISLAND CITY OF</c:v>
                </c:pt>
                <c:pt idx="65">
                  <c:v>Shoreline Waste Water, City of</c:v>
                </c:pt>
                <c:pt idx="66">
                  <c:v>Tacoma Water</c:v>
                </c:pt>
                <c:pt idx="67">
                  <c:v>Eastsound Sewer and Water District</c:v>
                </c:pt>
                <c:pt idx="68">
                  <c:v>Gig Harbor Sanitary Sewer</c:v>
                </c:pt>
                <c:pt idx="69">
                  <c:v>Midway Sewer District</c:v>
                </c:pt>
                <c:pt idx="70">
                  <c:v>Kitsap County Sewer Dist #7</c:v>
                </c:pt>
                <c:pt idx="71">
                  <c:v>Mason County</c:v>
                </c:pt>
                <c:pt idx="72">
                  <c:v>SW Suburban Sewer District</c:v>
                </c:pt>
                <c:pt idx="73">
                  <c:v>Valley View Sewer District</c:v>
                </c:pt>
                <c:pt idx="74">
                  <c:v>Brier, City of</c:v>
                </c:pt>
                <c:pt idx="75">
                  <c:v>Ruston, City of</c:v>
                </c:pt>
                <c:pt idx="76">
                  <c:v>Kitsap County</c:v>
                </c:pt>
                <c:pt idx="77">
                  <c:v>Pierce County</c:v>
                </c:pt>
                <c:pt idx="78">
                  <c:v>Lake Stevens Sewer District</c:v>
                </c:pt>
              </c:strCache>
            </c:strRef>
          </c:cat>
          <c:val>
            <c:numRef>
              <c:f>Denominator_RawData_Calcs!$AC$1080:$AC$1158</c:f>
              <c:numCache>
                <c:formatCode>#,##0</c:formatCode>
                <c:ptCount val="79"/>
                <c:pt idx="0">
                  <c:v>99925.494846780435</c:v>
                </c:pt>
                <c:pt idx="1">
                  <c:v>72941.786508996112</c:v>
                </c:pt>
                <c:pt idx="2">
                  <c:v>72861.892937014607</c:v>
                </c:pt>
                <c:pt idx="3">
                  <c:v>67388.367325266183</c:v>
                </c:pt>
                <c:pt idx="4">
                  <c:v>81719.077175914586</c:v>
                </c:pt>
                <c:pt idx="5">
                  <c:v>126995.78057629119</c:v>
                </c:pt>
                <c:pt idx="6">
                  <c:v>58702.730961705834</c:v>
                </c:pt>
                <c:pt idx="7">
                  <c:v>68631</c:v>
                </c:pt>
                <c:pt idx="8">
                  <c:v>108333.02848747626</c:v>
                </c:pt>
                <c:pt idx="9">
                  <c:v>75355.5</c:v>
                </c:pt>
                <c:pt idx="10">
                  <c:v>95664</c:v>
                </c:pt>
                <c:pt idx="11">
                  <c:v>107071.77301127439</c:v>
                </c:pt>
                <c:pt idx="12">
                  <c:v>62010.983951549846</c:v>
                </c:pt>
                <c:pt idx="13">
                  <c:v>44844</c:v>
                </c:pt>
                <c:pt idx="14">
                  <c:v>68101.821900198673</c:v>
                </c:pt>
                <c:pt idx="15">
                  <c:v>109256.639097227</c:v>
                </c:pt>
                <c:pt idx="16">
                  <c:v>83750.681924854522</c:v>
                </c:pt>
                <c:pt idx="17">
                  <c:v>70649.398309455763</c:v>
                </c:pt>
                <c:pt idx="18">
                  <c:v>76735.388755261578</c:v>
                </c:pt>
                <c:pt idx="19">
                  <c:v>58693.505156196872</c:v>
                </c:pt>
                <c:pt idx="20">
                  <c:v>62008</c:v>
                </c:pt>
                <c:pt idx="21">
                  <c:v>58690</c:v>
                </c:pt>
                <c:pt idx="22">
                  <c:v>134034.55482788914</c:v>
                </c:pt>
                <c:pt idx="23">
                  <c:v>77855.727184182324</c:v>
                </c:pt>
                <c:pt idx="24">
                  <c:v>72635.186121479463</c:v>
                </c:pt>
                <c:pt idx="25">
                  <c:v>98459.802971954996</c:v>
                </c:pt>
                <c:pt idx="26">
                  <c:v>111384.09888039097</c:v>
                </c:pt>
                <c:pt idx="27">
                  <c:v>164576.28958869944</c:v>
                </c:pt>
                <c:pt idx="28">
                  <c:v>96554.799029813905</c:v>
                </c:pt>
                <c:pt idx="29">
                  <c:v>132418.54371218767</c:v>
                </c:pt>
                <c:pt idx="30">
                  <c:v>111492.80167644196</c:v>
                </c:pt>
                <c:pt idx="31">
                  <c:v>102967.33938644452</c:v>
                </c:pt>
                <c:pt idx="32">
                  <c:v>78553.5065474148</c:v>
                </c:pt>
                <c:pt idx="33">
                  <c:v>119490.3441417604</c:v>
                </c:pt>
                <c:pt idx="34">
                  <c:v>67518.493920732668</c:v>
                </c:pt>
                <c:pt idx="35">
                  <c:v>71605.841148325359</c:v>
                </c:pt>
                <c:pt idx="36">
                  <c:v>71834.5969488189</c:v>
                </c:pt>
                <c:pt idx="37">
                  <c:v>79032.132776942322</c:v>
                </c:pt>
                <c:pt idx="38">
                  <c:v>85293.551512849459</c:v>
                </c:pt>
                <c:pt idx="39">
                  <c:v>165000.55875365139</c:v>
                </c:pt>
                <c:pt idx="40">
                  <c:v>84111.789214389632</c:v>
                </c:pt>
                <c:pt idx="41">
                  <c:v>86968.18374044451</c:v>
                </c:pt>
                <c:pt idx="42">
                  <c:v>61278.461159982107</c:v>
                </c:pt>
                <c:pt idx="43">
                  <c:v>69384.782891414143</c:v>
                </c:pt>
                <c:pt idx="44">
                  <c:v>70694.741329232871</c:v>
                </c:pt>
                <c:pt idx="45">
                  <c:v>88612.215502720006</c:v>
                </c:pt>
                <c:pt idx="46">
                  <c:v>79412.157982615536</c:v>
                </c:pt>
                <c:pt idx="47">
                  <c:v>49965.192751677852</c:v>
                </c:pt>
                <c:pt idx="48">
                  <c:v>54319.714465258243</c:v>
                </c:pt>
                <c:pt idx="49">
                  <c:v>72083.429680482484</c:v>
                </c:pt>
                <c:pt idx="50">
                  <c:v>137372.88842567516</c:v>
                </c:pt>
                <c:pt idx="51">
                  <c:v>87494.254375212826</c:v>
                </c:pt>
                <c:pt idx="52">
                  <c:v>174078.06247663076</c:v>
                </c:pt>
                <c:pt idx="53">
                  <c:v>95537.080660562831</c:v>
                </c:pt>
                <c:pt idx="54">
                  <c:v>53399.619924717692</c:v>
                </c:pt>
                <c:pt idx="55">
                  <c:v>52946.856859328109</c:v>
                </c:pt>
                <c:pt idx="56">
                  <c:v>117438.66946259719</c:v>
                </c:pt>
                <c:pt idx="57">
                  <c:v>80539.436390996299</c:v>
                </c:pt>
                <c:pt idx="58">
                  <c:v>82394.396075581404</c:v>
                </c:pt>
                <c:pt idx="59">
                  <c:v>81914.587399963901</c:v>
                </c:pt>
                <c:pt idx="60">
                  <c:v>95188</c:v>
                </c:pt>
                <c:pt idx="61">
                  <c:v>65657.324655712262</c:v>
                </c:pt>
                <c:pt idx="62">
                  <c:v>72768.688350120341</c:v>
                </c:pt>
                <c:pt idx="63">
                  <c:v>69616.974719771053</c:v>
                </c:pt>
                <c:pt idx="64">
                  <c:v>114450.6461173069</c:v>
                </c:pt>
                <c:pt idx="65">
                  <c:v>85986.745647611839</c:v>
                </c:pt>
                <c:pt idx="66">
                  <c:v>66183.257876247357</c:v>
                </c:pt>
                <c:pt idx="67">
                  <c:v>55350</c:v>
                </c:pt>
                <c:pt idx="68">
                  <c:v>99283.853342918752</c:v>
                </c:pt>
                <c:pt idx="69">
                  <c:v>66786.674453182175</c:v>
                </c:pt>
                <c:pt idx="70">
                  <c:v>131979</c:v>
                </c:pt>
                <c:pt idx="71">
                  <c:v>98168.86847049254</c:v>
                </c:pt>
                <c:pt idx="72">
                  <c:v>68471.022885945975</c:v>
                </c:pt>
                <c:pt idx="73">
                  <c:v>61420.116546910547</c:v>
                </c:pt>
                <c:pt idx="74">
                  <c:v>81817.207365659327</c:v>
                </c:pt>
                <c:pt idx="75">
                  <c:v>84868</c:v>
                </c:pt>
                <c:pt idx="76">
                  <c:v>85654.533778951431</c:v>
                </c:pt>
                <c:pt idx="77">
                  <c:v>74435.26033094892</c:v>
                </c:pt>
                <c:pt idx="78">
                  <c:v>94973.105900075316</c:v>
                </c:pt>
              </c:numCache>
            </c:numRef>
          </c:val>
          <c:smooth val="0"/>
          <c:extLst>
            <c:ext xmlns:c16="http://schemas.microsoft.com/office/drawing/2014/chart" uri="{C3380CC4-5D6E-409C-BE32-E72D297353CC}">
              <c16:uniqueId val="{00000001-2EFA-4221-8EB1-6440D736CDFD}"/>
            </c:ext>
          </c:extLst>
        </c:ser>
        <c:dLbls>
          <c:showLegendKey val="0"/>
          <c:showVal val="0"/>
          <c:showCatName val="0"/>
          <c:showSerName val="0"/>
          <c:showPercent val="0"/>
          <c:showBubbleSize val="0"/>
        </c:dLbls>
        <c:hiLowLines>
          <c:spPr>
            <a:ln w="9525" cap="flat" cmpd="sng" algn="ctr">
              <a:solidFill>
                <a:schemeClr val="tx1">
                  <a:lumMod val="75000"/>
                  <a:lumOff val="25000"/>
                </a:schemeClr>
              </a:solidFill>
              <a:round/>
            </a:ln>
            <a:effectLst/>
          </c:spPr>
        </c:hiLowLines>
        <c:axId val="786459856"/>
        <c:axId val="786465104"/>
      </c:stockChart>
      <c:catAx>
        <c:axId val="7864598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86465104"/>
        <c:crosses val="autoZero"/>
        <c:auto val="1"/>
        <c:lblAlgn val="ctr"/>
        <c:lblOffset val="100"/>
        <c:noMultiLvlLbl val="0"/>
      </c:catAx>
      <c:valAx>
        <c:axId val="78646510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8645985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Denominator_RawData_Calcs!$AB$1079</c:f>
              <c:strCache>
                <c:ptCount val="1"/>
                <c:pt idx="0">
                  <c:v>LQI</c:v>
                </c:pt>
              </c:strCache>
            </c:strRef>
          </c:tx>
          <c:spPr>
            <a:solidFill>
              <a:schemeClr val="accent1"/>
            </a:solidFill>
            <a:ln w="19050">
              <a:noFill/>
            </a:ln>
            <a:effectLst/>
          </c:spPr>
          <c:invertIfNegative val="0"/>
          <c:cat>
            <c:strRef>
              <c:f>Denominator_RawData_Calcs!$AA$1080:$AA$1162</c:f>
              <c:strCache>
                <c:ptCount val="80"/>
                <c:pt idx="0">
                  <c:v>ALDERWOOD WATER DISTRICT</c:v>
                </c:pt>
                <c:pt idx="1">
                  <c:v>ALGONA WATER DEPT</c:v>
                </c:pt>
                <c:pt idx="2">
                  <c:v>Anacortes,  City of</c:v>
                </c:pt>
                <c:pt idx="3">
                  <c:v>West Sound Utility District</c:v>
                </c:pt>
                <c:pt idx="4">
                  <c:v>Auburn, City of</c:v>
                </c:pt>
                <c:pt idx="5">
                  <c:v>BELLEVUE CITY OF</c:v>
                </c:pt>
                <c:pt idx="6">
                  <c:v>BELLINGHAM-WATER DIVISION CITY OF</c:v>
                </c:pt>
                <c:pt idx="7">
                  <c:v>THURSTON COUNTY GROUND MOUND</c:v>
                </c:pt>
                <c:pt idx="8">
                  <c:v>BLACK DIAMOND WATER DEPT</c:v>
                </c:pt>
                <c:pt idx="9">
                  <c:v>BLAINE CITY OF</c:v>
                </c:pt>
                <c:pt idx="10">
                  <c:v>THURSTON COUNTY BOSTON HARBOR</c:v>
                </c:pt>
                <c:pt idx="11">
                  <c:v>BOTHELL WATER CITY OF</c:v>
                </c:pt>
                <c:pt idx="12">
                  <c:v>BREMERTON CITY OF</c:v>
                </c:pt>
                <c:pt idx="13">
                  <c:v>Clallam Bay Sekiu (Clallam County PUD)</c:v>
                </c:pt>
                <c:pt idx="14">
                  <c:v>COUPEVILLE TOWN OF</c:v>
                </c:pt>
                <c:pt idx="15">
                  <c:v>CROSS VALLEY WATER DISTRICT</c:v>
                </c:pt>
                <c:pt idx="16">
                  <c:v>Edmonds, City of</c:v>
                </c:pt>
                <c:pt idx="17">
                  <c:v>EVERETT PUBLIC WORKS DEPT. CITY OF</c:v>
                </c:pt>
                <c:pt idx="18">
                  <c:v>FIFE DEPT OF PUBLIC WORKS</c:v>
                </c:pt>
                <c:pt idx="19">
                  <c:v>FIRCREST CITY OF</c:v>
                </c:pt>
                <c:pt idx="20">
                  <c:v>FISHERMAN BAY WATER ASSOCIATION</c:v>
                </c:pt>
                <c:pt idx="21">
                  <c:v>FRIDAY HARBOR TOWN OF</c:v>
                </c:pt>
                <c:pt idx="22">
                  <c:v>ISSAQUAH WATER SYSTEM</c:v>
                </c:pt>
                <c:pt idx="23">
                  <c:v>KENT WATER DEPARTMENT</c:v>
                </c:pt>
                <c:pt idx="24">
                  <c:v>SKYWAY WATER &amp; SEWER</c:v>
                </c:pt>
                <c:pt idx="25">
                  <c:v>SOOS CREEK WATER &amp; SEWER DISTRICT</c:v>
                </c:pt>
                <c:pt idx="26">
                  <c:v>Northshore Utility District</c:v>
                </c:pt>
                <c:pt idx="27">
                  <c:v>SAMMAMISH PLATEAU WATER &amp; SEWER</c:v>
                </c:pt>
                <c:pt idx="28">
                  <c:v>LAKE FOREST PARK WATER DISTRICT</c:v>
                </c:pt>
                <c:pt idx="29">
                  <c:v>WOODINVILLE WATER DISTRICT</c:v>
                </c:pt>
                <c:pt idx="30">
                  <c:v>COAL CREEK UTILITY DISTRICT</c:v>
                </c:pt>
                <c:pt idx="31">
                  <c:v>CEDAR RIVER WATER &amp; SEWER DISTRICT</c:v>
                </c:pt>
                <c:pt idx="32">
                  <c:v>LAKEHAVEN WATER AND SEWER DISTRICT</c:v>
                </c:pt>
                <c:pt idx="33">
                  <c:v>Kirkland, City of</c:v>
                </c:pt>
                <c:pt idx="34">
                  <c:v>LA CONNER WATER DEPT</c:v>
                </c:pt>
                <c:pt idx="35">
                  <c:v>LACEY WATER DEPARTMENT</c:v>
                </c:pt>
                <c:pt idx="36">
                  <c:v>LANGLEY CITY OF</c:v>
                </c:pt>
                <c:pt idx="37">
                  <c:v>Lynnwood, City of</c:v>
                </c:pt>
                <c:pt idx="38">
                  <c:v>MARYSVILLE UTILITIES</c:v>
                </c:pt>
                <c:pt idx="39">
                  <c:v>MERCER ISLAND CITY OF</c:v>
                </c:pt>
                <c:pt idx="40">
                  <c:v>Mountlake Terrace, City of</c:v>
                </c:pt>
                <c:pt idx="41">
                  <c:v>Mukilteo Water &amp; Wastewater Distr</c:v>
                </c:pt>
                <c:pt idx="42">
                  <c:v>OAK HARBOR CITY OF</c:v>
                </c:pt>
                <c:pt idx="43">
                  <c:v>OLYMPIA CITY OF</c:v>
                </c:pt>
                <c:pt idx="44">
                  <c:v>THURSTON COUNTY OLYMPIC VIEW</c:v>
                </c:pt>
                <c:pt idx="45">
                  <c:v>OLYMPIC VIEW WATER &amp; SEWER DISTRICT</c:v>
                </c:pt>
                <c:pt idx="46">
                  <c:v>PACIFIC, CITY OF</c:v>
                </c:pt>
                <c:pt idx="47">
                  <c:v>PORT ANGELES CITY OF</c:v>
                </c:pt>
                <c:pt idx="48">
                  <c:v>PORT TOWNSEND CITY OF</c:v>
                </c:pt>
                <c:pt idx="49">
                  <c:v>POULSBO CITY OF</c:v>
                </c:pt>
                <c:pt idx="50">
                  <c:v>REDMOND WATER SYSTEM CITY OF</c:v>
                </c:pt>
                <c:pt idx="51">
                  <c:v>RENTON CITY OF</c:v>
                </c:pt>
                <c:pt idx="52">
                  <c:v>NE SAMMAMISH SEWER &amp; WATER DISTRICT</c:v>
                </c:pt>
                <c:pt idx="53">
                  <c:v>SEATTLE PUBLIC UTILITIES</c:v>
                </c:pt>
                <c:pt idx="54">
                  <c:v>SEQUIM CITY OF</c:v>
                </c:pt>
                <c:pt idx="55">
                  <c:v>SHELTON CITY OF</c:v>
                </c:pt>
                <c:pt idx="56">
                  <c:v>SILVER LAKE WATER &amp; SEWER DISTRICT</c:v>
                </c:pt>
                <c:pt idx="57">
                  <c:v>SNOHOMISH, CITY OF</c:v>
                </c:pt>
                <c:pt idx="58">
                  <c:v>STANWOOD WATER DEPT CITY OF</c:v>
                </c:pt>
                <c:pt idx="59">
                  <c:v>STEILACOOM TOWN OF</c:v>
                </c:pt>
                <c:pt idx="60">
                  <c:v>THURSTON COUNTY TAMOSHAN</c:v>
                </c:pt>
                <c:pt idx="61">
                  <c:v>TUKWILA WATER DEPARTMENT</c:v>
                </c:pt>
                <c:pt idx="62">
                  <c:v>TUMWATER CITY OF</c:v>
                </c:pt>
                <c:pt idx="63">
                  <c:v>BIRCH BAY WATER &amp; SEWER DISTRICT</c:v>
                </c:pt>
                <c:pt idx="64">
                  <c:v>BAINBRIDGE ISLAND CITY OF</c:v>
                </c:pt>
                <c:pt idx="65">
                  <c:v>Shoreline Waste Water, City of</c:v>
                </c:pt>
                <c:pt idx="66">
                  <c:v>Tacoma Water</c:v>
                </c:pt>
                <c:pt idx="67">
                  <c:v>Eastsound Sewer and Water District</c:v>
                </c:pt>
                <c:pt idx="68">
                  <c:v>Gig Harbor Sanitary Sewer</c:v>
                </c:pt>
                <c:pt idx="69">
                  <c:v>Midway Sewer District</c:v>
                </c:pt>
                <c:pt idx="70">
                  <c:v>Kitsap County Sewer Dist #7</c:v>
                </c:pt>
                <c:pt idx="71">
                  <c:v>Mason County</c:v>
                </c:pt>
                <c:pt idx="72">
                  <c:v>SW Suburban Sewer District</c:v>
                </c:pt>
                <c:pt idx="73">
                  <c:v>Valley View Sewer District</c:v>
                </c:pt>
                <c:pt idx="74">
                  <c:v>Brier, City of</c:v>
                </c:pt>
                <c:pt idx="75">
                  <c:v>Ruston, City of</c:v>
                </c:pt>
                <c:pt idx="76">
                  <c:v>Kitsap County</c:v>
                </c:pt>
                <c:pt idx="77">
                  <c:v>Pierce County</c:v>
                </c:pt>
                <c:pt idx="78">
                  <c:v>Lake Stevens Sewer District</c:v>
                </c:pt>
                <c:pt idx="79">
                  <c:v>Lake Whatcom Water and Sewer District</c:v>
                </c:pt>
              </c:strCache>
            </c:strRef>
          </c:cat>
          <c:val>
            <c:numRef>
              <c:f>Denominator_RawData_Calcs!$AB$1080:$AB$1162</c:f>
              <c:numCache>
                <c:formatCode>#,##0</c:formatCode>
                <c:ptCount val="83"/>
                <c:pt idx="0">
                  <c:v>29596.233693829206</c:v>
                </c:pt>
                <c:pt idx="1">
                  <c:v>25804.025335367791</c:v>
                </c:pt>
                <c:pt idx="2">
                  <c:v>20245.694262595047</c:v>
                </c:pt>
                <c:pt idx="3">
                  <c:v>17211.104938099095</c:v>
                </c:pt>
                <c:pt idx="4">
                  <c:v>25516.649987116394</c:v>
                </c:pt>
                <c:pt idx="5">
                  <c:v>31342.508898892629</c:v>
                </c:pt>
                <c:pt idx="6">
                  <c:v>14826.396050913838</c:v>
                </c:pt>
                <c:pt idx="7">
                  <c:v>18227</c:v>
                </c:pt>
                <c:pt idx="8">
                  <c:v>31931.844770129359</c:v>
                </c:pt>
                <c:pt idx="9">
                  <c:v>19208.330409356728</c:v>
                </c:pt>
                <c:pt idx="10">
                  <c:v>28023</c:v>
                </c:pt>
                <c:pt idx="11">
                  <c:v>29071.376330761977</c:v>
                </c:pt>
                <c:pt idx="12">
                  <c:v>17332.006665871533</c:v>
                </c:pt>
                <c:pt idx="13">
                  <c:v>15291</c:v>
                </c:pt>
                <c:pt idx="14">
                  <c:v>15759.396400607689</c:v>
                </c:pt>
                <c:pt idx="15">
                  <c:v>28839.3125301039</c:v>
                </c:pt>
                <c:pt idx="16">
                  <c:v>23236.37463780263</c:v>
                </c:pt>
                <c:pt idx="17">
                  <c:v>19292.532108811341</c:v>
                </c:pt>
                <c:pt idx="18">
                  <c:v>22489.81476247745</c:v>
                </c:pt>
                <c:pt idx="19">
                  <c:v>15722.169682317832</c:v>
                </c:pt>
                <c:pt idx="20">
                  <c:v>14400</c:v>
                </c:pt>
                <c:pt idx="21">
                  <c:v>15405</c:v>
                </c:pt>
                <c:pt idx="22">
                  <c:v>33442.489218113566</c:v>
                </c:pt>
                <c:pt idx="23">
                  <c:v>24343.408653939816</c:v>
                </c:pt>
                <c:pt idx="24">
                  <c:v>18186.247030878862</c:v>
                </c:pt>
                <c:pt idx="25">
                  <c:v>30392.258910939858</c:v>
                </c:pt>
                <c:pt idx="26">
                  <c:v>29127.144872715227</c:v>
                </c:pt>
                <c:pt idx="27">
                  <c:v>50205.834524073151</c:v>
                </c:pt>
                <c:pt idx="28">
                  <c:v>28220.821030715404</c:v>
                </c:pt>
                <c:pt idx="29">
                  <c:v>34769.531504487444</c:v>
                </c:pt>
                <c:pt idx="30">
                  <c:v>29004.809251300074</c:v>
                </c:pt>
                <c:pt idx="31">
                  <c:v>29888.885706847173</c:v>
                </c:pt>
                <c:pt idx="32">
                  <c:v>23400.639466023178</c:v>
                </c:pt>
                <c:pt idx="33">
                  <c:v>31621.456752510767</c:v>
                </c:pt>
                <c:pt idx="34">
                  <c:v>16657.477498815726</c:v>
                </c:pt>
                <c:pt idx="35">
                  <c:v>20026.276808007482</c:v>
                </c:pt>
                <c:pt idx="36">
                  <c:v>15623.918799212599</c:v>
                </c:pt>
                <c:pt idx="37">
                  <c:v>21601.620771046422</c:v>
                </c:pt>
                <c:pt idx="38">
                  <c:v>25673.022890157237</c:v>
                </c:pt>
                <c:pt idx="39">
                  <c:v>36416.810087633887</c:v>
                </c:pt>
                <c:pt idx="40">
                  <c:v>24425.656229334742</c:v>
                </c:pt>
                <c:pt idx="41">
                  <c:v>26510.041425118401</c:v>
                </c:pt>
                <c:pt idx="42">
                  <c:v>17872.460981064556</c:v>
                </c:pt>
                <c:pt idx="43">
                  <c:v>18138.549774531024</c:v>
                </c:pt>
                <c:pt idx="44">
                  <c:v>15501.725952502991</c:v>
                </c:pt>
                <c:pt idx="45">
                  <c:v>26205.815453014107</c:v>
                </c:pt>
                <c:pt idx="46">
                  <c:v>27651.954009723519</c:v>
                </c:pt>
                <c:pt idx="47">
                  <c:v>12425.006596356663</c:v>
                </c:pt>
                <c:pt idx="48">
                  <c:v>14818.123645939315</c:v>
                </c:pt>
                <c:pt idx="49">
                  <c:v>19131.44527139741</c:v>
                </c:pt>
                <c:pt idx="50">
                  <c:v>34493.754787974925</c:v>
                </c:pt>
                <c:pt idx="51">
                  <c:v>24511.44218022926</c:v>
                </c:pt>
                <c:pt idx="52">
                  <c:v>50831.272646928854</c:v>
                </c:pt>
                <c:pt idx="53">
                  <c:v>22177.074308092819</c:v>
                </c:pt>
                <c:pt idx="54">
                  <c:v>13928.429861982437</c:v>
                </c:pt>
                <c:pt idx="55">
                  <c:v>13978.380772582052</c:v>
                </c:pt>
                <c:pt idx="56">
                  <c:v>39323.945036690886</c:v>
                </c:pt>
                <c:pt idx="57">
                  <c:v>21203.320521662801</c:v>
                </c:pt>
                <c:pt idx="58">
                  <c:v>19269.188408430233</c:v>
                </c:pt>
                <c:pt idx="59">
                  <c:v>29994.313436428187</c:v>
                </c:pt>
                <c:pt idx="60">
                  <c:v>16074</c:v>
                </c:pt>
                <c:pt idx="61">
                  <c:v>16850.951287095791</c:v>
                </c:pt>
                <c:pt idx="62">
                  <c:v>19639.991033068902</c:v>
                </c:pt>
                <c:pt idx="63">
                  <c:v>19839.436203195804</c:v>
                </c:pt>
                <c:pt idx="64">
                  <c:v>30415.437422552666</c:v>
                </c:pt>
                <c:pt idx="65">
                  <c:v>22798.146218416852</c:v>
                </c:pt>
                <c:pt idx="66">
                  <c:v>17410.014048720685</c:v>
                </c:pt>
                <c:pt idx="67">
                  <c:v>12858</c:v>
                </c:pt>
                <c:pt idx="68">
                  <c:v>26003.71928002769</c:v>
                </c:pt>
                <c:pt idx="69">
                  <c:v>19372.334944069516</c:v>
                </c:pt>
                <c:pt idx="70">
                  <c:v>45527</c:v>
                </c:pt>
                <c:pt idx="71">
                  <c:v>34348.542794057837</c:v>
                </c:pt>
                <c:pt idx="72">
                  <c:v>18500.901672876033</c:v>
                </c:pt>
                <c:pt idx="73">
                  <c:v>16921.655089527871</c:v>
                </c:pt>
                <c:pt idx="74">
                  <c:v>19841.274900398406</c:v>
                </c:pt>
                <c:pt idx="75">
                  <c:v>21158</c:v>
                </c:pt>
                <c:pt idx="76">
                  <c:v>27822.977939153876</c:v>
                </c:pt>
                <c:pt idx="77">
                  <c:v>22196.532655658939</c:v>
                </c:pt>
                <c:pt idx="78">
                  <c:v>31865.716294250564</c:v>
                </c:pt>
                <c:pt idx="79">
                  <c:v>27023.221276301214</c:v>
                </c:pt>
              </c:numCache>
            </c:numRef>
          </c:val>
          <c:extLst>
            <c:ext xmlns:c16="http://schemas.microsoft.com/office/drawing/2014/chart" uri="{C3380CC4-5D6E-409C-BE32-E72D297353CC}">
              <c16:uniqueId val="{00000000-0E22-4BAC-A1E8-0B404EA964AF}"/>
            </c:ext>
          </c:extLst>
        </c:ser>
        <c:ser>
          <c:idx val="1"/>
          <c:order val="1"/>
          <c:tx>
            <c:strRef>
              <c:f>Denominator_RawData_Calcs!$AC$1079</c:f>
              <c:strCache>
                <c:ptCount val="1"/>
                <c:pt idx="0">
                  <c:v>MHI</c:v>
                </c:pt>
              </c:strCache>
            </c:strRef>
          </c:tx>
          <c:spPr>
            <a:solidFill>
              <a:schemeClr val="accent2"/>
            </a:solidFill>
            <a:ln w="19050">
              <a:noFill/>
            </a:ln>
            <a:effectLst/>
          </c:spPr>
          <c:invertIfNegative val="0"/>
          <c:cat>
            <c:strRef>
              <c:f>Denominator_RawData_Calcs!$AA$1080:$AA$1162</c:f>
              <c:strCache>
                <c:ptCount val="80"/>
                <c:pt idx="0">
                  <c:v>ALDERWOOD WATER DISTRICT</c:v>
                </c:pt>
                <c:pt idx="1">
                  <c:v>ALGONA WATER DEPT</c:v>
                </c:pt>
                <c:pt idx="2">
                  <c:v>Anacortes,  City of</c:v>
                </c:pt>
                <c:pt idx="3">
                  <c:v>West Sound Utility District</c:v>
                </c:pt>
                <c:pt idx="4">
                  <c:v>Auburn, City of</c:v>
                </c:pt>
                <c:pt idx="5">
                  <c:v>BELLEVUE CITY OF</c:v>
                </c:pt>
                <c:pt idx="6">
                  <c:v>BELLINGHAM-WATER DIVISION CITY OF</c:v>
                </c:pt>
                <c:pt idx="7">
                  <c:v>THURSTON COUNTY GROUND MOUND</c:v>
                </c:pt>
                <c:pt idx="8">
                  <c:v>BLACK DIAMOND WATER DEPT</c:v>
                </c:pt>
                <c:pt idx="9">
                  <c:v>BLAINE CITY OF</c:v>
                </c:pt>
                <c:pt idx="10">
                  <c:v>THURSTON COUNTY BOSTON HARBOR</c:v>
                </c:pt>
                <c:pt idx="11">
                  <c:v>BOTHELL WATER CITY OF</c:v>
                </c:pt>
                <c:pt idx="12">
                  <c:v>BREMERTON CITY OF</c:v>
                </c:pt>
                <c:pt idx="13">
                  <c:v>Clallam Bay Sekiu (Clallam County PUD)</c:v>
                </c:pt>
                <c:pt idx="14">
                  <c:v>COUPEVILLE TOWN OF</c:v>
                </c:pt>
                <c:pt idx="15">
                  <c:v>CROSS VALLEY WATER DISTRICT</c:v>
                </c:pt>
                <c:pt idx="16">
                  <c:v>Edmonds, City of</c:v>
                </c:pt>
                <c:pt idx="17">
                  <c:v>EVERETT PUBLIC WORKS DEPT. CITY OF</c:v>
                </c:pt>
                <c:pt idx="18">
                  <c:v>FIFE DEPT OF PUBLIC WORKS</c:v>
                </c:pt>
                <c:pt idx="19">
                  <c:v>FIRCREST CITY OF</c:v>
                </c:pt>
                <c:pt idx="20">
                  <c:v>FISHERMAN BAY WATER ASSOCIATION</c:v>
                </c:pt>
                <c:pt idx="21">
                  <c:v>FRIDAY HARBOR TOWN OF</c:v>
                </c:pt>
                <c:pt idx="22">
                  <c:v>ISSAQUAH WATER SYSTEM</c:v>
                </c:pt>
                <c:pt idx="23">
                  <c:v>KENT WATER DEPARTMENT</c:v>
                </c:pt>
                <c:pt idx="24">
                  <c:v>SKYWAY WATER &amp; SEWER</c:v>
                </c:pt>
                <c:pt idx="25">
                  <c:v>SOOS CREEK WATER &amp; SEWER DISTRICT</c:v>
                </c:pt>
                <c:pt idx="26">
                  <c:v>Northshore Utility District</c:v>
                </c:pt>
                <c:pt idx="27">
                  <c:v>SAMMAMISH PLATEAU WATER &amp; SEWER</c:v>
                </c:pt>
                <c:pt idx="28">
                  <c:v>LAKE FOREST PARK WATER DISTRICT</c:v>
                </c:pt>
                <c:pt idx="29">
                  <c:v>WOODINVILLE WATER DISTRICT</c:v>
                </c:pt>
                <c:pt idx="30">
                  <c:v>COAL CREEK UTILITY DISTRICT</c:v>
                </c:pt>
                <c:pt idx="31">
                  <c:v>CEDAR RIVER WATER &amp; SEWER DISTRICT</c:v>
                </c:pt>
                <c:pt idx="32">
                  <c:v>LAKEHAVEN WATER AND SEWER DISTRICT</c:v>
                </c:pt>
                <c:pt idx="33">
                  <c:v>Kirkland, City of</c:v>
                </c:pt>
                <c:pt idx="34">
                  <c:v>LA CONNER WATER DEPT</c:v>
                </c:pt>
                <c:pt idx="35">
                  <c:v>LACEY WATER DEPARTMENT</c:v>
                </c:pt>
                <c:pt idx="36">
                  <c:v>LANGLEY CITY OF</c:v>
                </c:pt>
                <c:pt idx="37">
                  <c:v>Lynnwood, City of</c:v>
                </c:pt>
                <c:pt idx="38">
                  <c:v>MARYSVILLE UTILITIES</c:v>
                </c:pt>
                <c:pt idx="39">
                  <c:v>MERCER ISLAND CITY OF</c:v>
                </c:pt>
                <c:pt idx="40">
                  <c:v>Mountlake Terrace, City of</c:v>
                </c:pt>
                <c:pt idx="41">
                  <c:v>Mukilteo Water &amp; Wastewater Distr</c:v>
                </c:pt>
                <c:pt idx="42">
                  <c:v>OAK HARBOR CITY OF</c:v>
                </c:pt>
                <c:pt idx="43">
                  <c:v>OLYMPIA CITY OF</c:v>
                </c:pt>
                <c:pt idx="44">
                  <c:v>THURSTON COUNTY OLYMPIC VIEW</c:v>
                </c:pt>
                <c:pt idx="45">
                  <c:v>OLYMPIC VIEW WATER &amp; SEWER DISTRICT</c:v>
                </c:pt>
                <c:pt idx="46">
                  <c:v>PACIFIC, CITY OF</c:v>
                </c:pt>
                <c:pt idx="47">
                  <c:v>PORT ANGELES CITY OF</c:v>
                </c:pt>
                <c:pt idx="48">
                  <c:v>PORT TOWNSEND CITY OF</c:v>
                </c:pt>
                <c:pt idx="49">
                  <c:v>POULSBO CITY OF</c:v>
                </c:pt>
                <c:pt idx="50">
                  <c:v>REDMOND WATER SYSTEM CITY OF</c:v>
                </c:pt>
                <c:pt idx="51">
                  <c:v>RENTON CITY OF</c:v>
                </c:pt>
                <c:pt idx="52">
                  <c:v>NE SAMMAMISH SEWER &amp; WATER DISTRICT</c:v>
                </c:pt>
                <c:pt idx="53">
                  <c:v>SEATTLE PUBLIC UTILITIES</c:v>
                </c:pt>
                <c:pt idx="54">
                  <c:v>SEQUIM CITY OF</c:v>
                </c:pt>
                <c:pt idx="55">
                  <c:v>SHELTON CITY OF</c:v>
                </c:pt>
                <c:pt idx="56">
                  <c:v>SILVER LAKE WATER &amp; SEWER DISTRICT</c:v>
                </c:pt>
                <c:pt idx="57">
                  <c:v>SNOHOMISH, CITY OF</c:v>
                </c:pt>
                <c:pt idx="58">
                  <c:v>STANWOOD WATER DEPT CITY OF</c:v>
                </c:pt>
                <c:pt idx="59">
                  <c:v>STEILACOOM TOWN OF</c:v>
                </c:pt>
                <c:pt idx="60">
                  <c:v>THURSTON COUNTY TAMOSHAN</c:v>
                </c:pt>
                <c:pt idx="61">
                  <c:v>TUKWILA WATER DEPARTMENT</c:v>
                </c:pt>
                <c:pt idx="62">
                  <c:v>TUMWATER CITY OF</c:v>
                </c:pt>
                <c:pt idx="63">
                  <c:v>BIRCH BAY WATER &amp; SEWER DISTRICT</c:v>
                </c:pt>
                <c:pt idx="64">
                  <c:v>BAINBRIDGE ISLAND CITY OF</c:v>
                </c:pt>
                <c:pt idx="65">
                  <c:v>Shoreline Waste Water, City of</c:v>
                </c:pt>
                <c:pt idx="66">
                  <c:v>Tacoma Water</c:v>
                </c:pt>
                <c:pt idx="67">
                  <c:v>Eastsound Sewer and Water District</c:v>
                </c:pt>
                <c:pt idx="68">
                  <c:v>Gig Harbor Sanitary Sewer</c:v>
                </c:pt>
                <c:pt idx="69">
                  <c:v>Midway Sewer District</c:v>
                </c:pt>
                <c:pt idx="70">
                  <c:v>Kitsap County Sewer Dist #7</c:v>
                </c:pt>
                <c:pt idx="71">
                  <c:v>Mason County</c:v>
                </c:pt>
                <c:pt idx="72">
                  <c:v>SW Suburban Sewer District</c:v>
                </c:pt>
                <c:pt idx="73">
                  <c:v>Valley View Sewer District</c:v>
                </c:pt>
                <c:pt idx="74">
                  <c:v>Brier, City of</c:v>
                </c:pt>
                <c:pt idx="75">
                  <c:v>Ruston, City of</c:v>
                </c:pt>
                <c:pt idx="76">
                  <c:v>Kitsap County</c:v>
                </c:pt>
                <c:pt idx="77">
                  <c:v>Pierce County</c:v>
                </c:pt>
                <c:pt idx="78">
                  <c:v>Lake Stevens Sewer District</c:v>
                </c:pt>
                <c:pt idx="79">
                  <c:v>Lake Whatcom Water and Sewer District</c:v>
                </c:pt>
              </c:strCache>
            </c:strRef>
          </c:cat>
          <c:val>
            <c:numRef>
              <c:f>Denominator_RawData_Calcs!$AC$1080:$AC$1162</c:f>
              <c:numCache>
                <c:formatCode>#,##0</c:formatCode>
                <c:ptCount val="83"/>
                <c:pt idx="0">
                  <c:v>99925.494846780435</c:v>
                </c:pt>
                <c:pt idx="1">
                  <c:v>72941.786508996112</c:v>
                </c:pt>
                <c:pt idx="2">
                  <c:v>72861.892937014607</c:v>
                </c:pt>
                <c:pt idx="3">
                  <c:v>67388.367325266183</c:v>
                </c:pt>
                <c:pt idx="4">
                  <c:v>81719.077175914586</c:v>
                </c:pt>
                <c:pt idx="5">
                  <c:v>126995.78057629119</c:v>
                </c:pt>
                <c:pt idx="6">
                  <c:v>58702.730961705834</c:v>
                </c:pt>
                <c:pt idx="7">
                  <c:v>68631</c:v>
                </c:pt>
                <c:pt idx="8">
                  <c:v>108333.02848747626</c:v>
                </c:pt>
                <c:pt idx="9">
                  <c:v>75355.5</c:v>
                </c:pt>
                <c:pt idx="10">
                  <c:v>95664</c:v>
                </c:pt>
                <c:pt idx="11">
                  <c:v>107071.77301127439</c:v>
                </c:pt>
                <c:pt idx="12">
                  <c:v>62010.983951549846</c:v>
                </c:pt>
                <c:pt idx="13">
                  <c:v>44844</c:v>
                </c:pt>
                <c:pt idx="14">
                  <c:v>68101.821900198673</c:v>
                </c:pt>
                <c:pt idx="15">
                  <c:v>109256.639097227</c:v>
                </c:pt>
                <c:pt idx="16">
                  <c:v>83750.681924854522</c:v>
                </c:pt>
                <c:pt idx="17">
                  <c:v>70649.398309455763</c:v>
                </c:pt>
                <c:pt idx="18">
                  <c:v>76735.388755261578</c:v>
                </c:pt>
                <c:pt idx="19">
                  <c:v>58693.505156196872</c:v>
                </c:pt>
                <c:pt idx="20">
                  <c:v>62008</c:v>
                </c:pt>
                <c:pt idx="21">
                  <c:v>58690</c:v>
                </c:pt>
                <c:pt idx="22">
                  <c:v>134034.55482788914</c:v>
                </c:pt>
                <c:pt idx="23">
                  <c:v>77855.727184182324</c:v>
                </c:pt>
                <c:pt idx="24">
                  <c:v>72635.186121479463</c:v>
                </c:pt>
                <c:pt idx="25">
                  <c:v>98459.802971954996</c:v>
                </c:pt>
                <c:pt idx="26">
                  <c:v>111384.09888039097</c:v>
                </c:pt>
                <c:pt idx="27">
                  <c:v>164576.28958869944</c:v>
                </c:pt>
                <c:pt idx="28">
                  <c:v>96554.799029813905</c:v>
                </c:pt>
                <c:pt idx="29">
                  <c:v>132418.54371218767</c:v>
                </c:pt>
                <c:pt idx="30">
                  <c:v>111492.80167644196</c:v>
                </c:pt>
                <c:pt idx="31">
                  <c:v>102967.33938644452</c:v>
                </c:pt>
                <c:pt idx="32">
                  <c:v>78553.5065474148</c:v>
                </c:pt>
                <c:pt idx="33">
                  <c:v>119490.3441417604</c:v>
                </c:pt>
                <c:pt idx="34">
                  <c:v>67518.493920732668</c:v>
                </c:pt>
                <c:pt idx="35">
                  <c:v>71605.841148325359</c:v>
                </c:pt>
                <c:pt idx="36">
                  <c:v>71834.5969488189</c:v>
                </c:pt>
                <c:pt idx="37">
                  <c:v>79032.132776942322</c:v>
                </c:pt>
                <c:pt idx="38">
                  <c:v>85293.551512849459</c:v>
                </c:pt>
                <c:pt idx="39">
                  <c:v>165000.55875365139</c:v>
                </c:pt>
                <c:pt idx="40">
                  <c:v>84111.789214389632</c:v>
                </c:pt>
                <c:pt idx="41">
                  <c:v>86968.18374044451</c:v>
                </c:pt>
                <c:pt idx="42">
                  <c:v>61278.461159982107</c:v>
                </c:pt>
                <c:pt idx="43">
                  <c:v>69384.782891414143</c:v>
                </c:pt>
                <c:pt idx="44">
                  <c:v>70694.741329232871</c:v>
                </c:pt>
                <c:pt idx="45">
                  <c:v>88612.215502720006</c:v>
                </c:pt>
                <c:pt idx="46">
                  <c:v>79412.157982615536</c:v>
                </c:pt>
                <c:pt idx="47">
                  <c:v>49965.192751677852</c:v>
                </c:pt>
                <c:pt idx="48">
                  <c:v>54319.714465258243</c:v>
                </c:pt>
                <c:pt idx="49">
                  <c:v>72083.429680482484</c:v>
                </c:pt>
                <c:pt idx="50">
                  <c:v>137372.88842567516</c:v>
                </c:pt>
                <c:pt idx="51">
                  <c:v>87494.254375212826</c:v>
                </c:pt>
                <c:pt idx="52">
                  <c:v>174078.06247663076</c:v>
                </c:pt>
                <c:pt idx="53">
                  <c:v>95537.080660562831</c:v>
                </c:pt>
                <c:pt idx="54">
                  <c:v>53399.619924717692</c:v>
                </c:pt>
                <c:pt idx="55">
                  <c:v>52946.856859328109</c:v>
                </c:pt>
                <c:pt idx="56">
                  <c:v>117438.66946259719</c:v>
                </c:pt>
                <c:pt idx="57">
                  <c:v>80539.436390996299</c:v>
                </c:pt>
                <c:pt idx="58">
                  <c:v>82394.396075581404</c:v>
                </c:pt>
                <c:pt idx="59">
                  <c:v>81914.587399963901</c:v>
                </c:pt>
                <c:pt idx="60">
                  <c:v>95188</c:v>
                </c:pt>
                <c:pt idx="61">
                  <c:v>65657.324655712262</c:v>
                </c:pt>
                <c:pt idx="62">
                  <c:v>72768.688350120341</c:v>
                </c:pt>
                <c:pt idx="63">
                  <c:v>69616.974719771053</c:v>
                </c:pt>
                <c:pt idx="64">
                  <c:v>114450.6461173069</c:v>
                </c:pt>
                <c:pt idx="65">
                  <c:v>85986.745647611839</c:v>
                </c:pt>
                <c:pt idx="66">
                  <c:v>66183.257876247357</c:v>
                </c:pt>
                <c:pt idx="67">
                  <c:v>55350</c:v>
                </c:pt>
                <c:pt idx="68">
                  <c:v>99283.853342918752</c:v>
                </c:pt>
                <c:pt idx="69">
                  <c:v>66786.674453182175</c:v>
                </c:pt>
                <c:pt idx="70">
                  <c:v>131979</c:v>
                </c:pt>
                <c:pt idx="71">
                  <c:v>98168.86847049254</c:v>
                </c:pt>
                <c:pt idx="72">
                  <c:v>68471.022885945975</c:v>
                </c:pt>
                <c:pt idx="73">
                  <c:v>61420.116546910547</c:v>
                </c:pt>
                <c:pt idx="74">
                  <c:v>81817.207365659327</c:v>
                </c:pt>
                <c:pt idx="75">
                  <c:v>84868</c:v>
                </c:pt>
                <c:pt idx="76">
                  <c:v>85654.533778951431</c:v>
                </c:pt>
                <c:pt idx="77">
                  <c:v>74435.26033094892</c:v>
                </c:pt>
                <c:pt idx="78">
                  <c:v>94973.105900075316</c:v>
                </c:pt>
                <c:pt idx="79">
                  <c:v>81831.79903792913</c:v>
                </c:pt>
              </c:numCache>
            </c:numRef>
          </c:val>
          <c:extLst>
            <c:ext xmlns:c16="http://schemas.microsoft.com/office/drawing/2014/chart" uri="{C3380CC4-5D6E-409C-BE32-E72D297353CC}">
              <c16:uniqueId val="{00000001-0E22-4BAC-A1E8-0B404EA964AF}"/>
            </c:ext>
          </c:extLst>
        </c:ser>
        <c:dLbls>
          <c:showLegendKey val="0"/>
          <c:showVal val="0"/>
          <c:showCatName val="0"/>
          <c:showSerName val="0"/>
          <c:showPercent val="0"/>
          <c:showBubbleSize val="0"/>
        </c:dLbls>
        <c:gapWidth val="150"/>
        <c:axId val="786459856"/>
        <c:axId val="786465104"/>
        <c:extLst>
          <c:ext xmlns:c15="http://schemas.microsoft.com/office/drawing/2012/chart" uri="{02D57815-91ED-43cb-92C2-25804820EDAC}">
            <c15:filteredBarSeries>
              <c15:ser>
                <c:idx val="2"/>
                <c:order val="2"/>
                <c:tx>
                  <c:strRef>
                    <c:extLst>
                      <c:ext uri="{02D57815-91ED-43cb-92C2-25804820EDAC}">
                        <c15:formulaRef>
                          <c15:sqref>Denominator_RawData_Calcs!$AD$1079</c15:sqref>
                        </c15:formulaRef>
                      </c:ext>
                    </c:extLst>
                    <c:strCache>
                      <c:ptCount val="1"/>
                      <c:pt idx="0">
                        <c:v>HQI</c:v>
                      </c:pt>
                    </c:strCache>
                  </c:strRef>
                </c:tx>
                <c:spPr>
                  <a:solidFill>
                    <a:schemeClr val="accent3"/>
                  </a:solidFill>
                  <a:ln w="19050">
                    <a:noFill/>
                  </a:ln>
                  <a:effectLst/>
                </c:spPr>
                <c:invertIfNegative val="0"/>
                <c:cat>
                  <c:strRef>
                    <c:extLst>
                      <c:ext uri="{02D57815-91ED-43cb-92C2-25804820EDAC}">
                        <c15:formulaRef>
                          <c15:sqref>Denominator_RawData_Calcs!$AA$1080:$AA$1162</c15:sqref>
                        </c15:formulaRef>
                      </c:ext>
                    </c:extLst>
                    <c:strCache>
                      <c:ptCount val="80"/>
                      <c:pt idx="0">
                        <c:v>ALDERWOOD WATER DISTRICT</c:v>
                      </c:pt>
                      <c:pt idx="1">
                        <c:v>ALGONA WATER DEPT</c:v>
                      </c:pt>
                      <c:pt idx="2">
                        <c:v>Anacortes,  City of</c:v>
                      </c:pt>
                      <c:pt idx="3">
                        <c:v>West Sound Utility District</c:v>
                      </c:pt>
                      <c:pt idx="4">
                        <c:v>Auburn, City of</c:v>
                      </c:pt>
                      <c:pt idx="5">
                        <c:v>BELLEVUE CITY OF</c:v>
                      </c:pt>
                      <c:pt idx="6">
                        <c:v>BELLINGHAM-WATER DIVISION CITY OF</c:v>
                      </c:pt>
                      <c:pt idx="7">
                        <c:v>THURSTON COUNTY GROUND MOUND</c:v>
                      </c:pt>
                      <c:pt idx="8">
                        <c:v>BLACK DIAMOND WATER DEPT</c:v>
                      </c:pt>
                      <c:pt idx="9">
                        <c:v>BLAINE CITY OF</c:v>
                      </c:pt>
                      <c:pt idx="10">
                        <c:v>THURSTON COUNTY BOSTON HARBOR</c:v>
                      </c:pt>
                      <c:pt idx="11">
                        <c:v>BOTHELL WATER CITY OF</c:v>
                      </c:pt>
                      <c:pt idx="12">
                        <c:v>BREMERTON CITY OF</c:v>
                      </c:pt>
                      <c:pt idx="13">
                        <c:v>Clallam Bay Sekiu (Clallam County PUD)</c:v>
                      </c:pt>
                      <c:pt idx="14">
                        <c:v>COUPEVILLE TOWN OF</c:v>
                      </c:pt>
                      <c:pt idx="15">
                        <c:v>CROSS VALLEY WATER DISTRICT</c:v>
                      </c:pt>
                      <c:pt idx="16">
                        <c:v>Edmonds, City of</c:v>
                      </c:pt>
                      <c:pt idx="17">
                        <c:v>EVERETT PUBLIC WORKS DEPT. CITY OF</c:v>
                      </c:pt>
                      <c:pt idx="18">
                        <c:v>FIFE DEPT OF PUBLIC WORKS</c:v>
                      </c:pt>
                      <c:pt idx="19">
                        <c:v>FIRCREST CITY OF</c:v>
                      </c:pt>
                      <c:pt idx="20">
                        <c:v>FISHERMAN BAY WATER ASSOCIATION</c:v>
                      </c:pt>
                      <c:pt idx="21">
                        <c:v>FRIDAY HARBOR TOWN OF</c:v>
                      </c:pt>
                      <c:pt idx="22">
                        <c:v>ISSAQUAH WATER SYSTEM</c:v>
                      </c:pt>
                      <c:pt idx="23">
                        <c:v>KENT WATER DEPARTMENT</c:v>
                      </c:pt>
                      <c:pt idx="24">
                        <c:v>SKYWAY WATER &amp; SEWER</c:v>
                      </c:pt>
                      <c:pt idx="25">
                        <c:v>SOOS CREEK WATER &amp; SEWER DISTRICT</c:v>
                      </c:pt>
                      <c:pt idx="26">
                        <c:v>Northshore Utility District</c:v>
                      </c:pt>
                      <c:pt idx="27">
                        <c:v>SAMMAMISH PLATEAU WATER &amp; SEWER</c:v>
                      </c:pt>
                      <c:pt idx="28">
                        <c:v>LAKE FOREST PARK WATER DISTRICT</c:v>
                      </c:pt>
                      <c:pt idx="29">
                        <c:v>WOODINVILLE WATER DISTRICT</c:v>
                      </c:pt>
                      <c:pt idx="30">
                        <c:v>COAL CREEK UTILITY DISTRICT</c:v>
                      </c:pt>
                      <c:pt idx="31">
                        <c:v>CEDAR RIVER WATER &amp; SEWER DISTRICT</c:v>
                      </c:pt>
                      <c:pt idx="32">
                        <c:v>LAKEHAVEN WATER AND SEWER DISTRICT</c:v>
                      </c:pt>
                      <c:pt idx="33">
                        <c:v>Kirkland, City of</c:v>
                      </c:pt>
                      <c:pt idx="34">
                        <c:v>LA CONNER WATER DEPT</c:v>
                      </c:pt>
                      <c:pt idx="35">
                        <c:v>LACEY WATER DEPARTMENT</c:v>
                      </c:pt>
                      <c:pt idx="36">
                        <c:v>LANGLEY CITY OF</c:v>
                      </c:pt>
                      <c:pt idx="37">
                        <c:v>Lynnwood, City of</c:v>
                      </c:pt>
                      <c:pt idx="38">
                        <c:v>MARYSVILLE UTILITIES</c:v>
                      </c:pt>
                      <c:pt idx="39">
                        <c:v>MERCER ISLAND CITY OF</c:v>
                      </c:pt>
                      <c:pt idx="40">
                        <c:v>Mountlake Terrace, City of</c:v>
                      </c:pt>
                      <c:pt idx="41">
                        <c:v>Mukilteo Water &amp; Wastewater Distr</c:v>
                      </c:pt>
                      <c:pt idx="42">
                        <c:v>OAK HARBOR CITY OF</c:v>
                      </c:pt>
                      <c:pt idx="43">
                        <c:v>OLYMPIA CITY OF</c:v>
                      </c:pt>
                      <c:pt idx="44">
                        <c:v>THURSTON COUNTY OLYMPIC VIEW</c:v>
                      </c:pt>
                      <c:pt idx="45">
                        <c:v>OLYMPIC VIEW WATER &amp; SEWER DISTRICT</c:v>
                      </c:pt>
                      <c:pt idx="46">
                        <c:v>PACIFIC, CITY OF</c:v>
                      </c:pt>
                      <c:pt idx="47">
                        <c:v>PORT ANGELES CITY OF</c:v>
                      </c:pt>
                      <c:pt idx="48">
                        <c:v>PORT TOWNSEND CITY OF</c:v>
                      </c:pt>
                      <c:pt idx="49">
                        <c:v>POULSBO CITY OF</c:v>
                      </c:pt>
                      <c:pt idx="50">
                        <c:v>REDMOND WATER SYSTEM CITY OF</c:v>
                      </c:pt>
                      <c:pt idx="51">
                        <c:v>RENTON CITY OF</c:v>
                      </c:pt>
                      <c:pt idx="52">
                        <c:v>NE SAMMAMISH SEWER &amp; WATER DISTRICT</c:v>
                      </c:pt>
                      <c:pt idx="53">
                        <c:v>SEATTLE PUBLIC UTILITIES</c:v>
                      </c:pt>
                      <c:pt idx="54">
                        <c:v>SEQUIM CITY OF</c:v>
                      </c:pt>
                      <c:pt idx="55">
                        <c:v>SHELTON CITY OF</c:v>
                      </c:pt>
                      <c:pt idx="56">
                        <c:v>SILVER LAKE WATER &amp; SEWER DISTRICT</c:v>
                      </c:pt>
                      <c:pt idx="57">
                        <c:v>SNOHOMISH, CITY OF</c:v>
                      </c:pt>
                      <c:pt idx="58">
                        <c:v>STANWOOD WATER DEPT CITY OF</c:v>
                      </c:pt>
                      <c:pt idx="59">
                        <c:v>STEILACOOM TOWN OF</c:v>
                      </c:pt>
                      <c:pt idx="60">
                        <c:v>THURSTON COUNTY TAMOSHAN</c:v>
                      </c:pt>
                      <c:pt idx="61">
                        <c:v>TUKWILA WATER DEPARTMENT</c:v>
                      </c:pt>
                      <c:pt idx="62">
                        <c:v>TUMWATER CITY OF</c:v>
                      </c:pt>
                      <c:pt idx="63">
                        <c:v>BIRCH BAY WATER &amp; SEWER DISTRICT</c:v>
                      </c:pt>
                      <c:pt idx="64">
                        <c:v>BAINBRIDGE ISLAND CITY OF</c:v>
                      </c:pt>
                      <c:pt idx="65">
                        <c:v>Shoreline Waste Water, City of</c:v>
                      </c:pt>
                      <c:pt idx="66">
                        <c:v>Tacoma Water</c:v>
                      </c:pt>
                      <c:pt idx="67">
                        <c:v>Eastsound Sewer and Water District</c:v>
                      </c:pt>
                      <c:pt idx="68">
                        <c:v>Gig Harbor Sanitary Sewer</c:v>
                      </c:pt>
                      <c:pt idx="69">
                        <c:v>Midway Sewer District</c:v>
                      </c:pt>
                      <c:pt idx="70">
                        <c:v>Kitsap County Sewer Dist #7</c:v>
                      </c:pt>
                      <c:pt idx="71">
                        <c:v>Mason County</c:v>
                      </c:pt>
                      <c:pt idx="72">
                        <c:v>SW Suburban Sewer District</c:v>
                      </c:pt>
                      <c:pt idx="73">
                        <c:v>Valley View Sewer District</c:v>
                      </c:pt>
                      <c:pt idx="74">
                        <c:v>Brier, City of</c:v>
                      </c:pt>
                      <c:pt idx="75">
                        <c:v>Ruston, City of</c:v>
                      </c:pt>
                      <c:pt idx="76">
                        <c:v>Kitsap County</c:v>
                      </c:pt>
                      <c:pt idx="77">
                        <c:v>Pierce County</c:v>
                      </c:pt>
                      <c:pt idx="78">
                        <c:v>Lake Stevens Sewer District</c:v>
                      </c:pt>
                      <c:pt idx="79">
                        <c:v>Lake Whatcom Water and Sewer District</c:v>
                      </c:pt>
                    </c:strCache>
                  </c:strRef>
                </c:cat>
                <c:val>
                  <c:numRef>
                    <c:extLst>
                      <c:ext uri="{02D57815-91ED-43cb-92C2-25804820EDAC}">
                        <c15:formulaRef>
                          <c15:sqref>Denominator_RawData_Calcs!$AD$1080:$AD$1162</c15:sqref>
                        </c15:formulaRef>
                      </c:ext>
                    </c:extLst>
                    <c:numCache>
                      <c:formatCode>#,##0</c:formatCode>
                      <c:ptCount val="83"/>
                      <c:pt idx="0">
                        <c:v>246706.69016421816</c:v>
                      </c:pt>
                      <c:pt idx="1">
                        <c:v>164106.24318138469</c:v>
                      </c:pt>
                      <c:pt idx="2">
                        <c:v>240705.33424145085</c:v>
                      </c:pt>
                      <c:pt idx="3">
                        <c:v>176247.9641729313</c:v>
                      </c:pt>
                      <c:pt idx="4">
                        <c:v>217993.43594964716</c:v>
                      </c:pt>
                      <c:pt idx="5">
                        <c:v>421941.79827910446</c:v>
                      </c:pt>
                      <c:pt idx="6">
                        <c:v>187014.76125072528</c:v>
                      </c:pt>
                      <c:pt idx="7">
                        <c:v>161745</c:v>
                      </c:pt>
                      <c:pt idx="8">
                        <c:v>272525.71870856773</c:v>
                      </c:pt>
                      <c:pt idx="9">
                        <c:v>200893.2470760234</c:v>
                      </c:pt>
                      <c:pt idx="10">
                        <c:v>262245</c:v>
                      </c:pt>
                      <c:pt idx="11">
                        <c:v>268051.49849034875</c:v>
                      </c:pt>
                      <c:pt idx="12">
                        <c:v>160665.96619356205</c:v>
                      </c:pt>
                      <c:pt idx="13">
                        <c:v>124888</c:v>
                      </c:pt>
                      <c:pt idx="14">
                        <c:v>195700.99964940985</c:v>
                      </c:pt>
                      <c:pt idx="15">
                        <c:v>275328.03340672952</c:v>
                      </c:pt>
                      <c:pt idx="16">
                        <c:v>248576.19375463974</c:v>
                      </c:pt>
                      <c:pt idx="17">
                        <c:v>187540.02459966386</c:v>
                      </c:pt>
                      <c:pt idx="18">
                        <c:v>187938.95168370416</c:v>
                      </c:pt>
                      <c:pt idx="19">
                        <c:v>167663.82419823972</c:v>
                      </c:pt>
                      <c:pt idx="20">
                        <c:v>229291</c:v>
                      </c:pt>
                      <c:pt idx="21">
                        <c:v>194356</c:v>
                      </c:pt>
                      <c:pt idx="22">
                        <c:v>370681.40208449803</c:v>
                      </c:pt>
                      <c:pt idx="23">
                        <c:v>211415.67551865199</c:v>
                      </c:pt>
                      <c:pt idx="24">
                        <c:v>217286.98498473022</c:v>
                      </c:pt>
                      <c:pt idx="25">
                        <c:v>243943.29050203334</c:v>
                      </c:pt>
                      <c:pt idx="26">
                        <c:v>299955.86096692254</c:v>
                      </c:pt>
                      <c:pt idx="27">
                        <c:v>417296.58474842954</c:v>
                      </c:pt>
                      <c:pt idx="28">
                        <c:v>261399.79374959756</c:v>
                      </c:pt>
                      <c:pt idx="29">
                        <c:v>358224.18939638854</c:v>
                      </c:pt>
                      <c:pt idx="30">
                        <c:v>333118.6521264218</c:v>
                      </c:pt>
                      <c:pt idx="31">
                        <c:v>253184.43092076716</c:v>
                      </c:pt>
                      <c:pt idx="32">
                        <c:v>199742.29748951196</c:v>
                      </c:pt>
                      <c:pt idx="33">
                        <c:v>394411.79525896331</c:v>
                      </c:pt>
                      <c:pt idx="34">
                        <c:v>199770.72098531498</c:v>
                      </c:pt>
                      <c:pt idx="35">
                        <c:v>180256.22318649286</c:v>
                      </c:pt>
                      <c:pt idx="36">
                        <c:v>201364.9714566929</c:v>
                      </c:pt>
                      <c:pt idx="37">
                        <c:v>215019.96764234282</c:v>
                      </c:pt>
                      <c:pt idx="38">
                        <c:v>195243.62688044138</c:v>
                      </c:pt>
                      <c:pt idx="39">
                        <c:v>593891.1602336904</c:v>
                      </c:pt>
                      <c:pt idx="40">
                        <c:v>213358.64690517128</c:v>
                      </c:pt>
                      <c:pt idx="41">
                        <c:v>233285.09914123447</c:v>
                      </c:pt>
                      <c:pt idx="42">
                        <c:v>159687.6150887133</c:v>
                      </c:pt>
                      <c:pt idx="43">
                        <c:v>198500.2979978355</c:v>
                      </c:pt>
                      <c:pt idx="44">
                        <c:v>145569.23577652487</c:v>
                      </c:pt>
                      <c:pt idx="45">
                        <c:v>256359.89208295365</c:v>
                      </c:pt>
                      <c:pt idx="46">
                        <c:v>184574.50449344399</c:v>
                      </c:pt>
                      <c:pt idx="47">
                        <c:v>146757.57649089166</c:v>
                      </c:pt>
                      <c:pt idx="48">
                        <c:v>204470.01095218144</c:v>
                      </c:pt>
                      <c:pt idx="49">
                        <c:v>202631.8345951495</c:v>
                      </c:pt>
                      <c:pt idx="50">
                        <c:v>382862.06918865594</c:v>
                      </c:pt>
                      <c:pt idx="51">
                        <c:v>248960.22376007264</c:v>
                      </c:pt>
                      <c:pt idx="52">
                        <c:v>408604.17403718689</c:v>
                      </c:pt>
                      <c:pt idx="53">
                        <c:v>311402.6990852076</c:v>
                      </c:pt>
                      <c:pt idx="54">
                        <c:v>166194.60321204516</c:v>
                      </c:pt>
                      <c:pt idx="55">
                        <c:v>153280.44481556781</c:v>
                      </c:pt>
                      <c:pt idx="56">
                        <c:v>261816.83336679934</c:v>
                      </c:pt>
                      <c:pt idx="57">
                        <c:v>192366.01341776917</c:v>
                      </c:pt>
                      <c:pt idx="58">
                        <c:v>219786.93005087209</c:v>
                      </c:pt>
                      <c:pt idx="59">
                        <c:v>189324.3488777905</c:v>
                      </c:pt>
                      <c:pt idx="60">
                        <c:v>353741</c:v>
                      </c:pt>
                      <c:pt idx="61">
                        <c:v>193011.73313197933</c:v>
                      </c:pt>
                      <c:pt idx="62">
                        <c:v>196524.21404759778</c:v>
                      </c:pt>
                      <c:pt idx="63">
                        <c:v>202153.52730741713</c:v>
                      </c:pt>
                      <c:pt idx="64">
                        <c:v>335609.77214993804</c:v>
                      </c:pt>
                      <c:pt idx="65">
                        <c:v>244573.52294132463</c:v>
                      </c:pt>
                      <c:pt idx="66">
                        <c:v>183389.79636110779</c:v>
                      </c:pt>
                      <c:pt idx="67">
                        <c:v>239494</c:v>
                      </c:pt>
                      <c:pt idx="68">
                        <c:v>306201.79364698991</c:v>
                      </c:pt>
                      <c:pt idx="69">
                        <c:v>205910.62865174413</c:v>
                      </c:pt>
                      <c:pt idx="70">
                        <c:v>407408</c:v>
                      </c:pt>
                      <c:pt idx="71">
                        <c:v>216070.60821986789</c:v>
                      </c:pt>
                      <c:pt idx="72">
                        <c:v>210626.52336077977</c:v>
                      </c:pt>
                      <c:pt idx="73">
                        <c:v>175562.74982325803</c:v>
                      </c:pt>
                      <c:pt idx="74">
                        <c:v>299170.942668351</c:v>
                      </c:pt>
                      <c:pt idx="75">
                        <c:v>299644</c:v>
                      </c:pt>
                      <c:pt idx="76">
                        <c:v>227733.29911426528</c:v>
                      </c:pt>
                      <c:pt idx="77">
                        <c:v>211585.62331701891</c:v>
                      </c:pt>
                      <c:pt idx="78">
                        <c:v>236217.5696208888</c:v>
                      </c:pt>
                      <c:pt idx="79">
                        <c:v>231137.68705011072</c:v>
                      </c:pt>
                    </c:numCache>
                  </c:numRef>
                </c:val>
                <c:extLst>
                  <c:ext xmlns:c16="http://schemas.microsoft.com/office/drawing/2014/chart" uri="{C3380CC4-5D6E-409C-BE32-E72D297353CC}">
                    <c16:uniqueId val="{00000002-0E22-4BAC-A1E8-0B404EA964AF}"/>
                  </c:ext>
                </c:extLst>
              </c15:ser>
            </c15:filteredBarSeries>
          </c:ext>
        </c:extLst>
      </c:barChart>
      <c:catAx>
        <c:axId val="7864598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86465104"/>
        <c:crosses val="autoZero"/>
        <c:auto val="1"/>
        <c:lblAlgn val="ctr"/>
        <c:lblOffset val="100"/>
        <c:noMultiLvlLbl val="0"/>
      </c:catAx>
      <c:valAx>
        <c:axId val="78646510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8645985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Denominator_RawData_Calcs!$AA$1166</c:f>
              <c:strCache>
                <c:ptCount val="1"/>
                <c:pt idx="0">
                  <c:v>LQI</c:v>
                </c:pt>
              </c:strCache>
            </c:strRef>
          </c:tx>
          <c:spPr>
            <a:solidFill>
              <a:schemeClr val="accent1"/>
            </a:solidFill>
            <a:ln>
              <a:noFill/>
            </a:ln>
            <a:effectLst/>
          </c:spPr>
          <c:invertIfNegative val="0"/>
          <c:cat>
            <c:strRef>
              <c:f>Denominator_RawData_Calcs!$AB$1165:$DG$1165</c:f>
              <c:strCache>
                <c:ptCount val="82"/>
                <c:pt idx="0">
                  <c:v>ALDERWOOD WATER DISTRICT</c:v>
                </c:pt>
                <c:pt idx="1">
                  <c:v>ALGONA WATER DEPT</c:v>
                </c:pt>
                <c:pt idx="2">
                  <c:v>Anacortes,  City of</c:v>
                </c:pt>
                <c:pt idx="3">
                  <c:v>West Sound Utility District</c:v>
                </c:pt>
                <c:pt idx="4">
                  <c:v>Auburn, City of</c:v>
                </c:pt>
                <c:pt idx="5">
                  <c:v>BELLEVUE CITY OF</c:v>
                </c:pt>
                <c:pt idx="6">
                  <c:v>BELLINGHAM-WATER DIVISION CITY OF</c:v>
                </c:pt>
                <c:pt idx="7">
                  <c:v>THURSTON COUNTY GROUND MOUND</c:v>
                </c:pt>
                <c:pt idx="8">
                  <c:v>BLACK DIAMOND WATER DEPT</c:v>
                </c:pt>
                <c:pt idx="9">
                  <c:v>BLAINE CITY OF</c:v>
                </c:pt>
                <c:pt idx="10">
                  <c:v>THURSTON COUNTY BOSTON HARBOR</c:v>
                </c:pt>
                <c:pt idx="11">
                  <c:v>BOTHELL WATER CITY OF</c:v>
                </c:pt>
                <c:pt idx="12">
                  <c:v>BREMERTON CITY OF</c:v>
                </c:pt>
                <c:pt idx="13">
                  <c:v>Clallam Bay Sekiu (Clallam County PUD)</c:v>
                </c:pt>
                <c:pt idx="14">
                  <c:v>COUPEVILLE TOWN OF</c:v>
                </c:pt>
                <c:pt idx="15">
                  <c:v>CROSS VALLEY WATER DISTRICT</c:v>
                </c:pt>
                <c:pt idx="16">
                  <c:v>Edmonds, City of</c:v>
                </c:pt>
                <c:pt idx="17">
                  <c:v>EVERETT PUBLIC WORKS DEPT. CITY OF</c:v>
                </c:pt>
                <c:pt idx="18">
                  <c:v>FIFE DEPT OF PUBLIC WORKS</c:v>
                </c:pt>
                <c:pt idx="19">
                  <c:v>FIRCREST CITY OF</c:v>
                </c:pt>
                <c:pt idx="20">
                  <c:v>FISHERMAN BAY WATER ASSOCIATION</c:v>
                </c:pt>
                <c:pt idx="21">
                  <c:v>FRIDAY HARBOR TOWN OF</c:v>
                </c:pt>
                <c:pt idx="22">
                  <c:v>ISSAQUAH WATER SYSTEM</c:v>
                </c:pt>
                <c:pt idx="23">
                  <c:v>KENT WATER DEPARTMENT</c:v>
                </c:pt>
                <c:pt idx="24">
                  <c:v>SKYWAY WATER &amp; SEWER</c:v>
                </c:pt>
                <c:pt idx="25">
                  <c:v>SOOS CREEK WATER &amp; SEWER DISTRICT</c:v>
                </c:pt>
                <c:pt idx="26">
                  <c:v>Northshore Utility District</c:v>
                </c:pt>
                <c:pt idx="27">
                  <c:v>SAMMAMISH PLATEAU WATER &amp; SEWER</c:v>
                </c:pt>
                <c:pt idx="28">
                  <c:v>LAKE FOREST PARK WATER DISTRICT</c:v>
                </c:pt>
                <c:pt idx="29">
                  <c:v>WOODINVILLE WATER DISTRICT</c:v>
                </c:pt>
                <c:pt idx="30">
                  <c:v>COAL CREEK UTILITY DISTRICT</c:v>
                </c:pt>
                <c:pt idx="31">
                  <c:v>CEDAR RIVER WATER &amp; SEWER DISTRICT</c:v>
                </c:pt>
                <c:pt idx="32">
                  <c:v>LAKEHAVEN WATER AND SEWER DISTRICT</c:v>
                </c:pt>
                <c:pt idx="33">
                  <c:v>Kirkland, City of</c:v>
                </c:pt>
                <c:pt idx="34">
                  <c:v>LA CONNER WATER DEPT</c:v>
                </c:pt>
                <c:pt idx="35">
                  <c:v>LACEY WATER DEPARTMENT</c:v>
                </c:pt>
                <c:pt idx="36">
                  <c:v>LANGLEY CITY OF</c:v>
                </c:pt>
                <c:pt idx="37">
                  <c:v>Lynnwood, City of</c:v>
                </c:pt>
                <c:pt idx="38">
                  <c:v>MARYSVILLE UTILITIES</c:v>
                </c:pt>
                <c:pt idx="39">
                  <c:v>MERCER ISLAND CITY OF</c:v>
                </c:pt>
                <c:pt idx="40">
                  <c:v>Mountlake Terrace, City of</c:v>
                </c:pt>
                <c:pt idx="41">
                  <c:v>Mukilteo Water &amp; Wastewater Distr</c:v>
                </c:pt>
                <c:pt idx="42">
                  <c:v>OAK HARBOR CITY OF</c:v>
                </c:pt>
                <c:pt idx="43">
                  <c:v>OLYMPIA CITY OF</c:v>
                </c:pt>
                <c:pt idx="44">
                  <c:v>THURSTON COUNTY OLYMPIC VIEW</c:v>
                </c:pt>
                <c:pt idx="45">
                  <c:v>OLYMPIC VIEW WATER &amp; SEWER DISTRICT</c:v>
                </c:pt>
                <c:pt idx="46">
                  <c:v>PACIFIC, CITY OF</c:v>
                </c:pt>
                <c:pt idx="47">
                  <c:v>PORT ANGELES CITY OF</c:v>
                </c:pt>
                <c:pt idx="48">
                  <c:v>PORT TOWNSEND CITY OF</c:v>
                </c:pt>
                <c:pt idx="49">
                  <c:v>POULSBO CITY OF</c:v>
                </c:pt>
                <c:pt idx="50">
                  <c:v>REDMOND WATER SYSTEM CITY OF</c:v>
                </c:pt>
                <c:pt idx="51">
                  <c:v>RENTON CITY OF</c:v>
                </c:pt>
                <c:pt idx="52">
                  <c:v>NE SAMMAMISH SEWER &amp; WATER DISTRICT</c:v>
                </c:pt>
                <c:pt idx="53">
                  <c:v>SEATTLE PUBLIC UTILITIES</c:v>
                </c:pt>
                <c:pt idx="54">
                  <c:v>SEQUIM CITY OF</c:v>
                </c:pt>
                <c:pt idx="55">
                  <c:v>SHELTON CITY OF</c:v>
                </c:pt>
                <c:pt idx="56">
                  <c:v>SILVER LAKE WATER &amp; SEWER DISTRICT</c:v>
                </c:pt>
                <c:pt idx="57">
                  <c:v>SNOHOMISH, CITY OF</c:v>
                </c:pt>
                <c:pt idx="58">
                  <c:v>STANWOOD WATER DEPT CITY OF</c:v>
                </c:pt>
                <c:pt idx="59">
                  <c:v>STEILACOOM TOWN OF</c:v>
                </c:pt>
                <c:pt idx="60">
                  <c:v>THURSTON COUNTY TAMOSHAN</c:v>
                </c:pt>
                <c:pt idx="61">
                  <c:v>TUKWILA WATER DEPARTMENT</c:v>
                </c:pt>
                <c:pt idx="62">
                  <c:v>TUMWATER CITY OF</c:v>
                </c:pt>
                <c:pt idx="63">
                  <c:v>BIRCH BAY WATER &amp; SEWER DISTRICT</c:v>
                </c:pt>
                <c:pt idx="64">
                  <c:v>BAINBRIDGE ISLAND CITY OF</c:v>
                </c:pt>
                <c:pt idx="65">
                  <c:v>Shoreline Waste Water, City of</c:v>
                </c:pt>
                <c:pt idx="66">
                  <c:v>Tacoma Water</c:v>
                </c:pt>
                <c:pt idx="67">
                  <c:v>Eastsound Sewer and Water District</c:v>
                </c:pt>
                <c:pt idx="68">
                  <c:v>Gig Harbor Sanitary Sewer</c:v>
                </c:pt>
                <c:pt idx="69">
                  <c:v>Midway Sewer District</c:v>
                </c:pt>
                <c:pt idx="70">
                  <c:v>Kitsap County Sewer Dist #7</c:v>
                </c:pt>
                <c:pt idx="71">
                  <c:v>Mason County</c:v>
                </c:pt>
                <c:pt idx="72">
                  <c:v>SW Suburban Sewer District</c:v>
                </c:pt>
                <c:pt idx="73">
                  <c:v>Valley View Sewer District</c:v>
                </c:pt>
                <c:pt idx="74">
                  <c:v>Brier, City of</c:v>
                </c:pt>
                <c:pt idx="75">
                  <c:v>Ruston, City of</c:v>
                </c:pt>
                <c:pt idx="76">
                  <c:v>Kitsap County</c:v>
                </c:pt>
                <c:pt idx="77">
                  <c:v>Pierce County</c:v>
                </c:pt>
                <c:pt idx="78">
                  <c:v>Skagit County Sewer District #2</c:v>
                </c:pt>
                <c:pt idx="79">
                  <c:v>Mount Vernon, City of</c:v>
                </c:pt>
                <c:pt idx="80">
                  <c:v>Lake Stevens Sewer District</c:v>
                </c:pt>
                <c:pt idx="81">
                  <c:v>Lake Whatcom Water and Sewer District</c:v>
                </c:pt>
              </c:strCache>
            </c:strRef>
          </c:cat>
          <c:val>
            <c:numRef>
              <c:f>Denominator_RawData_Calcs!$AB$1166:$DG$1166</c:f>
              <c:numCache>
                <c:formatCode>General</c:formatCode>
                <c:ptCount val="84"/>
                <c:pt idx="0">
                  <c:v>29596.233693829206</c:v>
                </c:pt>
                <c:pt idx="1">
                  <c:v>25804.025335367791</c:v>
                </c:pt>
                <c:pt idx="2">
                  <c:v>20245.694262595047</c:v>
                </c:pt>
                <c:pt idx="3">
                  <c:v>17211.104938099095</c:v>
                </c:pt>
                <c:pt idx="4">
                  <c:v>25516.649987116394</c:v>
                </c:pt>
                <c:pt idx="5">
                  <c:v>31342.508898892629</c:v>
                </c:pt>
                <c:pt idx="6">
                  <c:v>14826.396050913838</c:v>
                </c:pt>
                <c:pt idx="7">
                  <c:v>18227</c:v>
                </c:pt>
                <c:pt idx="8">
                  <c:v>31931.844770129359</c:v>
                </c:pt>
                <c:pt idx="9">
                  <c:v>19208.330409356728</c:v>
                </c:pt>
                <c:pt idx="10">
                  <c:v>28023</c:v>
                </c:pt>
                <c:pt idx="11">
                  <c:v>29071.376330761977</c:v>
                </c:pt>
                <c:pt idx="12">
                  <c:v>17332.006665871533</c:v>
                </c:pt>
                <c:pt idx="13">
                  <c:v>15291</c:v>
                </c:pt>
                <c:pt idx="14">
                  <c:v>15759.396400607689</c:v>
                </c:pt>
                <c:pt idx="15">
                  <c:v>28839.3125301039</c:v>
                </c:pt>
                <c:pt idx="16">
                  <c:v>23236.37463780263</c:v>
                </c:pt>
                <c:pt idx="17">
                  <c:v>19292.532108811341</c:v>
                </c:pt>
                <c:pt idx="18">
                  <c:v>22489.81476247745</c:v>
                </c:pt>
                <c:pt idx="19">
                  <c:v>15722.169682317832</c:v>
                </c:pt>
                <c:pt idx="20">
                  <c:v>14400</c:v>
                </c:pt>
                <c:pt idx="21">
                  <c:v>15405</c:v>
                </c:pt>
                <c:pt idx="22">
                  <c:v>33442.489218113566</c:v>
                </c:pt>
                <c:pt idx="23">
                  <c:v>24343.408653939816</c:v>
                </c:pt>
                <c:pt idx="24">
                  <c:v>18186.247030878862</c:v>
                </c:pt>
                <c:pt idx="25">
                  <c:v>30392.258910939858</c:v>
                </c:pt>
                <c:pt idx="26">
                  <c:v>29127.144872715227</c:v>
                </c:pt>
                <c:pt idx="27">
                  <c:v>50205.834524073151</c:v>
                </c:pt>
                <c:pt idx="28">
                  <c:v>28220.821030715404</c:v>
                </c:pt>
                <c:pt idx="29">
                  <c:v>34769.531504487444</c:v>
                </c:pt>
                <c:pt idx="30">
                  <c:v>29004.809251300074</c:v>
                </c:pt>
                <c:pt idx="31">
                  <c:v>29888.885706847173</c:v>
                </c:pt>
                <c:pt idx="32">
                  <c:v>23400.639466023178</c:v>
                </c:pt>
                <c:pt idx="33">
                  <c:v>31621.456752510767</c:v>
                </c:pt>
                <c:pt idx="34">
                  <c:v>16657.477498815726</c:v>
                </c:pt>
                <c:pt idx="35">
                  <c:v>20026.276808007482</c:v>
                </c:pt>
                <c:pt idx="36">
                  <c:v>15623.918799212599</c:v>
                </c:pt>
                <c:pt idx="37">
                  <c:v>21601.620771046422</c:v>
                </c:pt>
                <c:pt idx="38">
                  <c:v>25673.022890157237</c:v>
                </c:pt>
                <c:pt idx="39">
                  <c:v>36416.810087633887</c:v>
                </c:pt>
                <c:pt idx="40">
                  <c:v>24425.656229334742</c:v>
                </c:pt>
                <c:pt idx="41">
                  <c:v>26510.041425118401</c:v>
                </c:pt>
                <c:pt idx="42">
                  <c:v>17872.460981064556</c:v>
                </c:pt>
                <c:pt idx="43">
                  <c:v>18138.549774531024</c:v>
                </c:pt>
                <c:pt idx="44">
                  <c:v>15501.725952502991</c:v>
                </c:pt>
                <c:pt idx="45">
                  <c:v>26205.815453014107</c:v>
                </c:pt>
                <c:pt idx="46">
                  <c:v>27651.954009723519</c:v>
                </c:pt>
                <c:pt idx="47">
                  <c:v>12425.006596356663</c:v>
                </c:pt>
                <c:pt idx="48">
                  <c:v>14818.123645939315</c:v>
                </c:pt>
                <c:pt idx="49">
                  <c:v>19131.44527139741</c:v>
                </c:pt>
                <c:pt idx="50">
                  <c:v>34493.754787974925</c:v>
                </c:pt>
                <c:pt idx="51">
                  <c:v>24511.44218022926</c:v>
                </c:pt>
                <c:pt idx="52">
                  <c:v>50831.272646928854</c:v>
                </c:pt>
                <c:pt idx="53">
                  <c:v>22177.074308092819</c:v>
                </c:pt>
                <c:pt idx="54">
                  <c:v>13928.429861982437</c:v>
                </c:pt>
                <c:pt idx="55">
                  <c:v>13978.380772582052</c:v>
                </c:pt>
                <c:pt idx="56">
                  <c:v>39323.945036690886</c:v>
                </c:pt>
                <c:pt idx="57">
                  <c:v>21203.320521662801</c:v>
                </c:pt>
                <c:pt idx="58">
                  <c:v>19269.188408430233</c:v>
                </c:pt>
                <c:pt idx="59">
                  <c:v>29994.313436428187</c:v>
                </c:pt>
                <c:pt idx="60">
                  <c:v>16074</c:v>
                </c:pt>
                <c:pt idx="61">
                  <c:v>16850.951287095791</c:v>
                </c:pt>
                <c:pt idx="62">
                  <c:v>19639.991033068902</c:v>
                </c:pt>
                <c:pt idx="63">
                  <c:v>19839.436203195804</c:v>
                </c:pt>
                <c:pt idx="64">
                  <c:v>30415.437422552666</c:v>
                </c:pt>
                <c:pt idx="65">
                  <c:v>22798.146218416852</c:v>
                </c:pt>
                <c:pt idx="66">
                  <c:v>17410.014048720685</c:v>
                </c:pt>
                <c:pt idx="67">
                  <c:v>12858</c:v>
                </c:pt>
                <c:pt idx="68">
                  <c:v>26003.71928002769</c:v>
                </c:pt>
                <c:pt idx="69">
                  <c:v>19372.334944069516</c:v>
                </c:pt>
                <c:pt idx="70">
                  <c:v>45527</c:v>
                </c:pt>
                <c:pt idx="71">
                  <c:v>34348.542794057837</c:v>
                </c:pt>
                <c:pt idx="72">
                  <c:v>18500.901672876033</c:v>
                </c:pt>
                <c:pt idx="73">
                  <c:v>16921.655089527871</c:v>
                </c:pt>
                <c:pt idx="74">
                  <c:v>19841.274900398406</c:v>
                </c:pt>
                <c:pt idx="75">
                  <c:v>21158</c:v>
                </c:pt>
                <c:pt idx="76">
                  <c:v>27822.977939153876</c:v>
                </c:pt>
                <c:pt idx="77">
                  <c:v>22196.532655658939</c:v>
                </c:pt>
                <c:pt idx="78">
                  <c:v>18293.601125296016</c:v>
                </c:pt>
                <c:pt idx="79">
                  <c:v>18401.286893729695</c:v>
                </c:pt>
                <c:pt idx="80">
                  <c:v>31865.716294250564</c:v>
                </c:pt>
                <c:pt idx="81">
                  <c:v>27023.221276301214</c:v>
                </c:pt>
              </c:numCache>
            </c:numRef>
          </c:val>
          <c:extLst>
            <c:ext xmlns:c16="http://schemas.microsoft.com/office/drawing/2014/chart" uri="{C3380CC4-5D6E-409C-BE32-E72D297353CC}">
              <c16:uniqueId val="{00000000-5792-4053-AEDF-BA461FDD48FC}"/>
            </c:ext>
          </c:extLst>
        </c:ser>
        <c:ser>
          <c:idx val="1"/>
          <c:order val="1"/>
          <c:tx>
            <c:strRef>
              <c:f>Denominator_RawData_Calcs!$AA$1167</c:f>
              <c:strCache>
                <c:ptCount val="1"/>
                <c:pt idx="0">
                  <c:v>MHI</c:v>
                </c:pt>
              </c:strCache>
            </c:strRef>
          </c:tx>
          <c:spPr>
            <a:solidFill>
              <a:schemeClr val="accent2"/>
            </a:solidFill>
            <a:ln>
              <a:noFill/>
            </a:ln>
            <a:effectLst/>
          </c:spPr>
          <c:invertIfNegative val="0"/>
          <c:cat>
            <c:strRef>
              <c:f>Denominator_RawData_Calcs!$AB$1165:$DG$1165</c:f>
              <c:strCache>
                <c:ptCount val="82"/>
                <c:pt idx="0">
                  <c:v>ALDERWOOD WATER DISTRICT</c:v>
                </c:pt>
                <c:pt idx="1">
                  <c:v>ALGONA WATER DEPT</c:v>
                </c:pt>
                <c:pt idx="2">
                  <c:v>Anacortes,  City of</c:v>
                </c:pt>
                <c:pt idx="3">
                  <c:v>West Sound Utility District</c:v>
                </c:pt>
                <c:pt idx="4">
                  <c:v>Auburn, City of</c:v>
                </c:pt>
                <c:pt idx="5">
                  <c:v>BELLEVUE CITY OF</c:v>
                </c:pt>
                <c:pt idx="6">
                  <c:v>BELLINGHAM-WATER DIVISION CITY OF</c:v>
                </c:pt>
                <c:pt idx="7">
                  <c:v>THURSTON COUNTY GROUND MOUND</c:v>
                </c:pt>
                <c:pt idx="8">
                  <c:v>BLACK DIAMOND WATER DEPT</c:v>
                </c:pt>
                <c:pt idx="9">
                  <c:v>BLAINE CITY OF</c:v>
                </c:pt>
                <c:pt idx="10">
                  <c:v>THURSTON COUNTY BOSTON HARBOR</c:v>
                </c:pt>
                <c:pt idx="11">
                  <c:v>BOTHELL WATER CITY OF</c:v>
                </c:pt>
                <c:pt idx="12">
                  <c:v>BREMERTON CITY OF</c:v>
                </c:pt>
                <c:pt idx="13">
                  <c:v>Clallam Bay Sekiu (Clallam County PUD)</c:v>
                </c:pt>
                <c:pt idx="14">
                  <c:v>COUPEVILLE TOWN OF</c:v>
                </c:pt>
                <c:pt idx="15">
                  <c:v>CROSS VALLEY WATER DISTRICT</c:v>
                </c:pt>
                <c:pt idx="16">
                  <c:v>Edmonds, City of</c:v>
                </c:pt>
                <c:pt idx="17">
                  <c:v>EVERETT PUBLIC WORKS DEPT. CITY OF</c:v>
                </c:pt>
                <c:pt idx="18">
                  <c:v>FIFE DEPT OF PUBLIC WORKS</c:v>
                </c:pt>
                <c:pt idx="19">
                  <c:v>FIRCREST CITY OF</c:v>
                </c:pt>
                <c:pt idx="20">
                  <c:v>FISHERMAN BAY WATER ASSOCIATION</c:v>
                </c:pt>
                <c:pt idx="21">
                  <c:v>FRIDAY HARBOR TOWN OF</c:v>
                </c:pt>
                <c:pt idx="22">
                  <c:v>ISSAQUAH WATER SYSTEM</c:v>
                </c:pt>
                <c:pt idx="23">
                  <c:v>KENT WATER DEPARTMENT</c:v>
                </c:pt>
                <c:pt idx="24">
                  <c:v>SKYWAY WATER &amp; SEWER</c:v>
                </c:pt>
                <c:pt idx="25">
                  <c:v>SOOS CREEK WATER &amp; SEWER DISTRICT</c:v>
                </c:pt>
                <c:pt idx="26">
                  <c:v>Northshore Utility District</c:v>
                </c:pt>
                <c:pt idx="27">
                  <c:v>SAMMAMISH PLATEAU WATER &amp; SEWER</c:v>
                </c:pt>
                <c:pt idx="28">
                  <c:v>LAKE FOREST PARK WATER DISTRICT</c:v>
                </c:pt>
                <c:pt idx="29">
                  <c:v>WOODINVILLE WATER DISTRICT</c:v>
                </c:pt>
                <c:pt idx="30">
                  <c:v>COAL CREEK UTILITY DISTRICT</c:v>
                </c:pt>
                <c:pt idx="31">
                  <c:v>CEDAR RIVER WATER &amp; SEWER DISTRICT</c:v>
                </c:pt>
                <c:pt idx="32">
                  <c:v>LAKEHAVEN WATER AND SEWER DISTRICT</c:v>
                </c:pt>
                <c:pt idx="33">
                  <c:v>Kirkland, City of</c:v>
                </c:pt>
                <c:pt idx="34">
                  <c:v>LA CONNER WATER DEPT</c:v>
                </c:pt>
                <c:pt idx="35">
                  <c:v>LACEY WATER DEPARTMENT</c:v>
                </c:pt>
                <c:pt idx="36">
                  <c:v>LANGLEY CITY OF</c:v>
                </c:pt>
                <c:pt idx="37">
                  <c:v>Lynnwood, City of</c:v>
                </c:pt>
                <c:pt idx="38">
                  <c:v>MARYSVILLE UTILITIES</c:v>
                </c:pt>
                <c:pt idx="39">
                  <c:v>MERCER ISLAND CITY OF</c:v>
                </c:pt>
                <c:pt idx="40">
                  <c:v>Mountlake Terrace, City of</c:v>
                </c:pt>
                <c:pt idx="41">
                  <c:v>Mukilteo Water &amp; Wastewater Distr</c:v>
                </c:pt>
                <c:pt idx="42">
                  <c:v>OAK HARBOR CITY OF</c:v>
                </c:pt>
                <c:pt idx="43">
                  <c:v>OLYMPIA CITY OF</c:v>
                </c:pt>
                <c:pt idx="44">
                  <c:v>THURSTON COUNTY OLYMPIC VIEW</c:v>
                </c:pt>
                <c:pt idx="45">
                  <c:v>OLYMPIC VIEW WATER &amp; SEWER DISTRICT</c:v>
                </c:pt>
                <c:pt idx="46">
                  <c:v>PACIFIC, CITY OF</c:v>
                </c:pt>
                <c:pt idx="47">
                  <c:v>PORT ANGELES CITY OF</c:v>
                </c:pt>
                <c:pt idx="48">
                  <c:v>PORT TOWNSEND CITY OF</c:v>
                </c:pt>
                <c:pt idx="49">
                  <c:v>POULSBO CITY OF</c:v>
                </c:pt>
                <c:pt idx="50">
                  <c:v>REDMOND WATER SYSTEM CITY OF</c:v>
                </c:pt>
                <c:pt idx="51">
                  <c:v>RENTON CITY OF</c:v>
                </c:pt>
                <c:pt idx="52">
                  <c:v>NE SAMMAMISH SEWER &amp; WATER DISTRICT</c:v>
                </c:pt>
                <c:pt idx="53">
                  <c:v>SEATTLE PUBLIC UTILITIES</c:v>
                </c:pt>
                <c:pt idx="54">
                  <c:v>SEQUIM CITY OF</c:v>
                </c:pt>
                <c:pt idx="55">
                  <c:v>SHELTON CITY OF</c:v>
                </c:pt>
                <c:pt idx="56">
                  <c:v>SILVER LAKE WATER &amp; SEWER DISTRICT</c:v>
                </c:pt>
                <c:pt idx="57">
                  <c:v>SNOHOMISH, CITY OF</c:v>
                </c:pt>
                <c:pt idx="58">
                  <c:v>STANWOOD WATER DEPT CITY OF</c:v>
                </c:pt>
                <c:pt idx="59">
                  <c:v>STEILACOOM TOWN OF</c:v>
                </c:pt>
                <c:pt idx="60">
                  <c:v>THURSTON COUNTY TAMOSHAN</c:v>
                </c:pt>
                <c:pt idx="61">
                  <c:v>TUKWILA WATER DEPARTMENT</c:v>
                </c:pt>
                <c:pt idx="62">
                  <c:v>TUMWATER CITY OF</c:v>
                </c:pt>
                <c:pt idx="63">
                  <c:v>BIRCH BAY WATER &amp; SEWER DISTRICT</c:v>
                </c:pt>
                <c:pt idx="64">
                  <c:v>BAINBRIDGE ISLAND CITY OF</c:v>
                </c:pt>
                <c:pt idx="65">
                  <c:v>Shoreline Waste Water, City of</c:v>
                </c:pt>
                <c:pt idx="66">
                  <c:v>Tacoma Water</c:v>
                </c:pt>
                <c:pt idx="67">
                  <c:v>Eastsound Sewer and Water District</c:v>
                </c:pt>
                <c:pt idx="68">
                  <c:v>Gig Harbor Sanitary Sewer</c:v>
                </c:pt>
                <c:pt idx="69">
                  <c:v>Midway Sewer District</c:v>
                </c:pt>
                <c:pt idx="70">
                  <c:v>Kitsap County Sewer Dist #7</c:v>
                </c:pt>
                <c:pt idx="71">
                  <c:v>Mason County</c:v>
                </c:pt>
                <c:pt idx="72">
                  <c:v>SW Suburban Sewer District</c:v>
                </c:pt>
                <c:pt idx="73">
                  <c:v>Valley View Sewer District</c:v>
                </c:pt>
                <c:pt idx="74">
                  <c:v>Brier, City of</c:v>
                </c:pt>
                <c:pt idx="75">
                  <c:v>Ruston, City of</c:v>
                </c:pt>
                <c:pt idx="76">
                  <c:v>Kitsap County</c:v>
                </c:pt>
                <c:pt idx="77">
                  <c:v>Pierce County</c:v>
                </c:pt>
                <c:pt idx="78">
                  <c:v>Skagit County Sewer District #2</c:v>
                </c:pt>
                <c:pt idx="79">
                  <c:v>Mount Vernon, City of</c:v>
                </c:pt>
                <c:pt idx="80">
                  <c:v>Lake Stevens Sewer District</c:v>
                </c:pt>
                <c:pt idx="81">
                  <c:v>Lake Whatcom Water and Sewer District</c:v>
                </c:pt>
              </c:strCache>
            </c:strRef>
          </c:cat>
          <c:val>
            <c:numRef>
              <c:f>Denominator_RawData_Calcs!$AB$1167:$DG$1167</c:f>
              <c:numCache>
                <c:formatCode>General</c:formatCode>
                <c:ptCount val="84"/>
                <c:pt idx="0">
                  <c:v>99925.494846780435</c:v>
                </c:pt>
                <c:pt idx="1">
                  <c:v>72941.786508996112</c:v>
                </c:pt>
                <c:pt idx="2">
                  <c:v>72861.892937014607</c:v>
                </c:pt>
                <c:pt idx="3">
                  <c:v>67388.367325266183</c:v>
                </c:pt>
                <c:pt idx="4">
                  <c:v>81719.077175914586</c:v>
                </c:pt>
                <c:pt idx="5">
                  <c:v>126995.78057629119</c:v>
                </c:pt>
                <c:pt idx="6">
                  <c:v>58702.730961705834</c:v>
                </c:pt>
                <c:pt idx="7">
                  <c:v>68631</c:v>
                </c:pt>
                <c:pt idx="8">
                  <c:v>108333.02848747626</c:v>
                </c:pt>
                <c:pt idx="9">
                  <c:v>75355.5</c:v>
                </c:pt>
                <c:pt idx="10">
                  <c:v>95664</c:v>
                </c:pt>
                <c:pt idx="11">
                  <c:v>107071.77301127439</c:v>
                </c:pt>
                <c:pt idx="12">
                  <c:v>62010.983951549846</c:v>
                </c:pt>
                <c:pt idx="13">
                  <c:v>44844</c:v>
                </c:pt>
                <c:pt idx="14">
                  <c:v>68101.821900198673</c:v>
                </c:pt>
                <c:pt idx="15">
                  <c:v>109256.639097227</c:v>
                </c:pt>
                <c:pt idx="16">
                  <c:v>83750.681924854522</c:v>
                </c:pt>
                <c:pt idx="17">
                  <c:v>70649.398309455763</c:v>
                </c:pt>
                <c:pt idx="18">
                  <c:v>76735.388755261578</c:v>
                </c:pt>
                <c:pt idx="19">
                  <c:v>58693.505156196872</c:v>
                </c:pt>
                <c:pt idx="20">
                  <c:v>62008</c:v>
                </c:pt>
                <c:pt idx="21">
                  <c:v>58690</c:v>
                </c:pt>
                <c:pt idx="22">
                  <c:v>134034.55482788914</c:v>
                </c:pt>
                <c:pt idx="23">
                  <c:v>77855.727184182324</c:v>
                </c:pt>
                <c:pt idx="24">
                  <c:v>72635.186121479463</c:v>
                </c:pt>
                <c:pt idx="25">
                  <c:v>98459.802971954996</c:v>
                </c:pt>
                <c:pt idx="26">
                  <c:v>111384.09888039097</c:v>
                </c:pt>
                <c:pt idx="27">
                  <c:v>164576.28958869944</c:v>
                </c:pt>
                <c:pt idx="28">
                  <c:v>96554.799029813905</c:v>
                </c:pt>
                <c:pt idx="29">
                  <c:v>132418.54371218767</c:v>
                </c:pt>
                <c:pt idx="30">
                  <c:v>111492.80167644196</c:v>
                </c:pt>
                <c:pt idx="31">
                  <c:v>102967.33938644452</c:v>
                </c:pt>
                <c:pt idx="32">
                  <c:v>78553.5065474148</c:v>
                </c:pt>
                <c:pt idx="33">
                  <c:v>119490.3441417604</c:v>
                </c:pt>
                <c:pt idx="34">
                  <c:v>67518.493920732668</c:v>
                </c:pt>
                <c:pt idx="35">
                  <c:v>71605.841148325359</c:v>
                </c:pt>
                <c:pt idx="36">
                  <c:v>71834.5969488189</c:v>
                </c:pt>
                <c:pt idx="37">
                  <c:v>79032.132776942322</c:v>
                </c:pt>
                <c:pt idx="38">
                  <c:v>85293.551512849459</c:v>
                </c:pt>
                <c:pt idx="39">
                  <c:v>165000.55875365139</c:v>
                </c:pt>
                <c:pt idx="40">
                  <c:v>84111.789214389632</c:v>
                </c:pt>
                <c:pt idx="41">
                  <c:v>86968.18374044451</c:v>
                </c:pt>
                <c:pt idx="42">
                  <c:v>61278.461159982107</c:v>
                </c:pt>
                <c:pt idx="43">
                  <c:v>69384.782891414143</c:v>
                </c:pt>
                <c:pt idx="44">
                  <c:v>70694.741329232871</c:v>
                </c:pt>
                <c:pt idx="45">
                  <c:v>88612.215502720006</c:v>
                </c:pt>
                <c:pt idx="46">
                  <c:v>79412.157982615536</c:v>
                </c:pt>
                <c:pt idx="47">
                  <c:v>49965.192751677852</c:v>
                </c:pt>
                <c:pt idx="48">
                  <c:v>54319.714465258243</c:v>
                </c:pt>
                <c:pt idx="49">
                  <c:v>72083.429680482484</c:v>
                </c:pt>
                <c:pt idx="50">
                  <c:v>137372.88842567516</c:v>
                </c:pt>
                <c:pt idx="51">
                  <c:v>87494.254375212826</c:v>
                </c:pt>
                <c:pt idx="52">
                  <c:v>174078.06247663076</c:v>
                </c:pt>
                <c:pt idx="53">
                  <c:v>95537.080660562831</c:v>
                </c:pt>
                <c:pt idx="54">
                  <c:v>53399.619924717692</c:v>
                </c:pt>
                <c:pt idx="55">
                  <c:v>52946.856859328109</c:v>
                </c:pt>
                <c:pt idx="56">
                  <c:v>117438.66946259719</c:v>
                </c:pt>
                <c:pt idx="57">
                  <c:v>80539.436390996299</c:v>
                </c:pt>
                <c:pt idx="58">
                  <c:v>82394.396075581404</c:v>
                </c:pt>
                <c:pt idx="59">
                  <c:v>81914.587399963901</c:v>
                </c:pt>
                <c:pt idx="60">
                  <c:v>95188</c:v>
                </c:pt>
                <c:pt idx="61">
                  <c:v>65657.324655712262</c:v>
                </c:pt>
                <c:pt idx="62">
                  <c:v>72768.688350120341</c:v>
                </c:pt>
                <c:pt idx="63">
                  <c:v>69616.974719771053</c:v>
                </c:pt>
                <c:pt idx="64">
                  <c:v>114450.6461173069</c:v>
                </c:pt>
                <c:pt idx="65">
                  <c:v>85986.745647611839</c:v>
                </c:pt>
                <c:pt idx="66">
                  <c:v>66183.257876247357</c:v>
                </c:pt>
                <c:pt idx="67">
                  <c:v>55350</c:v>
                </c:pt>
                <c:pt idx="68">
                  <c:v>99283.853342918752</c:v>
                </c:pt>
                <c:pt idx="69">
                  <c:v>66786.674453182175</c:v>
                </c:pt>
                <c:pt idx="70">
                  <c:v>131979</c:v>
                </c:pt>
                <c:pt idx="71">
                  <c:v>98168.86847049254</c:v>
                </c:pt>
                <c:pt idx="72">
                  <c:v>68471.022885945975</c:v>
                </c:pt>
                <c:pt idx="73">
                  <c:v>61420.116546910547</c:v>
                </c:pt>
                <c:pt idx="74">
                  <c:v>81817.207365659327</c:v>
                </c:pt>
                <c:pt idx="75">
                  <c:v>84868</c:v>
                </c:pt>
                <c:pt idx="76">
                  <c:v>85654.533778951431</c:v>
                </c:pt>
                <c:pt idx="77">
                  <c:v>74435.26033094892</c:v>
                </c:pt>
                <c:pt idx="78">
                  <c:v>66567.226394601428</c:v>
                </c:pt>
                <c:pt idx="79">
                  <c:v>65987.066385846672</c:v>
                </c:pt>
                <c:pt idx="80">
                  <c:v>94973.105900075316</c:v>
                </c:pt>
                <c:pt idx="81">
                  <c:v>81831.79903792913</c:v>
                </c:pt>
              </c:numCache>
            </c:numRef>
          </c:val>
          <c:extLst>
            <c:ext xmlns:c16="http://schemas.microsoft.com/office/drawing/2014/chart" uri="{C3380CC4-5D6E-409C-BE32-E72D297353CC}">
              <c16:uniqueId val="{00000001-5792-4053-AEDF-BA461FDD48FC}"/>
            </c:ext>
          </c:extLst>
        </c:ser>
        <c:ser>
          <c:idx val="2"/>
          <c:order val="2"/>
          <c:tx>
            <c:strRef>
              <c:f>Denominator_RawData_Calcs!$AA$1168</c:f>
              <c:strCache>
                <c:ptCount val="1"/>
                <c:pt idx="0">
                  <c:v>HQI</c:v>
                </c:pt>
              </c:strCache>
            </c:strRef>
          </c:tx>
          <c:spPr>
            <a:solidFill>
              <a:schemeClr val="accent3"/>
            </a:solidFill>
            <a:ln>
              <a:noFill/>
            </a:ln>
            <a:effectLst/>
          </c:spPr>
          <c:invertIfNegative val="0"/>
          <c:cat>
            <c:strRef>
              <c:f>Denominator_RawData_Calcs!$AB$1165:$DG$1165</c:f>
              <c:strCache>
                <c:ptCount val="82"/>
                <c:pt idx="0">
                  <c:v>ALDERWOOD WATER DISTRICT</c:v>
                </c:pt>
                <c:pt idx="1">
                  <c:v>ALGONA WATER DEPT</c:v>
                </c:pt>
                <c:pt idx="2">
                  <c:v>Anacortes,  City of</c:v>
                </c:pt>
                <c:pt idx="3">
                  <c:v>West Sound Utility District</c:v>
                </c:pt>
                <c:pt idx="4">
                  <c:v>Auburn, City of</c:v>
                </c:pt>
                <c:pt idx="5">
                  <c:v>BELLEVUE CITY OF</c:v>
                </c:pt>
                <c:pt idx="6">
                  <c:v>BELLINGHAM-WATER DIVISION CITY OF</c:v>
                </c:pt>
                <c:pt idx="7">
                  <c:v>THURSTON COUNTY GROUND MOUND</c:v>
                </c:pt>
                <c:pt idx="8">
                  <c:v>BLACK DIAMOND WATER DEPT</c:v>
                </c:pt>
                <c:pt idx="9">
                  <c:v>BLAINE CITY OF</c:v>
                </c:pt>
                <c:pt idx="10">
                  <c:v>THURSTON COUNTY BOSTON HARBOR</c:v>
                </c:pt>
                <c:pt idx="11">
                  <c:v>BOTHELL WATER CITY OF</c:v>
                </c:pt>
                <c:pt idx="12">
                  <c:v>BREMERTON CITY OF</c:v>
                </c:pt>
                <c:pt idx="13">
                  <c:v>Clallam Bay Sekiu (Clallam County PUD)</c:v>
                </c:pt>
                <c:pt idx="14">
                  <c:v>COUPEVILLE TOWN OF</c:v>
                </c:pt>
                <c:pt idx="15">
                  <c:v>CROSS VALLEY WATER DISTRICT</c:v>
                </c:pt>
                <c:pt idx="16">
                  <c:v>Edmonds, City of</c:v>
                </c:pt>
                <c:pt idx="17">
                  <c:v>EVERETT PUBLIC WORKS DEPT. CITY OF</c:v>
                </c:pt>
                <c:pt idx="18">
                  <c:v>FIFE DEPT OF PUBLIC WORKS</c:v>
                </c:pt>
                <c:pt idx="19">
                  <c:v>FIRCREST CITY OF</c:v>
                </c:pt>
                <c:pt idx="20">
                  <c:v>FISHERMAN BAY WATER ASSOCIATION</c:v>
                </c:pt>
                <c:pt idx="21">
                  <c:v>FRIDAY HARBOR TOWN OF</c:v>
                </c:pt>
                <c:pt idx="22">
                  <c:v>ISSAQUAH WATER SYSTEM</c:v>
                </c:pt>
                <c:pt idx="23">
                  <c:v>KENT WATER DEPARTMENT</c:v>
                </c:pt>
                <c:pt idx="24">
                  <c:v>SKYWAY WATER &amp; SEWER</c:v>
                </c:pt>
                <c:pt idx="25">
                  <c:v>SOOS CREEK WATER &amp; SEWER DISTRICT</c:v>
                </c:pt>
                <c:pt idx="26">
                  <c:v>Northshore Utility District</c:v>
                </c:pt>
                <c:pt idx="27">
                  <c:v>SAMMAMISH PLATEAU WATER &amp; SEWER</c:v>
                </c:pt>
                <c:pt idx="28">
                  <c:v>LAKE FOREST PARK WATER DISTRICT</c:v>
                </c:pt>
                <c:pt idx="29">
                  <c:v>WOODINVILLE WATER DISTRICT</c:v>
                </c:pt>
                <c:pt idx="30">
                  <c:v>COAL CREEK UTILITY DISTRICT</c:v>
                </c:pt>
                <c:pt idx="31">
                  <c:v>CEDAR RIVER WATER &amp; SEWER DISTRICT</c:v>
                </c:pt>
                <c:pt idx="32">
                  <c:v>LAKEHAVEN WATER AND SEWER DISTRICT</c:v>
                </c:pt>
                <c:pt idx="33">
                  <c:v>Kirkland, City of</c:v>
                </c:pt>
                <c:pt idx="34">
                  <c:v>LA CONNER WATER DEPT</c:v>
                </c:pt>
                <c:pt idx="35">
                  <c:v>LACEY WATER DEPARTMENT</c:v>
                </c:pt>
                <c:pt idx="36">
                  <c:v>LANGLEY CITY OF</c:v>
                </c:pt>
                <c:pt idx="37">
                  <c:v>Lynnwood, City of</c:v>
                </c:pt>
                <c:pt idx="38">
                  <c:v>MARYSVILLE UTILITIES</c:v>
                </c:pt>
                <c:pt idx="39">
                  <c:v>MERCER ISLAND CITY OF</c:v>
                </c:pt>
                <c:pt idx="40">
                  <c:v>Mountlake Terrace, City of</c:v>
                </c:pt>
                <c:pt idx="41">
                  <c:v>Mukilteo Water &amp; Wastewater Distr</c:v>
                </c:pt>
                <c:pt idx="42">
                  <c:v>OAK HARBOR CITY OF</c:v>
                </c:pt>
                <c:pt idx="43">
                  <c:v>OLYMPIA CITY OF</c:v>
                </c:pt>
                <c:pt idx="44">
                  <c:v>THURSTON COUNTY OLYMPIC VIEW</c:v>
                </c:pt>
                <c:pt idx="45">
                  <c:v>OLYMPIC VIEW WATER &amp; SEWER DISTRICT</c:v>
                </c:pt>
                <c:pt idx="46">
                  <c:v>PACIFIC, CITY OF</c:v>
                </c:pt>
                <c:pt idx="47">
                  <c:v>PORT ANGELES CITY OF</c:v>
                </c:pt>
                <c:pt idx="48">
                  <c:v>PORT TOWNSEND CITY OF</c:v>
                </c:pt>
                <c:pt idx="49">
                  <c:v>POULSBO CITY OF</c:v>
                </c:pt>
                <c:pt idx="50">
                  <c:v>REDMOND WATER SYSTEM CITY OF</c:v>
                </c:pt>
                <c:pt idx="51">
                  <c:v>RENTON CITY OF</c:v>
                </c:pt>
                <c:pt idx="52">
                  <c:v>NE SAMMAMISH SEWER &amp; WATER DISTRICT</c:v>
                </c:pt>
                <c:pt idx="53">
                  <c:v>SEATTLE PUBLIC UTILITIES</c:v>
                </c:pt>
                <c:pt idx="54">
                  <c:v>SEQUIM CITY OF</c:v>
                </c:pt>
                <c:pt idx="55">
                  <c:v>SHELTON CITY OF</c:v>
                </c:pt>
                <c:pt idx="56">
                  <c:v>SILVER LAKE WATER &amp; SEWER DISTRICT</c:v>
                </c:pt>
                <c:pt idx="57">
                  <c:v>SNOHOMISH, CITY OF</c:v>
                </c:pt>
                <c:pt idx="58">
                  <c:v>STANWOOD WATER DEPT CITY OF</c:v>
                </c:pt>
                <c:pt idx="59">
                  <c:v>STEILACOOM TOWN OF</c:v>
                </c:pt>
                <c:pt idx="60">
                  <c:v>THURSTON COUNTY TAMOSHAN</c:v>
                </c:pt>
                <c:pt idx="61">
                  <c:v>TUKWILA WATER DEPARTMENT</c:v>
                </c:pt>
                <c:pt idx="62">
                  <c:v>TUMWATER CITY OF</c:v>
                </c:pt>
                <c:pt idx="63">
                  <c:v>BIRCH BAY WATER &amp; SEWER DISTRICT</c:v>
                </c:pt>
                <c:pt idx="64">
                  <c:v>BAINBRIDGE ISLAND CITY OF</c:v>
                </c:pt>
                <c:pt idx="65">
                  <c:v>Shoreline Waste Water, City of</c:v>
                </c:pt>
                <c:pt idx="66">
                  <c:v>Tacoma Water</c:v>
                </c:pt>
                <c:pt idx="67">
                  <c:v>Eastsound Sewer and Water District</c:v>
                </c:pt>
                <c:pt idx="68">
                  <c:v>Gig Harbor Sanitary Sewer</c:v>
                </c:pt>
                <c:pt idx="69">
                  <c:v>Midway Sewer District</c:v>
                </c:pt>
                <c:pt idx="70">
                  <c:v>Kitsap County Sewer Dist #7</c:v>
                </c:pt>
                <c:pt idx="71">
                  <c:v>Mason County</c:v>
                </c:pt>
                <c:pt idx="72">
                  <c:v>SW Suburban Sewer District</c:v>
                </c:pt>
                <c:pt idx="73">
                  <c:v>Valley View Sewer District</c:v>
                </c:pt>
                <c:pt idx="74">
                  <c:v>Brier, City of</c:v>
                </c:pt>
                <c:pt idx="75">
                  <c:v>Ruston, City of</c:v>
                </c:pt>
                <c:pt idx="76">
                  <c:v>Kitsap County</c:v>
                </c:pt>
                <c:pt idx="77">
                  <c:v>Pierce County</c:v>
                </c:pt>
                <c:pt idx="78">
                  <c:v>Skagit County Sewer District #2</c:v>
                </c:pt>
                <c:pt idx="79">
                  <c:v>Mount Vernon, City of</c:v>
                </c:pt>
                <c:pt idx="80">
                  <c:v>Lake Stevens Sewer District</c:v>
                </c:pt>
                <c:pt idx="81">
                  <c:v>Lake Whatcom Water and Sewer District</c:v>
                </c:pt>
              </c:strCache>
            </c:strRef>
          </c:cat>
          <c:val>
            <c:numRef>
              <c:f>Denominator_RawData_Calcs!$AB$1168:$DG$1168</c:f>
              <c:numCache>
                <c:formatCode>General</c:formatCode>
                <c:ptCount val="84"/>
                <c:pt idx="0">
                  <c:v>246706.69016421816</c:v>
                </c:pt>
                <c:pt idx="1">
                  <c:v>164106.24318138469</c:v>
                </c:pt>
                <c:pt idx="2">
                  <c:v>240705.33424145085</c:v>
                </c:pt>
                <c:pt idx="3">
                  <c:v>176247.9641729313</c:v>
                </c:pt>
                <c:pt idx="4">
                  <c:v>217993.43594964716</c:v>
                </c:pt>
                <c:pt idx="5">
                  <c:v>421941.79827910446</c:v>
                </c:pt>
                <c:pt idx="6">
                  <c:v>187014.76125072528</c:v>
                </c:pt>
                <c:pt idx="7">
                  <c:v>161745</c:v>
                </c:pt>
                <c:pt idx="8">
                  <c:v>272525.71870856773</c:v>
                </c:pt>
                <c:pt idx="9">
                  <c:v>200893.2470760234</c:v>
                </c:pt>
                <c:pt idx="10">
                  <c:v>262245</c:v>
                </c:pt>
                <c:pt idx="11">
                  <c:v>268051.49849034875</c:v>
                </c:pt>
                <c:pt idx="12">
                  <c:v>160665.96619356205</c:v>
                </c:pt>
                <c:pt idx="13">
                  <c:v>124888</c:v>
                </c:pt>
                <c:pt idx="14">
                  <c:v>195700.99964940985</c:v>
                </c:pt>
                <c:pt idx="15">
                  <c:v>275328.03340672952</c:v>
                </c:pt>
                <c:pt idx="16">
                  <c:v>248576.19375463974</c:v>
                </c:pt>
                <c:pt idx="17">
                  <c:v>187540.02459966386</c:v>
                </c:pt>
                <c:pt idx="18">
                  <c:v>187938.95168370416</c:v>
                </c:pt>
                <c:pt idx="19">
                  <c:v>167663.82419823972</c:v>
                </c:pt>
                <c:pt idx="20">
                  <c:v>229291</c:v>
                </c:pt>
                <c:pt idx="21">
                  <c:v>194356</c:v>
                </c:pt>
                <c:pt idx="22">
                  <c:v>370681.40208449803</c:v>
                </c:pt>
                <c:pt idx="23">
                  <c:v>211415.67551865199</c:v>
                </c:pt>
                <c:pt idx="24">
                  <c:v>217286.98498473022</c:v>
                </c:pt>
                <c:pt idx="25">
                  <c:v>243943.29050203334</c:v>
                </c:pt>
                <c:pt idx="26">
                  <c:v>299955.86096692254</c:v>
                </c:pt>
                <c:pt idx="27">
                  <c:v>417296.58474842954</c:v>
                </c:pt>
                <c:pt idx="28">
                  <c:v>261399.79374959756</c:v>
                </c:pt>
                <c:pt idx="29">
                  <c:v>358224.18939638854</c:v>
                </c:pt>
                <c:pt idx="30">
                  <c:v>333118.6521264218</c:v>
                </c:pt>
                <c:pt idx="31">
                  <c:v>253184.43092076716</c:v>
                </c:pt>
                <c:pt idx="32">
                  <c:v>199742.29748951196</c:v>
                </c:pt>
                <c:pt idx="33">
                  <c:v>394411.79525896331</c:v>
                </c:pt>
                <c:pt idx="34">
                  <c:v>199770.72098531498</c:v>
                </c:pt>
                <c:pt idx="35">
                  <c:v>180256.22318649286</c:v>
                </c:pt>
                <c:pt idx="36">
                  <c:v>201364.9714566929</c:v>
                </c:pt>
                <c:pt idx="37">
                  <c:v>215019.96764234282</c:v>
                </c:pt>
                <c:pt idx="38">
                  <c:v>195243.62688044138</c:v>
                </c:pt>
                <c:pt idx="39">
                  <c:v>593891.1602336904</c:v>
                </c:pt>
                <c:pt idx="40">
                  <c:v>213358.64690517128</c:v>
                </c:pt>
                <c:pt idx="41">
                  <c:v>233285.09914123447</c:v>
                </c:pt>
                <c:pt idx="42">
                  <c:v>159687.6150887133</c:v>
                </c:pt>
                <c:pt idx="43">
                  <c:v>198500.2979978355</c:v>
                </c:pt>
                <c:pt idx="44">
                  <c:v>145569.23577652487</c:v>
                </c:pt>
                <c:pt idx="45">
                  <c:v>256359.89208295365</c:v>
                </c:pt>
                <c:pt idx="46">
                  <c:v>184574.50449344399</c:v>
                </c:pt>
                <c:pt idx="47">
                  <c:v>146757.57649089166</c:v>
                </c:pt>
                <c:pt idx="48">
                  <c:v>204470.01095218144</c:v>
                </c:pt>
                <c:pt idx="49">
                  <c:v>202631.8345951495</c:v>
                </c:pt>
                <c:pt idx="50">
                  <c:v>382862.06918865594</c:v>
                </c:pt>
                <c:pt idx="51">
                  <c:v>248960.22376007264</c:v>
                </c:pt>
                <c:pt idx="52">
                  <c:v>408604.17403718689</c:v>
                </c:pt>
                <c:pt idx="53">
                  <c:v>311402.6990852076</c:v>
                </c:pt>
                <c:pt idx="54">
                  <c:v>166194.60321204516</c:v>
                </c:pt>
                <c:pt idx="55">
                  <c:v>153280.44481556781</c:v>
                </c:pt>
                <c:pt idx="56">
                  <c:v>261816.83336679934</c:v>
                </c:pt>
                <c:pt idx="57">
                  <c:v>192366.01341776917</c:v>
                </c:pt>
                <c:pt idx="58">
                  <c:v>219786.93005087209</c:v>
                </c:pt>
                <c:pt idx="59">
                  <c:v>189324.3488777905</c:v>
                </c:pt>
                <c:pt idx="60">
                  <c:v>353741</c:v>
                </c:pt>
                <c:pt idx="61">
                  <c:v>193011.73313197933</c:v>
                </c:pt>
                <c:pt idx="62">
                  <c:v>196524.21404759778</c:v>
                </c:pt>
                <c:pt idx="63">
                  <c:v>202153.52730741713</c:v>
                </c:pt>
                <c:pt idx="64">
                  <c:v>335609.77214993804</c:v>
                </c:pt>
                <c:pt idx="65">
                  <c:v>244573.52294132463</c:v>
                </c:pt>
                <c:pt idx="66">
                  <c:v>183389.79636110779</c:v>
                </c:pt>
                <c:pt idx="67">
                  <c:v>239494</c:v>
                </c:pt>
                <c:pt idx="68">
                  <c:v>306201.79364698991</c:v>
                </c:pt>
                <c:pt idx="69">
                  <c:v>205910.62865174413</c:v>
                </c:pt>
                <c:pt idx="70">
                  <c:v>407408</c:v>
                </c:pt>
                <c:pt idx="71">
                  <c:v>216070.60821986789</c:v>
                </c:pt>
                <c:pt idx="72">
                  <c:v>210626.52336077977</c:v>
                </c:pt>
                <c:pt idx="73">
                  <c:v>175562.74982325803</c:v>
                </c:pt>
                <c:pt idx="74">
                  <c:v>299170.942668351</c:v>
                </c:pt>
                <c:pt idx="75">
                  <c:v>299644</c:v>
                </c:pt>
                <c:pt idx="76">
                  <c:v>227733.29911426528</c:v>
                </c:pt>
                <c:pt idx="77">
                  <c:v>211585.62331701891</c:v>
                </c:pt>
                <c:pt idx="78">
                  <c:v>187252.86279222975</c:v>
                </c:pt>
                <c:pt idx="79">
                  <c:v>176911.0725237694</c:v>
                </c:pt>
                <c:pt idx="80">
                  <c:v>236217.5696208888</c:v>
                </c:pt>
                <c:pt idx="81">
                  <c:v>231137.68705011072</c:v>
                </c:pt>
              </c:numCache>
            </c:numRef>
          </c:val>
          <c:extLst>
            <c:ext xmlns:c16="http://schemas.microsoft.com/office/drawing/2014/chart" uri="{C3380CC4-5D6E-409C-BE32-E72D297353CC}">
              <c16:uniqueId val="{00000002-5792-4053-AEDF-BA461FDD48FC}"/>
            </c:ext>
          </c:extLst>
        </c:ser>
        <c:dLbls>
          <c:showLegendKey val="0"/>
          <c:showVal val="0"/>
          <c:showCatName val="0"/>
          <c:showSerName val="0"/>
          <c:showPercent val="0"/>
          <c:showBubbleSize val="0"/>
        </c:dLbls>
        <c:gapWidth val="182"/>
        <c:axId val="662475792"/>
        <c:axId val="662476448"/>
      </c:barChart>
      <c:catAx>
        <c:axId val="662475792"/>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600" b="0" i="0" u="none" strike="noStrike" kern="1200" baseline="0">
                <a:solidFill>
                  <a:schemeClr val="tx1">
                    <a:lumMod val="65000"/>
                    <a:lumOff val="35000"/>
                  </a:schemeClr>
                </a:solidFill>
                <a:latin typeface="+mn-lt"/>
                <a:ea typeface="+mn-ea"/>
                <a:cs typeface="+mn-cs"/>
              </a:defRPr>
            </a:pPr>
            <a:endParaRPr lang="en-US"/>
          </a:p>
        </c:txPr>
        <c:crossAx val="662476448"/>
        <c:crosses val="autoZero"/>
        <c:auto val="1"/>
        <c:lblAlgn val="ctr"/>
        <c:lblOffset val="100"/>
        <c:noMultiLvlLbl val="0"/>
      </c:catAx>
      <c:valAx>
        <c:axId val="662476448"/>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62475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Income</a:t>
            </a:r>
            <a:r>
              <a:rPr lang="en-US" baseline="0"/>
              <a:t> (LQI and MHI) by Utility District</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Denominator_RawData_Calcs!$AA$1166</c:f>
              <c:strCache>
                <c:ptCount val="1"/>
                <c:pt idx="0">
                  <c:v>LQI</c:v>
                </c:pt>
              </c:strCache>
            </c:strRef>
          </c:tx>
          <c:spPr>
            <a:solidFill>
              <a:schemeClr val="accent1"/>
            </a:solidFill>
            <a:ln>
              <a:noFill/>
            </a:ln>
            <a:effectLst/>
          </c:spPr>
          <c:invertIfNegative val="0"/>
          <c:cat>
            <c:strRef>
              <c:f>Denominator_RawData_Calcs!$AB$1165:$DG$1165</c:f>
              <c:strCache>
                <c:ptCount val="82"/>
                <c:pt idx="0">
                  <c:v>ALDERWOOD WATER DISTRICT</c:v>
                </c:pt>
                <c:pt idx="1">
                  <c:v>ALGONA WATER DEPT</c:v>
                </c:pt>
                <c:pt idx="2">
                  <c:v>Anacortes,  City of</c:v>
                </c:pt>
                <c:pt idx="3">
                  <c:v>West Sound Utility District</c:v>
                </c:pt>
                <c:pt idx="4">
                  <c:v>Auburn, City of</c:v>
                </c:pt>
                <c:pt idx="5">
                  <c:v>BELLEVUE CITY OF</c:v>
                </c:pt>
                <c:pt idx="6">
                  <c:v>BELLINGHAM-WATER DIVISION CITY OF</c:v>
                </c:pt>
                <c:pt idx="7">
                  <c:v>THURSTON COUNTY GROUND MOUND</c:v>
                </c:pt>
                <c:pt idx="8">
                  <c:v>BLACK DIAMOND WATER DEPT</c:v>
                </c:pt>
                <c:pt idx="9">
                  <c:v>BLAINE CITY OF</c:v>
                </c:pt>
                <c:pt idx="10">
                  <c:v>THURSTON COUNTY BOSTON HARBOR</c:v>
                </c:pt>
                <c:pt idx="11">
                  <c:v>BOTHELL WATER CITY OF</c:v>
                </c:pt>
                <c:pt idx="12">
                  <c:v>BREMERTON CITY OF</c:v>
                </c:pt>
                <c:pt idx="13">
                  <c:v>Clallam Bay Sekiu (Clallam County PUD)</c:v>
                </c:pt>
                <c:pt idx="14">
                  <c:v>COUPEVILLE TOWN OF</c:v>
                </c:pt>
                <c:pt idx="15">
                  <c:v>CROSS VALLEY WATER DISTRICT</c:v>
                </c:pt>
                <c:pt idx="16">
                  <c:v>Edmonds, City of</c:v>
                </c:pt>
                <c:pt idx="17">
                  <c:v>EVERETT PUBLIC WORKS DEPT. CITY OF</c:v>
                </c:pt>
                <c:pt idx="18">
                  <c:v>FIFE DEPT OF PUBLIC WORKS</c:v>
                </c:pt>
                <c:pt idx="19">
                  <c:v>FIRCREST CITY OF</c:v>
                </c:pt>
                <c:pt idx="20">
                  <c:v>FISHERMAN BAY WATER ASSOCIATION</c:v>
                </c:pt>
                <c:pt idx="21">
                  <c:v>FRIDAY HARBOR TOWN OF</c:v>
                </c:pt>
                <c:pt idx="22">
                  <c:v>ISSAQUAH WATER SYSTEM</c:v>
                </c:pt>
                <c:pt idx="23">
                  <c:v>KENT WATER DEPARTMENT</c:v>
                </c:pt>
                <c:pt idx="24">
                  <c:v>SKYWAY WATER &amp; SEWER</c:v>
                </c:pt>
                <c:pt idx="25">
                  <c:v>SOOS CREEK WATER &amp; SEWER DISTRICT</c:v>
                </c:pt>
                <c:pt idx="26">
                  <c:v>Northshore Utility District</c:v>
                </c:pt>
                <c:pt idx="27">
                  <c:v>SAMMAMISH PLATEAU WATER &amp; SEWER</c:v>
                </c:pt>
                <c:pt idx="28">
                  <c:v>LAKE FOREST PARK WATER DISTRICT</c:v>
                </c:pt>
                <c:pt idx="29">
                  <c:v>WOODINVILLE WATER DISTRICT</c:v>
                </c:pt>
                <c:pt idx="30">
                  <c:v>COAL CREEK UTILITY DISTRICT</c:v>
                </c:pt>
                <c:pt idx="31">
                  <c:v>CEDAR RIVER WATER &amp; SEWER DISTRICT</c:v>
                </c:pt>
                <c:pt idx="32">
                  <c:v>LAKEHAVEN WATER AND SEWER DISTRICT</c:v>
                </c:pt>
                <c:pt idx="33">
                  <c:v>Kirkland, City of</c:v>
                </c:pt>
                <c:pt idx="34">
                  <c:v>LA CONNER WATER DEPT</c:v>
                </c:pt>
                <c:pt idx="35">
                  <c:v>LACEY WATER DEPARTMENT</c:v>
                </c:pt>
                <c:pt idx="36">
                  <c:v>LANGLEY CITY OF</c:v>
                </c:pt>
                <c:pt idx="37">
                  <c:v>Lynnwood, City of</c:v>
                </c:pt>
                <c:pt idx="38">
                  <c:v>MARYSVILLE UTILITIES</c:v>
                </c:pt>
                <c:pt idx="39">
                  <c:v>MERCER ISLAND CITY OF</c:v>
                </c:pt>
                <c:pt idx="40">
                  <c:v>Mountlake Terrace, City of</c:v>
                </c:pt>
                <c:pt idx="41">
                  <c:v>Mukilteo Water &amp; Wastewater Distr</c:v>
                </c:pt>
                <c:pt idx="42">
                  <c:v>OAK HARBOR CITY OF</c:v>
                </c:pt>
                <c:pt idx="43">
                  <c:v>OLYMPIA CITY OF</c:v>
                </c:pt>
                <c:pt idx="44">
                  <c:v>THURSTON COUNTY OLYMPIC VIEW</c:v>
                </c:pt>
                <c:pt idx="45">
                  <c:v>OLYMPIC VIEW WATER &amp; SEWER DISTRICT</c:v>
                </c:pt>
                <c:pt idx="46">
                  <c:v>PACIFIC, CITY OF</c:v>
                </c:pt>
                <c:pt idx="47">
                  <c:v>PORT ANGELES CITY OF</c:v>
                </c:pt>
                <c:pt idx="48">
                  <c:v>PORT TOWNSEND CITY OF</c:v>
                </c:pt>
                <c:pt idx="49">
                  <c:v>POULSBO CITY OF</c:v>
                </c:pt>
                <c:pt idx="50">
                  <c:v>REDMOND WATER SYSTEM CITY OF</c:v>
                </c:pt>
                <c:pt idx="51">
                  <c:v>RENTON CITY OF</c:v>
                </c:pt>
                <c:pt idx="52">
                  <c:v>NE SAMMAMISH SEWER &amp; WATER DISTRICT</c:v>
                </c:pt>
                <c:pt idx="53">
                  <c:v>SEATTLE PUBLIC UTILITIES</c:v>
                </c:pt>
                <c:pt idx="54">
                  <c:v>SEQUIM CITY OF</c:v>
                </c:pt>
                <c:pt idx="55">
                  <c:v>SHELTON CITY OF</c:v>
                </c:pt>
                <c:pt idx="56">
                  <c:v>SILVER LAKE WATER &amp; SEWER DISTRICT</c:v>
                </c:pt>
                <c:pt idx="57">
                  <c:v>SNOHOMISH, CITY OF</c:v>
                </c:pt>
                <c:pt idx="58">
                  <c:v>STANWOOD WATER DEPT CITY OF</c:v>
                </c:pt>
                <c:pt idx="59">
                  <c:v>STEILACOOM TOWN OF</c:v>
                </c:pt>
                <c:pt idx="60">
                  <c:v>THURSTON COUNTY TAMOSHAN</c:v>
                </c:pt>
                <c:pt idx="61">
                  <c:v>TUKWILA WATER DEPARTMENT</c:v>
                </c:pt>
                <c:pt idx="62">
                  <c:v>TUMWATER CITY OF</c:v>
                </c:pt>
                <c:pt idx="63">
                  <c:v>BIRCH BAY WATER &amp; SEWER DISTRICT</c:v>
                </c:pt>
                <c:pt idx="64">
                  <c:v>BAINBRIDGE ISLAND CITY OF</c:v>
                </c:pt>
                <c:pt idx="65">
                  <c:v>Shoreline Waste Water, City of</c:v>
                </c:pt>
                <c:pt idx="66">
                  <c:v>Tacoma Water</c:v>
                </c:pt>
                <c:pt idx="67">
                  <c:v>Eastsound Sewer and Water District</c:v>
                </c:pt>
                <c:pt idx="68">
                  <c:v>Gig Harbor Sanitary Sewer</c:v>
                </c:pt>
                <c:pt idx="69">
                  <c:v>Midway Sewer District</c:v>
                </c:pt>
                <c:pt idx="70">
                  <c:v>Kitsap County Sewer Dist #7</c:v>
                </c:pt>
                <c:pt idx="71">
                  <c:v>Mason County</c:v>
                </c:pt>
                <c:pt idx="72">
                  <c:v>SW Suburban Sewer District</c:v>
                </c:pt>
                <c:pt idx="73">
                  <c:v>Valley View Sewer District</c:v>
                </c:pt>
                <c:pt idx="74">
                  <c:v>Brier, City of</c:v>
                </c:pt>
                <c:pt idx="75">
                  <c:v>Ruston, City of</c:v>
                </c:pt>
                <c:pt idx="76">
                  <c:v>Kitsap County</c:v>
                </c:pt>
                <c:pt idx="77">
                  <c:v>Pierce County</c:v>
                </c:pt>
                <c:pt idx="78">
                  <c:v>Skagit County Sewer District #2</c:v>
                </c:pt>
                <c:pt idx="79">
                  <c:v>Mount Vernon, City of</c:v>
                </c:pt>
                <c:pt idx="80">
                  <c:v>Lake Stevens Sewer District</c:v>
                </c:pt>
                <c:pt idx="81">
                  <c:v>Lake Whatcom Water and Sewer District</c:v>
                </c:pt>
              </c:strCache>
            </c:strRef>
          </c:cat>
          <c:val>
            <c:numRef>
              <c:f>Denominator_RawData_Calcs!$AB$1166:$DG$1166</c:f>
              <c:numCache>
                <c:formatCode>General</c:formatCode>
                <c:ptCount val="84"/>
                <c:pt idx="0">
                  <c:v>29596.233693829206</c:v>
                </c:pt>
                <c:pt idx="1">
                  <c:v>25804.025335367791</c:v>
                </c:pt>
                <c:pt idx="2">
                  <c:v>20245.694262595047</c:v>
                </c:pt>
                <c:pt idx="3">
                  <c:v>17211.104938099095</c:v>
                </c:pt>
                <c:pt idx="4">
                  <c:v>25516.649987116394</c:v>
                </c:pt>
                <c:pt idx="5">
                  <c:v>31342.508898892629</c:v>
                </c:pt>
                <c:pt idx="6">
                  <c:v>14826.396050913838</c:v>
                </c:pt>
                <c:pt idx="7">
                  <c:v>18227</c:v>
                </c:pt>
                <c:pt idx="8">
                  <c:v>31931.844770129359</c:v>
                </c:pt>
                <c:pt idx="9">
                  <c:v>19208.330409356728</c:v>
                </c:pt>
                <c:pt idx="10">
                  <c:v>28023</c:v>
                </c:pt>
                <c:pt idx="11">
                  <c:v>29071.376330761977</c:v>
                </c:pt>
                <c:pt idx="12">
                  <c:v>17332.006665871533</c:v>
                </c:pt>
                <c:pt idx="13">
                  <c:v>15291</c:v>
                </c:pt>
                <c:pt idx="14">
                  <c:v>15759.396400607689</c:v>
                </c:pt>
                <c:pt idx="15">
                  <c:v>28839.3125301039</c:v>
                </c:pt>
                <c:pt idx="16">
                  <c:v>23236.37463780263</c:v>
                </c:pt>
                <c:pt idx="17">
                  <c:v>19292.532108811341</c:v>
                </c:pt>
                <c:pt idx="18">
                  <c:v>22489.81476247745</c:v>
                </c:pt>
                <c:pt idx="19">
                  <c:v>15722.169682317832</c:v>
                </c:pt>
                <c:pt idx="20">
                  <c:v>14400</c:v>
                </c:pt>
                <c:pt idx="21">
                  <c:v>15405</c:v>
                </c:pt>
                <c:pt idx="22">
                  <c:v>33442.489218113566</c:v>
                </c:pt>
                <c:pt idx="23">
                  <c:v>24343.408653939816</c:v>
                </c:pt>
                <c:pt idx="24">
                  <c:v>18186.247030878862</c:v>
                </c:pt>
                <c:pt idx="25">
                  <c:v>30392.258910939858</c:v>
                </c:pt>
                <c:pt idx="26">
                  <c:v>29127.144872715227</c:v>
                </c:pt>
                <c:pt idx="27">
                  <c:v>50205.834524073151</c:v>
                </c:pt>
                <c:pt idx="28">
                  <c:v>28220.821030715404</c:v>
                </c:pt>
                <c:pt idx="29">
                  <c:v>34769.531504487444</c:v>
                </c:pt>
                <c:pt idx="30">
                  <c:v>29004.809251300074</c:v>
                </c:pt>
                <c:pt idx="31">
                  <c:v>29888.885706847173</c:v>
                </c:pt>
                <c:pt idx="32">
                  <c:v>23400.639466023178</c:v>
                </c:pt>
                <c:pt idx="33">
                  <c:v>31621.456752510767</c:v>
                </c:pt>
                <c:pt idx="34">
                  <c:v>16657.477498815726</c:v>
                </c:pt>
                <c:pt idx="35">
                  <c:v>20026.276808007482</c:v>
                </c:pt>
                <c:pt idx="36">
                  <c:v>15623.918799212599</c:v>
                </c:pt>
                <c:pt idx="37">
                  <c:v>21601.620771046422</c:v>
                </c:pt>
                <c:pt idx="38">
                  <c:v>25673.022890157237</c:v>
                </c:pt>
                <c:pt idx="39">
                  <c:v>36416.810087633887</c:v>
                </c:pt>
                <c:pt idx="40">
                  <c:v>24425.656229334742</c:v>
                </c:pt>
                <c:pt idx="41">
                  <c:v>26510.041425118401</c:v>
                </c:pt>
                <c:pt idx="42">
                  <c:v>17872.460981064556</c:v>
                </c:pt>
                <c:pt idx="43">
                  <c:v>18138.549774531024</c:v>
                </c:pt>
                <c:pt idx="44">
                  <c:v>15501.725952502991</c:v>
                </c:pt>
                <c:pt idx="45">
                  <c:v>26205.815453014107</c:v>
                </c:pt>
                <c:pt idx="46">
                  <c:v>27651.954009723519</c:v>
                </c:pt>
                <c:pt idx="47">
                  <c:v>12425.006596356663</c:v>
                </c:pt>
                <c:pt idx="48">
                  <c:v>14818.123645939315</c:v>
                </c:pt>
                <c:pt idx="49">
                  <c:v>19131.44527139741</c:v>
                </c:pt>
                <c:pt idx="50">
                  <c:v>34493.754787974925</c:v>
                </c:pt>
                <c:pt idx="51">
                  <c:v>24511.44218022926</c:v>
                </c:pt>
                <c:pt idx="52">
                  <c:v>50831.272646928854</c:v>
                </c:pt>
                <c:pt idx="53">
                  <c:v>22177.074308092819</c:v>
                </c:pt>
                <c:pt idx="54">
                  <c:v>13928.429861982437</c:v>
                </c:pt>
                <c:pt idx="55">
                  <c:v>13978.380772582052</c:v>
                </c:pt>
                <c:pt idx="56">
                  <c:v>39323.945036690886</c:v>
                </c:pt>
                <c:pt idx="57">
                  <c:v>21203.320521662801</c:v>
                </c:pt>
                <c:pt idx="58">
                  <c:v>19269.188408430233</c:v>
                </c:pt>
                <c:pt idx="59">
                  <c:v>29994.313436428187</c:v>
                </c:pt>
                <c:pt idx="60">
                  <c:v>16074</c:v>
                </c:pt>
                <c:pt idx="61">
                  <c:v>16850.951287095791</c:v>
                </c:pt>
                <c:pt idx="62">
                  <c:v>19639.991033068902</c:v>
                </c:pt>
                <c:pt idx="63">
                  <c:v>19839.436203195804</c:v>
                </c:pt>
                <c:pt idx="64">
                  <c:v>30415.437422552666</c:v>
                </c:pt>
                <c:pt idx="65">
                  <c:v>22798.146218416852</c:v>
                </c:pt>
                <c:pt idx="66">
                  <c:v>17410.014048720685</c:v>
                </c:pt>
                <c:pt idx="67">
                  <c:v>12858</c:v>
                </c:pt>
                <c:pt idx="68">
                  <c:v>26003.71928002769</c:v>
                </c:pt>
                <c:pt idx="69">
                  <c:v>19372.334944069516</c:v>
                </c:pt>
                <c:pt idx="70">
                  <c:v>45527</c:v>
                </c:pt>
                <c:pt idx="71">
                  <c:v>34348.542794057837</c:v>
                </c:pt>
                <c:pt idx="72">
                  <c:v>18500.901672876033</c:v>
                </c:pt>
                <c:pt idx="73">
                  <c:v>16921.655089527871</c:v>
                </c:pt>
                <c:pt idx="74">
                  <c:v>19841.274900398406</c:v>
                </c:pt>
                <c:pt idx="75">
                  <c:v>21158</c:v>
                </c:pt>
                <c:pt idx="76">
                  <c:v>27822.977939153876</c:v>
                </c:pt>
                <c:pt idx="77">
                  <c:v>22196.532655658939</c:v>
                </c:pt>
                <c:pt idx="78">
                  <c:v>18293.601125296016</c:v>
                </c:pt>
                <c:pt idx="79">
                  <c:v>18401.286893729695</c:v>
                </c:pt>
                <c:pt idx="80">
                  <c:v>31865.716294250564</c:v>
                </c:pt>
                <c:pt idx="81">
                  <c:v>27023.221276301214</c:v>
                </c:pt>
              </c:numCache>
            </c:numRef>
          </c:val>
          <c:extLst>
            <c:ext xmlns:c16="http://schemas.microsoft.com/office/drawing/2014/chart" uri="{C3380CC4-5D6E-409C-BE32-E72D297353CC}">
              <c16:uniqueId val="{00000000-3716-498C-8599-393B04F26CFA}"/>
            </c:ext>
          </c:extLst>
        </c:ser>
        <c:ser>
          <c:idx val="1"/>
          <c:order val="1"/>
          <c:tx>
            <c:strRef>
              <c:f>Denominator_RawData_Calcs!$AA$1167</c:f>
              <c:strCache>
                <c:ptCount val="1"/>
                <c:pt idx="0">
                  <c:v>MHI</c:v>
                </c:pt>
              </c:strCache>
            </c:strRef>
          </c:tx>
          <c:spPr>
            <a:solidFill>
              <a:schemeClr val="accent2"/>
            </a:solidFill>
            <a:ln>
              <a:noFill/>
            </a:ln>
            <a:effectLst/>
          </c:spPr>
          <c:invertIfNegative val="0"/>
          <c:cat>
            <c:strRef>
              <c:f>Denominator_RawData_Calcs!$AB$1165:$DG$1165</c:f>
              <c:strCache>
                <c:ptCount val="82"/>
                <c:pt idx="0">
                  <c:v>ALDERWOOD WATER DISTRICT</c:v>
                </c:pt>
                <c:pt idx="1">
                  <c:v>ALGONA WATER DEPT</c:v>
                </c:pt>
                <c:pt idx="2">
                  <c:v>Anacortes,  City of</c:v>
                </c:pt>
                <c:pt idx="3">
                  <c:v>West Sound Utility District</c:v>
                </c:pt>
                <c:pt idx="4">
                  <c:v>Auburn, City of</c:v>
                </c:pt>
                <c:pt idx="5">
                  <c:v>BELLEVUE CITY OF</c:v>
                </c:pt>
                <c:pt idx="6">
                  <c:v>BELLINGHAM-WATER DIVISION CITY OF</c:v>
                </c:pt>
                <c:pt idx="7">
                  <c:v>THURSTON COUNTY GROUND MOUND</c:v>
                </c:pt>
                <c:pt idx="8">
                  <c:v>BLACK DIAMOND WATER DEPT</c:v>
                </c:pt>
                <c:pt idx="9">
                  <c:v>BLAINE CITY OF</c:v>
                </c:pt>
                <c:pt idx="10">
                  <c:v>THURSTON COUNTY BOSTON HARBOR</c:v>
                </c:pt>
                <c:pt idx="11">
                  <c:v>BOTHELL WATER CITY OF</c:v>
                </c:pt>
                <c:pt idx="12">
                  <c:v>BREMERTON CITY OF</c:v>
                </c:pt>
                <c:pt idx="13">
                  <c:v>Clallam Bay Sekiu (Clallam County PUD)</c:v>
                </c:pt>
                <c:pt idx="14">
                  <c:v>COUPEVILLE TOWN OF</c:v>
                </c:pt>
                <c:pt idx="15">
                  <c:v>CROSS VALLEY WATER DISTRICT</c:v>
                </c:pt>
                <c:pt idx="16">
                  <c:v>Edmonds, City of</c:v>
                </c:pt>
                <c:pt idx="17">
                  <c:v>EVERETT PUBLIC WORKS DEPT. CITY OF</c:v>
                </c:pt>
                <c:pt idx="18">
                  <c:v>FIFE DEPT OF PUBLIC WORKS</c:v>
                </c:pt>
                <c:pt idx="19">
                  <c:v>FIRCREST CITY OF</c:v>
                </c:pt>
                <c:pt idx="20">
                  <c:v>FISHERMAN BAY WATER ASSOCIATION</c:v>
                </c:pt>
                <c:pt idx="21">
                  <c:v>FRIDAY HARBOR TOWN OF</c:v>
                </c:pt>
                <c:pt idx="22">
                  <c:v>ISSAQUAH WATER SYSTEM</c:v>
                </c:pt>
                <c:pt idx="23">
                  <c:v>KENT WATER DEPARTMENT</c:v>
                </c:pt>
                <c:pt idx="24">
                  <c:v>SKYWAY WATER &amp; SEWER</c:v>
                </c:pt>
                <c:pt idx="25">
                  <c:v>SOOS CREEK WATER &amp; SEWER DISTRICT</c:v>
                </c:pt>
                <c:pt idx="26">
                  <c:v>Northshore Utility District</c:v>
                </c:pt>
                <c:pt idx="27">
                  <c:v>SAMMAMISH PLATEAU WATER &amp; SEWER</c:v>
                </c:pt>
                <c:pt idx="28">
                  <c:v>LAKE FOREST PARK WATER DISTRICT</c:v>
                </c:pt>
                <c:pt idx="29">
                  <c:v>WOODINVILLE WATER DISTRICT</c:v>
                </c:pt>
                <c:pt idx="30">
                  <c:v>COAL CREEK UTILITY DISTRICT</c:v>
                </c:pt>
                <c:pt idx="31">
                  <c:v>CEDAR RIVER WATER &amp; SEWER DISTRICT</c:v>
                </c:pt>
                <c:pt idx="32">
                  <c:v>LAKEHAVEN WATER AND SEWER DISTRICT</c:v>
                </c:pt>
                <c:pt idx="33">
                  <c:v>Kirkland, City of</c:v>
                </c:pt>
                <c:pt idx="34">
                  <c:v>LA CONNER WATER DEPT</c:v>
                </c:pt>
                <c:pt idx="35">
                  <c:v>LACEY WATER DEPARTMENT</c:v>
                </c:pt>
                <c:pt idx="36">
                  <c:v>LANGLEY CITY OF</c:v>
                </c:pt>
                <c:pt idx="37">
                  <c:v>Lynnwood, City of</c:v>
                </c:pt>
                <c:pt idx="38">
                  <c:v>MARYSVILLE UTILITIES</c:v>
                </c:pt>
                <c:pt idx="39">
                  <c:v>MERCER ISLAND CITY OF</c:v>
                </c:pt>
                <c:pt idx="40">
                  <c:v>Mountlake Terrace, City of</c:v>
                </c:pt>
                <c:pt idx="41">
                  <c:v>Mukilteo Water &amp; Wastewater Distr</c:v>
                </c:pt>
                <c:pt idx="42">
                  <c:v>OAK HARBOR CITY OF</c:v>
                </c:pt>
                <c:pt idx="43">
                  <c:v>OLYMPIA CITY OF</c:v>
                </c:pt>
                <c:pt idx="44">
                  <c:v>THURSTON COUNTY OLYMPIC VIEW</c:v>
                </c:pt>
                <c:pt idx="45">
                  <c:v>OLYMPIC VIEW WATER &amp; SEWER DISTRICT</c:v>
                </c:pt>
                <c:pt idx="46">
                  <c:v>PACIFIC, CITY OF</c:v>
                </c:pt>
                <c:pt idx="47">
                  <c:v>PORT ANGELES CITY OF</c:v>
                </c:pt>
                <c:pt idx="48">
                  <c:v>PORT TOWNSEND CITY OF</c:v>
                </c:pt>
                <c:pt idx="49">
                  <c:v>POULSBO CITY OF</c:v>
                </c:pt>
                <c:pt idx="50">
                  <c:v>REDMOND WATER SYSTEM CITY OF</c:v>
                </c:pt>
                <c:pt idx="51">
                  <c:v>RENTON CITY OF</c:v>
                </c:pt>
                <c:pt idx="52">
                  <c:v>NE SAMMAMISH SEWER &amp; WATER DISTRICT</c:v>
                </c:pt>
                <c:pt idx="53">
                  <c:v>SEATTLE PUBLIC UTILITIES</c:v>
                </c:pt>
                <c:pt idx="54">
                  <c:v>SEQUIM CITY OF</c:v>
                </c:pt>
                <c:pt idx="55">
                  <c:v>SHELTON CITY OF</c:v>
                </c:pt>
                <c:pt idx="56">
                  <c:v>SILVER LAKE WATER &amp; SEWER DISTRICT</c:v>
                </c:pt>
                <c:pt idx="57">
                  <c:v>SNOHOMISH, CITY OF</c:v>
                </c:pt>
                <c:pt idx="58">
                  <c:v>STANWOOD WATER DEPT CITY OF</c:v>
                </c:pt>
                <c:pt idx="59">
                  <c:v>STEILACOOM TOWN OF</c:v>
                </c:pt>
                <c:pt idx="60">
                  <c:v>THURSTON COUNTY TAMOSHAN</c:v>
                </c:pt>
                <c:pt idx="61">
                  <c:v>TUKWILA WATER DEPARTMENT</c:v>
                </c:pt>
                <c:pt idx="62">
                  <c:v>TUMWATER CITY OF</c:v>
                </c:pt>
                <c:pt idx="63">
                  <c:v>BIRCH BAY WATER &amp; SEWER DISTRICT</c:v>
                </c:pt>
                <c:pt idx="64">
                  <c:v>BAINBRIDGE ISLAND CITY OF</c:v>
                </c:pt>
                <c:pt idx="65">
                  <c:v>Shoreline Waste Water, City of</c:v>
                </c:pt>
                <c:pt idx="66">
                  <c:v>Tacoma Water</c:v>
                </c:pt>
                <c:pt idx="67">
                  <c:v>Eastsound Sewer and Water District</c:v>
                </c:pt>
                <c:pt idx="68">
                  <c:v>Gig Harbor Sanitary Sewer</c:v>
                </c:pt>
                <c:pt idx="69">
                  <c:v>Midway Sewer District</c:v>
                </c:pt>
                <c:pt idx="70">
                  <c:v>Kitsap County Sewer Dist #7</c:v>
                </c:pt>
                <c:pt idx="71">
                  <c:v>Mason County</c:v>
                </c:pt>
                <c:pt idx="72">
                  <c:v>SW Suburban Sewer District</c:v>
                </c:pt>
                <c:pt idx="73">
                  <c:v>Valley View Sewer District</c:v>
                </c:pt>
                <c:pt idx="74">
                  <c:v>Brier, City of</c:v>
                </c:pt>
                <c:pt idx="75">
                  <c:v>Ruston, City of</c:v>
                </c:pt>
                <c:pt idx="76">
                  <c:v>Kitsap County</c:v>
                </c:pt>
                <c:pt idx="77">
                  <c:v>Pierce County</c:v>
                </c:pt>
                <c:pt idx="78">
                  <c:v>Skagit County Sewer District #2</c:v>
                </c:pt>
                <c:pt idx="79">
                  <c:v>Mount Vernon, City of</c:v>
                </c:pt>
                <c:pt idx="80">
                  <c:v>Lake Stevens Sewer District</c:v>
                </c:pt>
                <c:pt idx="81">
                  <c:v>Lake Whatcom Water and Sewer District</c:v>
                </c:pt>
              </c:strCache>
            </c:strRef>
          </c:cat>
          <c:val>
            <c:numRef>
              <c:f>Denominator_RawData_Calcs!$AB$1167:$DG$1167</c:f>
              <c:numCache>
                <c:formatCode>General</c:formatCode>
                <c:ptCount val="84"/>
                <c:pt idx="0">
                  <c:v>99925.494846780435</c:v>
                </c:pt>
                <c:pt idx="1">
                  <c:v>72941.786508996112</c:v>
                </c:pt>
                <c:pt idx="2">
                  <c:v>72861.892937014607</c:v>
                </c:pt>
                <c:pt idx="3">
                  <c:v>67388.367325266183</c:v>
                </c:pt>
                <c:pt idx="4">
                  <c:v>81719.077175914586</c:v>
                </c:pt>
                <c:pt idx="5">
                  <c:v>126995.78057629119</c:v>
                </c:pt>
                <c:pt idx="6">
                  <c:v>58702.730961705834</c:v>
                </c:pt>
                <c:pt idx="7">
                  <c:v>68631</c:v>
                </c:pt>
                <c:pt idx="8">
                  <c:v>108333.02848747626</c:v>
                </c:pt>
                <c:pt idx="9">
                  <c:v>75355.5</c:v>
                </c:pt>
                <c:pt idx="10">
                  <c:v>95664</c:v>
                </c:pt>
                <c:pt idx="11">
                  <c:v>107071.77301127439</c:v>
                </c:pt>
                <c:pt idx="12">
                  <c:v>62010.983951549846</c:v>
                </c:pt>
                <c:pt idx="13">
                  <c:v>44844</c:v>
                </c:pt>
                <c:pt idx="14">
                  <c:v>68101.821900198673</c:v>
                </c:pt>
                <c:pt idx="15">
                  <c:v>109256.639097227</c:v>
                </c:pt>
                <c:pt idx="16">
                  <c:v>83750.681924854522</c:v>
                </c:pt>
                <c:pt idx="17">
                  <c:v>70649.398309455763</c:v>
                </c:pt>
                <c:pt idx="18">
                  <c:v>76735.388755261578</c:v>
                </c:pt>
                <c:pt idx="19">
                  <c:v>58693.505156196872</c:v>
                </c:pt>
                <c:pt idx="20">
                  <c:v>62008</c:v>
                </c:pt>
                <c:pt idx="21">
                  <c:v>58690</c:v>
                </c:pt>
                <c:pt idx="22">
                  <c:v>134034.55482788914</c:v>
                </c:pt>
                <c:pt idx="23">
                  <c:v>77855.727184182324</c:v>
                </c:pt>
                <c:pt idx="24">
                  <c:v>72635.186121479463</c:v>
                </c:pt>
                <c:pt idx="25">
                  <c:v>98459.802971954996</c:v>
                </c:pt>
                <c:pt idx="26">
                  <c:v>111384.09888039097</c:v>
                </c:pt>
                <c:pt idx="27">
                  <c:v>164576.28958869944</c:v>
                </c:pt>
                <c:pt idx="28">
                  <c:v>96554.799029813905</c:v>
                </c:pt>
                <c:pt idx="29">
                  <c:v>132418.54371218767</c:v>
                </c:pt>
                <c:pt idx="30">
                  <c:v>111492.80167644196</c:v>
                </c:pt>
                <c:pt idx="31">
                  <c:v>102967.33938644452</c:v>
                </c:pt>
                <c:pt idx="32">
                  <c:v>78553.5065474148</c:v>
                </c:pt>
                <c:pt idx="33">
                  <c:v>119490.3441417604</c:v>
                </c:pt>
                <c:pt idx="34">
                  <c:v>67518.493920732668</c:v>
                </c:pt>
                <c:pt idx="35">
                  <c:v>71605.841148325359</c:v>
                </c:pt>
                <c:pt idx="36">
                  <c:v>71834.5969488189</c:v>
                </c:pt>
                <c:pt idx="37">
                  <c:v>79032.132776942322</c:v>
                </c:pt>
                <c:pt idx="38">
                  <c:v>85293.551512849459</c:v>
                </c:pt>
                <c:pt idx="39">
                  <c:v>165000.55875365139</c:v>
                </c:pt>
                <c:pt idx="40">
                  <c:v>84111.789214389632</c:v>
                </c:pt>
                <c:pt idx="41">
                  <c:v>86968.18374044451</c:v>
                </c:pt>
                <c:pt idx="42">
                  <c:v>61278.461159982107</c:v>
                </c:pt>
                <c:pt idx="43">
                  <c:v>69384.782891414143</c:v>
                </c:pt>
                <c:pt idx="44">
                  <c:v>70694.741329232871</c:v>
                </c:pt>
                <c:pt idx="45">
                  <c:v>88612.215502720006</c:v>
                </c:pt>
                <c:pt idx="46">
                  <c:v>79412.157982615536</c:v>
                </c:pt>
                <c:pt idx="47">
                  <c:v>49965.192751677852</c:v>
                </c:pt>
                <c:pt idx="48">
                  <c:v>54319.714465258243</c:v>
                </c:pt>
                <c:pt idx="49">
                  <c:v>72083.429680482484</c:v>
                </c:pt>
                <c:pt idx="50">
                  <c:v>137372.88842567516</c:v>
                </c:pt>
                <c:pt idx="51">
                  <c:v>87494.254375212826</c:v>
                </c:pt>
                <c:pt idx="52">
                  <c:v>174078.06247663076</c:v>
                </c:pt>
                <c:pt idx="53">
                  <c:v>95537.080660562831</c:v>
                </c:pt>
                <c:pt idx="54">
                  <c:v>53399.619924717692</c:v>
                </c:pt>
                <c:pt idx="55">
                  <c:v>52946.856859328109</c:v>
                </c:pt>
                <c:pt idx="56">
                  <c:v>117438.66946259719</c:v>
                </c:pt>
                <c:pt idx="57">
                  <c:v>80539.436390996299</c:v>
                </c:pt>
                <c:pt idx="58">
                  <c:v>82394.396075581404</c:v>
                </c:pt>
                <c:pt idx="59">
                  <c:v>81914.587399963901</c:v>
                </c:pt>
                <c:pt idx="60">
                  <c:v>95188</c:v>
                </c:pt>
                <c:pt idx="61">
                  <c:v>65657.324655712262</c:v>
                </c:pt>
                <c:pt idx="62">
                  <c:v>72768.688350120341</c:v>
                </c:pt>
                <c:pt idx="63">
                  <c:v>69616.974719771053</c:v>
                </c:pt>
                <c:pt idx="64">
                  <c:v>114450.6461173069</c:v>
                </c:pt>
                <c:pt idx="65">
                  <c:v>85986.745647611839</c:v>
                </c:pt>
                <c:pt idx="66">
                  <c:v>66183.257876247357</c:v>
                </c:pt>
                <c:pt idx="67">
                  <c:v>55350</c:v>
                </c:pt>
                <c:pt idx="68">
                  <c:v>99283.853342918752</c:v>
                </c:pt>
                <c:pt idx="69">
                  <c:v>66786.674453182175</c:v>
                </c:pt>
                <c:pt idx="70">
                  <c:v>131979</c:v>
                </c:pt>
                <c:pt idx="71">
                  <c:v>98168.86847049254</c:v>
                </c:pt>
                <c:pt idx="72">
                  <c:v>68471.022885945975</c:v>
                </c:pt>
                <c:pt idx="73">
                  <c:v>61420.116546910547</c:v>
                </c:pt>
                <c:pt idx="74">
                  <c:v>81817.207365659327</c:v>
                </c:pt>
                <c:pt idx="75">
                  <c:v>84868</c:v>
                </c:pt>
                <c:pt idx="76">
                  <c:v>85654.533778951431</c:v>
                </c:pt>
                <c:pt idx="77">
                  <c:v>74435.26033094892</c:v>
                </c:pt>
                <c:pt idx="78">
                  <c:v>66567.226394601428</c:v>
                </c:pt>
                <c:pt idx="79">
                  <c:v>65987.066385846672</c:v>
                </c:pt>
                <c:pt idx="80">
                  <c:v>94973.105900075316</c:v>
                </c:pt>
                <c:pt idx="81">
                  <c:v>81831.79903792913</c:v>
                </c:pt>
              </c:numCache>
            </c:numRef>
          </c:val>
          <c:extLst>
            <c:ext xmlns:c16="http://schemas.microsoft.com/office/drawing/2014/chart" uri="{C3380CC4-5D6E-409C-BE32-E72D297353CC}">
              <c16:uniqueId val="{00000001-3716-498C-8599-393B04F26CFA}"/>
            </c:ext>
          </c:extLst>
        </c:ser>
        <c:dLbls>
          <c:showLegendKey val="0"/>
          <c:showVal val="0"/>
          <c:showCatName val="0"/>
          <c:showSerName val="0"/>
          <c:showPercent val="0"/>
          <c:showBubbleSize val="0"/>
        </c:dLbls>
        <c:gapWidth val="182"/>
        <c:axId val="662475792"/>
        <c:axId val="662476448"/>
      </c:barChart>
      <c:catAx>
        <c:axId val="662475792"/>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600" b="0" i="0" u="none" strike="noStrike" kern="1200" baseline="0">
                <a:solidFill>
                  <a:schemeClr val="tx1">
                    <a:lumMod val="65000"/>
                    <a:lumOff val="35000"/>
                  </a:schemeClr>
                </a:solidFill>
                <a:latin typeface="+mn-lt"/>
                <a:ea typeface="+mn-ea"/>
                <a:cs typeface="+mn-cs"/>
              </a:defRPr>
            </a:pPr>
            <a:endParaRPr lang="en-US"/>
          </a:p>
        </c:txPr>
        <c:crossAx val="662476448"/>
        <c:crosses val="autoZero"/>
        <c:auto val="1"/>
        <c:lblAlgn val="ctr"/>
        <c:lblOffset val="100"/>
        <c:noMultiLvlLbl val="0"/>
      </c:catAx>
      <c:valAx>
        <c:axId val="662476448"/>
        <c:scaling>
          <c:orientation val="minMax"/>
        </c:scaling>
        <c:delete val="0"/>
        <c:axPos val="t"/>
        <c:majorGridlines>
          <c:spPr>
            <a:ln w="9525" cap="flat" cmpd="sng" algn="ctr">
              <a:solidFill>
                <a:schemeClr val="tx1">
                  <a:lumMod val="15000"/>
                  <a:lumOff val="85000"/>
                </a:schemeClr>
              </a:solidFill>
              <a:round/>
            </a:ln>
            <a:effectLst/>
          </c:spPr>
        </c:majorGridlines>
        <c:numFmt formatCode="&quot;$&quot;#,##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62475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Lowest</a:t>
            </a:r>
            <a:r>
              <a:rPr lang="en-US" baseline="0"/>
              <a:t> Quintile Income as a Percent of MHI by District</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Denominator_RawData_Calcs!$AA$1171</c:f>
              <c:strCache>
                <c:ptCount val="1"/>
                <c:pt idx="0">
                  <c:v>LQI</c:v>
                </c:pt>
              </c:strCache>
            </c:strRef>
          </c:tx>
          <c:spPr>
            <a:solidFill>
              <a:schemeClr val="accent1"/>
            </a:solidFill>
            <a:ln>
              <a:noFill/>
            </a:ln>
            <a:effectLst/>
          </c:spPr>
          <c:invertIfNegative val="0"/>
          <c:cat>
            <c:strRef>
              <c:f>Denominator_RawData_Calcs!$AB$1165:$DG$1165</c:f>
              <c:strCache>
                <c:ptCount val="82"/>
                <c:pt idx="0">
                  <c:v>ALDERWOOD WATER DISTRICT</c:v>
                </c:pt>
                <c:pt idx="1">
                  <c:v>ALGONA WATER DEPT</c:v>
                </c:pt>
                <c:pt idx="2">
                  <c:v>Anacortes,  City of</c:v>
                </c:pt>
                <c:pt idx="3">
                  <c:v>West Sound Utility District</c:v>
                </c:pt>
                <c:pt idx="4">
                  <c:v>Auburn, City of</c:v>
                </c:pt>
                <c:pt idx="5">
                  <c:v>BELLEVUE CITY OF</c:v>
                </c:pt>
                <c:pt idx="6">
                  <c:v>BELLINGHAM-WATER DIVISION CITY OF</c:v>
                </c:pt>
                <c:pt idx="7">
                  <c:v>THURSTON COUNTY GROUND MOUND</c:v>
                </c:pt>
                <c:pt idx="8">
                  <c:v>BLACK DIAMOND WATER DEPT</c:v>
                </c:pt>
                <c:pt idx="9">
                  <c:v>BLAINE CITY OF</c:v>
                </c:pt>
                <c:pt idx="10">
                  <c:v>THURSTON COUNTY BOSTON HARBOR</c:v>
                </c:pt>
                <c:pt idx="11">
                  <c:v>BOTHELL WATER CITY OF</c:v>
                </c:pt>
                <c:pt idx="12">
                  <c:v>BREMERTON CITY OF</c:v>
                </c:pt>
                <c:pt idx="13">
                  <c:v>Clallam Bay Sekiu (Clallam County PUD)</c:v>
                </c:pt>
                <c:pt idx="14">
                  <c:v>COUPEVILLE TOWN OF</c:v>
                </c:pt>
                <c:pt idx="15">
                  <c:v>CROSS VALLEY WATER DISTRICT</c:v>
                </c:pt>
                <c:pt idx="16">
                  <c:v>Edmonds, City of</c:v>
                </c:pt>
                <c:pt idx="17">
                  <c:v>EVERETT PUBLIC WORKS DEPT. CITY OF</c:v>
                </c:pt>
                <c:pt idx="18">
                  <c:v>FIFE DEPT OF PUBLIC WORKS</c:v>
                </c:pt>
                <c:pt idx="19">
                  <c:v>FIRCREST CITY OF</c:v>
                </c:pt>
                <c:pt idx="20">
                  <c:v>FISHERMAN BAY WATER ASSOCIATION</c:v>
                </c:pt>
                <c:pt idx="21">
                  <c:v>FRIDAY HARBOR TOWN OF</c:v>
                </c:pt>
                <c:pt idx="22">
                  <c:v>ISSAQUAH WATER SYSTEM</c:v>
                </c:pt>
                <c:pt idx="23">
                  <c:v>KENT WATER DEPARTMENT</c:v>
                </c:pt>
                <c:pt idx="24">
                  <c:v>SKYWAY WATER &amp; SEWER</c:v>
                </c:pt>
                <c:pt idx="25">
                  <c:v>SOOS CREEK WATER &amp; SEWER DISTRICT</c:v>
                </c:pt>
                <c:pt idx="26">
                  <c:v>Northshore Utility District</c:v>
                </c:pt>
                <c:pt idx="27">
                  <c:v>SAMMAMISH PLATEAU WATER &amp; SEWER</c:v>
                </c:pt>
                <c:pt idx="28">
                  <c:v>LAKE FOREST PARK WATER DISTRICT</c:v>
                </c:pt>
                <c:pt idx="29">
                  <c:v>WOODINVILLE WATER DISTRICT</c:v>
                </c:pt>
                <c:pt idx="30">
                  <c:v>COAL CREEK UTILITY DISTRICT</c:v>
                </c:pt>
                <c:pt idx="31">
                  <c:v>CEDAR RIVER WATER &amp; SEWER DISTRICT</c:v>
                </c:pt>
                <c:pt idx="32">
                  <c:v>LAKEHAVEN WATER AND SEWER DISTRICT</c:v>
                </c:pt>
                <c:pt idx="33">
                  <c:v>Kirkland, City of</c:v>
                </c:pt>
                <c:pt idx="34">
                  <c:v>LA CONNER WATER DEPT</c:v>
                </c:pt>
                <c:pt idx="35">
                  <c:v>LACEY WATER DEPARTMENT</c:v>
                </c:pt>
                <c:pt idx="36">
                  <c:v>LANGLEY CITY OF</c:v>
                </c:pt>
                <c:pt idx="37">
                  <c:v>Lynnwood, City of</c:v>
                </c:pt>
                <c:pt idx="38">
                  <c:v>MARYSVILLE UTILITIES</c:v>
                </c:pt>
                <c:pt idx="39">
                  <c:v>MERCER ISLAND CITY OF</c:v>
                </c:pt>
                <c:pt idx="40">
                  <c:v>Mountlake Terrace, City of</c:v>
                </c:pt>
                <c:pt idx="41">
                  <c:v>Mukilteo Water &amp; Wastewater Distr</c:v>
                </c:pt>
                <c:pt idx="42">
                  <c:v>OAK HARBOR CITY OF</c:v>
                </c:pt>
                <c:pt idx="43">
                  <c:v>OLYMPIA CITY OF</c:v>
                </c:pt>
                <c:pt idx="44">
                  <c:v>THURSTON COUNTY OLYMPIC VIEW</c:v>
                </c:pt>
                <c:pt idx="45">
                  <c:v>OLYMPIC VIEW WATER &amp; SEWER DISTRICT</c:v>
                </c:pt>
                <c:pt idx="46">
                  <c:v>PACIFIC, CITY OF</c:v>
                </c:pt>
                <c:pt idx="47">
                  <c:v>PORT ANGELES CITY OF</c:v>
                </c:pt>
                <c:pt idx="48">
                  <c:v>PORT TOWNSEND CITY OF</c:v>
                </c:pt>
                <c:pt idx="49">
                  <c:v>POULSBO CITY OF</c:v>
                </c:pt>
                <c:pt idx="50">
                  <c:v>REDMOND WATER SYSTEM CITY OF</c:v>
                </c:pt>
                <c:pt idx="51">
                  <c:v>RENTON CITY OF</c:v>
                </c:pt>
                <c:pt idx="52">
                  <c:v>NE SAMMAMISH SEWER &amp; WATER DISTRICT</c:v>
                </c:pt>
                <c:pt idx="53">
                  <c:v>SEATTLE PUBLIC UTILITIES</c:v>
                </c:pt>
                <c:pt idx="54">
                  <c:v>SEQUIM CITY OF</c:v>
                </c:pt>
                <c:pt idx="55">
                  <c:v>SHELTON CITY OF</c:v>
                </c:pt>
                <c:pt idx="56">
                  <c:v>SILVER LAKE WATER &amp; SEWER DISTRICT</c:v>
                </c:pt>
                <c:pt idx="57">
                  <c:v>SNOHOMISH, CITY OF</c:v>
                </c:pt>
                <c:pt idx="58">
                  <c:v>STANWOOD WATER DEPT CITY OF</c:v>
                </c:pt>
                <c:pt idx="59">
                  <c:v>STEILACOOM TOWN OF</c:v>
                </c:pt>
                <c:pt idx="60">
                  <c:v>THURSTON COUNTY TAMOSHAN</c:v>
                </c:pt>
                <c:pt idx="61">
                  <c:v>TUKWILA WATER DEPARTMENT</c:v>
                </c:pt>
                <c:pt idx="62">
                  <c:v>TUMWATER CITY OF</c:v>
                </c:pt>
                <c:pt idx="63">
                  <c:v>BIRCH BAY WATER &amp; SEWER DISTRICT</c:v>
                </c:pt>
                <c:pt idx="64">
                  <c:v>BAINBRIDGE ISLAND CITY OF</c:v>
                </c:pt>
                <c:pt idx="65">
                  <c:v>Shoreline Waste Water, City of</c:v>
                </c:pt>
                <c:pt idx="66">
                  <c:v>Tacoma Water</c:v>
                </c:pt>
                <c:pt idx="67">
                  <c:v>Eastsound Sewer and Water District</c:v>
                </c:pt>
                <c:pt idx="68">
                  <c:v>Gig Harbor Sanitary Sewer</c:v>
                </c:pt>
                <c:pt idx="69">
                  <c:v>Midway Sewer District</c:v>
                </c:pt>
                <c:pt idx="70">
                  <c:v>Kitsap County Sewer Dist #7</c:v>
                </c:pt>
                <c:pt idx="71">
                  <c:v>Mason County</c:v>
                </c:pt>
                <c:pt idx="72">
                  <c:v>SW Suburban Sewer District</c:v>
                </c:pt>
                <c:pt idx="73">
                  <c:v>Valley View Sewer District</c:v>
                </c:pt>
                <c:pt idx="74">
                  <c:v>Brier, City of</c:v>
                </c:pt>
                <c:pt idx="75">
                  <c:v>Ruston, City of</c:v>
                </c:pt>
                <c:pt idx="76">
                  <c:v>Kitsap County</c:v>
                </c:pt>
                <c:pt idx="77">
                  <c:v>Pierce County</c:v>
                </c:pt>
                <c:pt idx="78">
                  <c:v>Skagit County Sewer District #2</c:v>
                </c:pt>
                <c:pt idx="79">
                  <c:v>Mount Vernon, City of</c:v>
                </c:pt>
                <c:pt idx="80">
                  <c:v>Lake Stevens Sewer District</c:v>
                </c:pt>
                <c:pt idx="81">
                  <c:v>Lake Whatcom Water and Sewer District</c:v>
                </c:pt>
              </c:strCache>
            </c:strRef>
          </c:cat>
          <c:val>
            <c:numRef>
              <c:f>Denominator_RawData_Calcs!$AB$1171:$DG$1171</c:f>
              <c:numCache>
                <c:formatCode>0%</c:formatCode>
                <c:ptCount val="84"/>
                <c:pt idx="0">
                  <c:v>0.29618300854261703</c:v>
                </c:pt>
                <c:pt idx="1">
                  <c:v>0.35376190480590036</c:v>
                </c:pt>
                <c:pt idx="2">
                  <c:v>0.27786396216876247</c:v>
                </c:pt>
                <c:pt idx="3">
                  <c:v>0.25540172022606739</c:v>
                </c:pt>
                <c:pt idx="4">
                  <c:v>0.31224838641027908</c:v>
                </c:pt>
                <c:pt idx="5">
                  <c:v>0.24679960827567807</c:v>
                </c:pt>
                <c:pt idx="6">
                  <c:v>0.25256739862044403</c:v>
                </c:pt>
                <c:pt idx="7">
                  <c:v>0.26557969430723727</c:v>
                </c:pt>
                <c:pt idx="8">
                  <c:v>0.29475631961882071</c:v>
                </c:pt>
                <c:pt idx="9">
                  <c:v>0.25490283269776892</c:v>
                </c:pt>
                <c:pt idx="10">
                  <c:v>0.29293151028600101</c:v>
                </c:pt>
                <c:pt idx="11">
                  <c:v>0.27151298155584697</c:v>
                </c:pt>
                <c:pt idx="12">
                  <c:v>0.27949897842958438</c:v>
                </c:pt>
                <c:pt idx="13">
                  <c:v>0.340982071180091</c:v>
                </c:pt>
                <c:pt idx="14">
                  <c:v>0.23140932152597396</c:v>
                </c:pt>
                <c:pt idx="15">
                  <c:v>0.26395935998397246</c:v>
                </c:pt>
                <c:pt idx="16">
                  <c:v>0.27744699032601927</c:v>
                </c:pt>
                <c:pt idx="17">
                  <c:v>0.27307425923582446</c:v>
                </c:pt>
                <c:pt idx="18">
                  <c:v>0.29308269792189423</c:v>
                </c:pt>
                <c:pt idx="19">
                  <c:v>0.267868985511728</c:v>
                </c:pt>
                <c:pt idx="20">
                  <c:v>0.23222809960005161</c:v>
                </c:pt>
                <c:pt idx="21">
                  <c:v>0.26248083148747658</c:v>
                </c:pt>
                <c:pt idx="22">
                  <c:v>0.2495064743644379</c:v>
                </c:pt>
                <c:pt idx="23">
                  <c:v>0.31267331941233967</c:v>
                </c:pt>
                <c:pt idx="24">
                  <c:v>0.25037792290451472</c:v>
                </c:pt>
                <c:pt idx="25">
                  <c:v>0.30867682032226595</c:v>
                </c:pt>
                <c:pt idx="26">
                  <c:v>0.26150182266135857</c:v>
                </c:pt>
                <c:pt idx="27">
                  <c:v>0.30506116433627822</c:v>
                </c:pt>
                <c:pt idx="28">
                  <c:v>0.29227776676332229</c:v>
                </c:pt>
                <c:pt idx="29">
                  <c:v>0.26257297905389432</c:v>
                </c:pt>
                <c:pt idx="30">
                  <c:v>0.26014961338467008</c:v>
                </c:pt>
                <c:pt idx="31">
                  <c:v>0.2902754007721986</c:v>
                </c:pt>
                <c:pt idx="32">
                  <c:v>0.29789426970899868</c:v>
                </c:pt>
                <c:pt idx="33">
                  <c:v>0.2646360840252987</c:v>
                </c:pt>
                <c:pt idx="34">
                  <c:v>0.24670984987271424</c:v>
                </c:pt>
                <c:pt idx="35">
                  <c:v>0.27967378759680744</c:v>
                </c:pt>
                <c:pt idx="36">
                  <c:v>0.21749852387066934</c:v>
                </c:pt>
                <c:pt idx="37">
                  <c:v>0.27332706346182156</c:v>
                </c:pt>
                <c:pt idx="38">
                  <c:v>0.30099605931275591</c:v>
                </c:pt>
                <c:pt idx="39">
                  <c:v>0.22070719252535864</c:v>
                </c:pt>
                <c:pt idx="40">
                  <c:v>0.29039515693902351</c:v>
                </c:pt>
                <c:pt idx="41">
                  <c:v>0.30482459544328644</c:v>
                </c:pt>
                <c:pt idx="42">
                  <c:v>0.29165975520181903</c:v>
                </c:pt>
                <c:pt idx="43">
                  <c:v>0.26141970931749553</c:v>
                </c:pt>
                <c:pt idx="44">
                  <c:v>0.21927693150908945</c:v>
                </c:pt>
                <c:pt idx="45">
                  <c:v>0.29573592426666845</c:v>
                </c:pt>
                <c:pt idx="46">
                  <c:v>0.34820806677709137</c:v>
                </c:pt>
                <c:pt idx="47">
                  <c:v>0.24867324455461901</c:v>
                </c:pt>
                <c:pt idx="48">
                  <c:v>0.27279457912866384</c:v>
                </c:pt>
                <c:pt idx="49">
                  <c:v>0.2654069784997688</c:v>
                </c:pt>
                <c:pt idx="50">
                  <c:v>0.25109579614494004</c:v>
                </c:pt>
                <c:pt idx="51">
                  <c:v>0.28014916356808645</c:v>
                </c:pt>
                <c:pt idx="52">
                  <c:v>0.2920027482139097</c:v>
                </c:pt>
                <c:pt idx="53">
                  <c:v>0.23213054192943736</c:v>
                </c:pt>
                <c:pt idx="54">
                  <c:v>0.26083387637624789</c:v>
                </c:pt>
                <c:pt idx="55">
                  <c:v>0.26400775422270151</c:v>
                </c:pt>
                <c:pt idx="56">
                  <c:v>0.33484664988660395</c:v>
                </c:pt>
                <c:pt idx="57">
                  <c:v>0.26326631364449393</c:v>
                </c:pt>
                <c:pt idx="58">
                  <c:v>0.23386527878369745</c:v>
                </c:pt>
                <c:pt idx="59">
                  <c:v>0.36616571466050507</c:v>
                </c:pt>
                <c:pt idx="60">
                  <c:v>0.16886582342312056</c:v>
                </c:pt>
                <c:pt idx="61">
                  <c:v>0.25664998346273221</c:v>
                </c:pt>
                <c:pt idx="62">
                  <c:v>0.26989618032652668</c:v>
                </c:pt>
                <c:pt idx="63">
                  <c:v>0.28497986709499246</c:v>
                </c:pt>
                <c:pt idx="64">
                  <c:v>0.26575155715047843</c:v>
                </c:pt>
                <c:pt idx="65">
                  <c:v>0.26513558626637057</c:v>
                </c:pt>
                <c:pt idx="66">
                  <c:v>0.26305767662986262</c:v>
                </c:pt>
                <c:pt idx="67">
                  <c:v>0.23230352303523036</c:v>
                </c:pt>
                <c:pt idx="68">
                  <c:v>0.26191287308534306</c:v>
                </c:pt>
                <c:pt idx="69">
                  <c:v>0.29006287710356998</c:v>
                </c:pt>
                <c:pt idx="70">
                  <c:v>0.34495639457792526</c:v>
                </c:pt>
                <c:pt idx="71">
                  <c:v>0.34989241833201201</c:v>
                </c:pt>
                <c:pt idx="72">
                  <c:v>0.27020045696839495</c:v>
                </c:pt>
                <c:pt idx="73">
                  <c:v>0.27550672386959246</c:v>
                </c:pt>
                <c:pt idx="74">
                  <c:v>0.2425073592615222</c:v>
                </c:pt>
                <c:pt idx="75">
                  <c:v>0.24930480275250977</c:v>
                </c:pt>
                <c:pt idx="76">
                  <c:v>0.32482784870391807</c:v>
                </c:pt>
                <c:pt idx="77">
                  <c:v>0.29819916739687946</c:v>
                </c:pt>
                <c:pt idx="78">
                  <c:v>0.2748139304596236</c:v>
                </c:pt>
                <c:pt idx="79">
                  <c:v>0.27886202405380034</c:v>
                </c:pt>
                <c:pt idx="80">
                  <c:v>0.33552357788296039</c:v>
                </c:pt>
                <c:pt idx="81">
                  <c:v>0.33022885472401653</c:v>
                </c:pt>
              </c:numCache>
            </c:numRef>
          </c:val>
          <c:extLst>
            <c:ext xmlns:c16="http://schemas.microsoft.com/office/drawing/2014/chart" uri="{C3380CC4-5D6E-409C-BE32-E72D297353CC}">
              <c16:uniqueId val="{00000000-F0B0-421B-A13B-0CF941824E58}"/>
            </c:ext>
          </c:extLst>
        </c:ser>
        <c:dLbls>
          <c:showLegendKey val="0"/>
          <c:showVal val="0"/>
          <c:showCatName val="0"/>
          <c:showSerName val="0"/>
          <c:showPercent val="0"/>
          <c:showBubbleSize val="0"/>
        </c:dLbls>
        <c:gapWidth val="182"/>
        <c:axId val="662475792"/>
        <c:axId val="662476448"/>
      </c:barChart>
      <c:catAx>
        <c:axId val="662475792"/>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600" b="0" i="0" u="none" strike="noStrike" kern="1200" baseline="0">
                <a:solidFill>
                  <a:schemeClr val="tx1">
                    <a:lumMod val="65000"/>
                    <a:lumOff val="35000"/>
                  </a:schemeClr>
                </a:solidFill>
                <a:latin typeface="+mn-lt"/>
                <a:ea typeface="+mn-ea"/>
                <a:cs typeface="+mn-cs"/>
              </a:defRPr>
            </a:pPr>
            <a:endParaRPr lang="en-US"/>
          </a:p>
        </c:txPr>
        <c:crossAx val="662476448"/>
        <c:crosses val="autoZero"/>
        <c:auto val="1"/>
        <c:lblAlgn val="ctr"/>
        <c:lblOffset val="100"/>
        <c:noMultiLvlLbl val="0"/>
      </c:catAx>
      <c:valAx>
        <c:axId val="662476448"/>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62475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Compare MHI Rank to LHI Rank</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Denominator_RawData_Calcs!$AF$1079</c:f>
              <c:strCache>
                <c:ptCount val="1"/>
              </c:strCache>
            </c:strRef>
          </c:tx>
          <c:spPr>
            <a:ln w="19050" cap="rnd">
              <a:noFill/>
              <a:round/>
            </a:ln>
            <a:effectLst/>
          </c:spPr>
          <c:marker>
            <c:symbol val="circle"/>
            <c:size val="5"/>
            <c:spPr>
              <a:solidFill>
                <a:schemeClr val="accent1"/>
              </a:solidFill>
              <a:ln w="9525">
                <a:solidFill>
                  <a:schemeClr val="accent1"/>
                </a:solidFill>
              </a:ln>
              <a:effectLst/>
            </c:spPr>
          </c:marker>
          <c:xVal>
            <c:numRef>
              <c:f>Denominator_RawData_Calcs!$AE$1080:$AE$1159</c:f>
              <c:numCache>
                <c:formatCode>General</c:formatCode>
                <c:ptCount val="80"/>
                <c:pt idx="0">
                  <c:v>18</c:v>
                </c:pt>
                <c:pt idx="1">
                  <c:v>31</c:v>
                </c:pt>
                <c:pt idx="2">
                  <c:v>46</c:v>
                </c:pt>
                <c:pt idx="3">
                  <c:v>63</c:v>
                </c:pt>
                <c:pt idx="4">
                  <c:v>33</c:v>
                </c:pt>
                <c:pt idx="5">
                  <c:v>13</c:v>
                </c:pt>
                <c:pt idx="6">
                  <c:v>74</c:v>
                </c:pt>
                <c:pt idx="7">
                  <c:v>57</c:v>
                </c:pt>
                <c:pt idx="8">
                  <c:v>10</c:v>
                </c:pt>
                <c:pt idx="9">
                  <c:v>54</c:v>
                </c:pt>
                <c:pt idx="10">
                  <c:v>24</c:v>
                </c:pt>
                <c:pt idx="11">
                  <c:v>20</c:v>
                </c:pt>
                <c:pt idx="12">
                  <c:v>62</c:v>
                </c:pt>
                <c:pt idx="13">
                  <c:v>73</c:v>
                </c:pt>
                <c:pt idx="14">
                  <c:v>68</c:v>
                </c:pt>
                <c:pt idx="15">
                  <c:v>22</c:v>
                </c:pt>
                <c:pt idx="16">
                  <c:v>38</c:v>
                </c:pt>
                <c:pt idx="17">
                  <c:v>52</c:v>
                </c:pt>
                <c:pt idx="18">
                  <c:v>40</c:v>
                </c:pt>
                <c:pt idx="19">
                  <c:v>69</c:v>
                </c:pt>
                <c:pt idx="20">
                  <c:v>76</c:v>
                </c:pt>
                <c:pt idx="21">
                  <c:v>72</c:v>
                </c:pt>
                <c:pt idx="22">
                  <c:v>9</c:v>
                </c:pt>
                <c:pt idx="23">
                  <c:v>36</c:v>
                </c:pt>
                <c:pt idx="24">
                  <c:v>58</c:v>
                </c:pt>
                <c:pt idx="25">
                  <c:v>15</c:v>
                </c:pt>
                <c:pt idx="26">
                  <c:v>19</c:v>
                </c:pt>
                <c:pt idx="27">
                  <c:v>2</c:v>
                </c:pt>
                <c:pt idx="28">
                  <c:v>23</c:v>
                </c:pt>
                <c:pt idx="29">
                  <c:v>6</c:v>
                </c:pt>
                <c:pt idx="30">
                  <c:v>21</c:v>
                </c:pt>
                <c:pt idx="31">
                  <c:v>17</c:v>
                </c:pt>
                <c:pt idx="32">
                  <c:v>37</c:v>
                </c:pt>
                <c:pt idx="33">
                  <c:v>12</c:v>
                </c:pt>
                <c:pt idx="34">
                  <c:v>66</c:v>
                </c:pt>
                <c:pt idx="35">
                  <c:v>47</c:v>
                </c:pt>
                <c:pt idx="36">
                  <c:v>70</c:v>
                </c:pt>
                <c:pt idx="37">
                  <c:v>43</c:v>
                </c:pt>
                <c:pt idx="38">
                  <c:v>32</c:v>
                </c:pt>
                <c:pt idx="39">
                  <c:v>5</c:v>
                </c:pt>
                <c:pt idx="40">
                  <c:v>35</c:v>
                </c:pt>
                <c:pt idx="41">
                  <c:v>28</c:v>
                </c:pt>
                <c:pt idx="42">
                  <c:v>60</c:v>
                </c:pt>
                <c:pt idx="43">
                  <c:v>59</c:v>
                </c:pt>
                <c:pt idx="44">
                  <c:v>71</c:v>
                </c:pt>
                <c:pt idx="45">
                  <c:v>29</c:v>
                </c:pt>
                <c:pt idx="46">
                  <c:v>26</c:v>
                </c:pt>
                <c:pt idx="47">
                  <c:v>80</c:v>
                </c:pt>
                <c:pt idx="48">
                  <c:v>75</c:v>
                </c:pt>
                <c:pt idx="49">
                  <c:v>55</c:v>
                </c:pt>
                <c:pt idx="50">
                  <c:v>7</c:v>
                </c:pt>
                <c:pt idx="51">
                  <c:v>34</c:v>
                </c:pt>
                <c:pt idx="52">
                  <c:v>1</c:v>
                </c:pt>
                <c:pt idx="53">
                  <c:v>42</c:v>
                </c:pt>
                <c:pt idx="54">
                  <c:v>78</c:v>
                </c:pt>
                <c:pt idx="55">
                  <c:v>77</c:v>
                </c:pt>
                <c:pt idx="56">
                  <c:v>4</c:v>
                </c:pt>
                <c:pt idx="57">
                  <c:v>44</c:v>
                </c:pt>
                <c:pt idx="58">
                  <c:v>53</c:v>
                </c:pt>
                <c:pt idx="59">
                  <c:v>16</c:v>
                </c:pt>
                <c:pt idx="60">
                  <c:v>67</c:v>
                </c:pt>
                <c:pt idx="61">
                  <c:v>65</c:v>
                </c:pt>
                <c:pt idx="62">
                  <c:v>50</c:v>
                </c:pt>
                <c:pt idx="63">
                  <c:v>49</c:v>
                </c:pt>
                <c:pt idx="64">
                  <c:v>14</c:v>
                </c:pt>
                <c:pt idx="65">
                  <c:v>39</c:v>
                </c:pt>
                <c:pt idx="66">
                  <c:v>61</c:v>
                </c:pt>
                <c:pt idx="67">
                  <c:v>79</c:v>
                </c:pt>
                <c:pt idx="68">
                  <c:v>30</c:v>
                </c:pt>
                <c:pt idx="69">
                  <c:v>51</c:v>
                </c:pt>
                <c:pt idx="70">
                  <c:v>3</c:v>
                </c:pt>
                <c:pt idx="71">
                  <c:v>8</c:v>
                </c:pt>
                <c:pt idx="72">
                  <c:v>56</c:v>
                </c:pt>
                <c:pt idx="73">
                  <c:v>64</c:v>
                </c:pt>
                <c:pt idx="74">
                  <c:v>48</c:v>
                </c:pt>
                <c:pt idx="75">
                  <c:v>45</c:v>
                </c:pt>
                <c:pt idx="76">
                  <c:v>25</c:v>
                </c:pt>
                <c:pt idx="77">
                  <c:v>41</c:v>
                </c:pt>
                <c:pt idx="78">
                  <c:v>11</c:v>
                </c:pt>
                <c:pt idx="79">
                  <c:v>27</c:v>
                </c:pt>
              </c:numCache>
            </c:numRef>
          </c:xVal>
          <c:yVal>
            <c:numRef>
              <c:f>Denominator_RawData_Calcs!$AF$1080:$AF$1159</c:f>
              <c:numCache>
                <c:formatCode>General</c:formatCode>
                <c:ptCount val="80"/>
                <c:pt idx="0">
                  <c:v>18</c:v>
                </c:pt>
                <c:pt idx="1">
                  <c:v>49</c:v>
                </c:pt>
                <c:pt idx="2">
                  <c:v>50</c:v>
                </c:pt>
                <c:pt idx="3">
                  <c:v>64</c:v>
                </c:pt>
                <c:pt idx="4">
                  <c:v>40</c:v>
                </c:pt>
                <c:pt idx="5">
                  <c:v>8</c:v>
                </c:pt>
                <c:pt idx="6">
                  <c:v>72</c:v>
                </c:pt>
                <c:pt idx="7">
                  <c:v>60</c:v>
                </c:pt>
                <c:pt idx="8">
                  <c:v>15</c:v>
                </c:pt>
                <c:pt idx="9">
                  <c:v>47</c:v>
                </c:pt>
                <c:pt idx="10">
                  <c:v>23</c:v>
                </c:pt>
                <c:pt idx="11">
                  <c:v>16</c:v>
                </c:pt>
                <c:pt idx="12">
                  <c:v>68</c:v>
                </c:pt>
                <c:pt idx="13">
                  <c:v>80</c:v>
                </c:pt>
                <c:pt idx="14">
                  <c:v>62</c:v>
                </c:pt>
                <c:pt idx="15">
                  <c:v>14</c:v>
                </c:pt>
                <c:pt idx="16">
                  <c:v>35</c:v>
                </c:pt>
                <c:pt idx="17">
                  <c:v>57</c:v>
                </c:pt>
                <c:pt idx="18">
                  <c:v>46</c:v>
                </c:pt>
                <c:pt idx="19">
                  <c:v>73</c:v>
                </c:pt>
                <c:pt idx="20">
                  <c:v>69</c:v>
                </c:pt>
                <c:pt idx="21">
                  <c:v>74</c:v>
                </c:pt>
                <c:pt idx="22">
                  <c:v>5</c:v>
                </c:pt>
                <c:pt idx="23">
                  <c:v>45</c:v>
                </c:pt>
                <c:pt idx="24">
                  <c:v>52</c:v>
                </c:pt>
                <c:pt idx="25">
                  <c:v>20</c:v>
                </c:pt>
                <c:pt idx="26">
                  <c:v>13</c:v>
                </c:pt>
                <c:pt idx="27">
                  <c:v>3</c:v>
                </c:pt>
                <c:pt idx="28">
                  <c:v>22</c:v>
                </c:pt>
                <c:pt idx="29">
                  <c:v>6</c:v>
                </c:pt>
                <c:pt idx="30">
                  <c:v>12</c:v>
                </c:pt>
                <c:pt idx="31">
                  <c:v>17</c:v>
                </c:pt>
                <c:pt idx="32">
                  <c:v>44</c:v>
                </c:pt>
                <c:pt idx="33">
                  <c:v>9</c:v>
                </c:pt>
                <c:pt idx="34">
                  <c:v>63</c:v>
                </c:pt>
                <c:pt idx="35">
                  <c:v>55</c:v>
                </c:pt>
                <c:pt idx="36">
                  <c:v>54</c:v>
                </c:pt>
                <c:pt idx="37">
                  <c:v>43</c:v>
                </c:pt>
                <c:pt idx="38">
                  <c:v>32</c:v>
                </c:pt>
                <c:pt idx="39">
                  <c:v>2</c:v>
                </c:pt>
                <c:pt idx="40">
                  <c:v>34</c:v>
                </c:pt>
                <c:pt idx="41">
                  <c:v>29</c:v>
                </c:pt>
                <c:pt idx="42">
                  <c:v>71</c:v>
                </c:pt>
                <c:pt idx="43">
                  <c:v>59</c:v>
                </c:pt>
                <c:pt idx="44">
                  <c:v>56</c:v>
                </c:pt>
                <c:pt idx="45">
                  <c:v>27</c:v>
                </c:pt>
                <c:pt idx="46">
                  <c:v>42</c:v>
                </c:pt>
                <c:pt idx="47">
                  <c:v>79</c:v>
                </c:pt>
                <c:pt idx="48">
                  <c:v>76</c:v>
                </c:pt>
                <c:pt idx="49">
                  <c:v>53</c:v>
                </c:pt>
                <c:pt idx="50">
                  <c:v>4</c:v>
                </c:pt>
                <c:pt idx="51">
                  <c:v>28</c:v>
                </c:pt>
                <c:pt idx="52">
                  <c:v>1</c:v>
                </c:pt>
                <c:pt idx="53">
                  <c:v>24</c:v>
                </c:pt>
                <c:pt idx="54">
                  <c:v>77</c:v>
                </c:pt>
                <c:pt idx="55">
                  <c:v>78</c:v>
                </c:pt>
                <c:pt idx="56">
                  <c:v>10</c:v>
                </c:pt>
                <c:pt idx="57">
                  <c:v>41</c:v>
                </c:pt>
                <c:pt idx="58">
                  <c:v>36</c:v>
                </c:pt>
                <c:pt idx="59">
                  <c:v>37</c:v>
                </c:pt>
                <c:pt idx="60">
                  <c:v>25</c:v>
                </c:pt>
                <c:pt idx="61">
                  <c:v>67</c:v>
                </c:pt>
                <c:pt idx="62">
                  <c:v>51</c:v>
                </c:pt>
                <c:pt idx="63">
                  <c:v>58</c:v>
                </c:pt>
                <c:pt idx="64">
                  <c:v>11</c:v>
                </c:pt>
                <c:pt idx="65">
                  <c:v>30</c:v>
                </c:pt>
                <c:pt idx="66">
                  <c:v>66</c:v>
                </c:pt>
                <c:pt idx="67">
                  <c:v>75</c:v>
                </c:pt>
                <c:pt idx="68">
                  <c:v>19</c:v>
                </c:pt>
                <c:pt idx="69">
                  <c:v>65</c:v>
                </c:pt>
                <c:pt idx="70">
                  <c:v>7</c:v>
                </c:pt>
                <c:pt idx="71">
                  <c:v>21</c:v>
                </c:pt>
                <c:pt idx="72">
                  <c:v>61</c:v>
                </c:pt>
                <c:pt idx="73">
                  <c:v>70</c:v>
                </c:pt>
                <c:pt idx="74">
                  <c:v>39</c:v>
                </c:pt>
                <c:pt idx="75">
                  <c:v>33</c:v>
                </c:pt>
                <c:pt idx="76">
                  <c:v>31</c:v>
                </c:pt>
                <c:pt idx="77">
                  <c:v>48</c:v>
                </c:pt>
                <c:pt idx="78">
                  <c:v>26</c:v>
                </c:pt>
                <c:pt idx="79">
                  <c:v>38</c:v>
                </c:pt>
              </c:numCache>
            </c:numRef>
          </c:yVal>
          <c:smooth val="0"/>
          <c:extLst>
            <c:ext xmlns:c16="http://schemas.microsoft.com/office/drawing/2014/chart" uri="{C3380CC4-5D6E-409C-BE32-E72D297353CC}">
              <c16:uniqueId val="{00000000-C56B-4E02-AACF-46B300681754}"/>
            </c:ext>
          </c:extLst>
        </c:ser>
        <c:ser>
          <c:idx val="1"/>
          <c:order val="1"/>
          <c:tx>
            <c:strRef>
              <c:f>Denominator_RawData_Calcs!$AG$1079</c:f>
              <c:strCache>
                <c:ptCount val="1"/>
                <c:pt idx="0">
                  <c:v>100% equivalent line</c:v>
                </c:pt>
              </c:strCache>
            </c:strRef>
          </c:tx>
          <c:spPr>
            <a:ln w="25400" cap="rnd">
              <a:solidFill>
                <a:schemeClr val="tx1"/>
              </a:solidFill>
              <a:round/>
            </a:ln>
            <a:effectLst/>
          </c:spPr>
          <c:marker>
            <c:symbol val="none"/>
          </c:marker>
          <c:xVal>
            <c:numRef>
              <c:f>Denominator_RawData_Calcs!$AE$1080:$AE$1159</c:f>
              <c:numCache>
                <c:formatCode>General</c:formatCode>
                <c:ptCount val="80"/>
                <c:pt idx="0">
                  <c:v>18</c:v>
                </c:pt>
                <c:pt idx="1">
                  <c:v>31</c:v>
                </c:pt>
                <c:pt idx="2">
                  <c:v>46</c:v>
                </c:pt>
                <c:pt idx="3">
                  <c:v>63</c:v>
                </c:pt>
                <c:pt idx="4">
                  <c:v>33</c:v>
                </c:pt>
                <c:pt idx="5">
                  <c:v>13</c:v>
                </c:pt>
                <c:pt idx="6">
                  <c:v>74</c:v>
                </c:pt>
                <c:pt idx="7">
                  <c:v>57</c:v>
                </c:pt>
                <c:pt idx="8">
                  <c:v>10</c:v>
                </c:pt>
                <c:pt idx="9">
                  <c:v>54</c:v>
                </c:pt>
                <c:pt idx="10">
                  <c:v>24</c:v>
                </c:pt>
                <c:pt idx="11">
                  <c:v>20</c:v>
                </c:pt>
                <c:pt idx="12">
                  <c:v>62</c:v>
                </c:pt>
                <c:pt idx="13">
                  <c:v>73</c:v>
                </c:pt>
                <c:pt idx="14">
                  <c:v>68</c:v>
                </c:pt>
                <c:pt idx="15">
                  <c:v>22</c:v>
                </c:pt>
                <c:pt idx="16">
                  <c:v>38</c:v>
                </c:pt>
                <c:pt idx="17">
                  <c:v>52</c:v>
                </c:pt>
                <c:pt idx="18">
                  <c:v>40</c:v>
                </c:pt>
                <c:pt idx="19">
                  <c:v>69</c:v>
                </c:pt>
                <c:pt idx="20">
                  <c:v>76</c:v>
                </c:pt>
                <c:pt idx="21">
                  <c:v>72</c:v>
                </c:pt>
                <c:pt idx="22">
                  <c:v>9</c:v>
                </c:pt>
                <c:pt idx="23">
                  <c:v>36</c:v>
                </c:pt>
                <c:pt idx="24">
                  <c:v>58</c:v>
                </c:pt>
                <c:pt idx="25">
                  <c:v>15</c:v>
                </c:pt>
                <c:pt idx="26">
                  <c:v>19</c:v>
                </c:pt>
                <c:pt idx="27">
                  <c:v>2</c:v>
                </c:pt>
                <c:pt idx="28">
                  <c:v>23</c:v>
                </c:pt>
                <c:pt idx="29">
                  <c:v>6</c:v>
                </c:pt>
                <c:pt idx="30">
                  <c:v>21</c:v>
                </c:pt>
                <c:pt idx="31">
                  <c:v>17</c:v>
                </c:pt>
                <c:pt idx="32">
                  <c:v>37</c:v>
                </c:pt>
                <c:pt idx="33">
                  <c:v>12</c:v>
                </c:pt>
                <c:pt idx="34">
                  <c:v>66</c:v>
                </c:pt>
                <c:pt idx="35">
                  <c:v>47</c:v>
                </c:pt>
                <c:pt idx="36">
                  <c:v>70</c:v>
                </c:pt>
                <c:pt idx="37">
                  <c:v>43</c:v>
                </c:pt>
                <c:pt idx="38">
                  <c:v>32</c:v>
                </c:pt>
                <c:pt idx="39">
                  <c:v>5</c:v>
                </c:pt>
                <c:pt idx="40">
                  <c:v>35</c:v>
                </c:pt>
                <c:pt idx="41">
                  <c:v>28</c:v>
                </c:pt>
                <c:pt idx="42">
                  <c:v>60</c:v>
                </c:pt>
                <c:pt idx="43">
                  <c:v>59</c:v>
                </c:pt>
                <c:pt idx="44">
                  <c:v>71</c:v>
                </c:pt>
                <c:pt idx="45">
                  <c:v>29</c:v>
                </c:pt>
                <c:pt idx="46">
                  <c:v>26</c:v>
                </c:pt>
                <c:pt idx="47">
                  <c:v>80</c:v>
                </c:pt>
                <c:pt idx="48">
                  <c:v>75</c:v>
                </c:pt>
                <c:pt idx="49">
                  <c:v>55</c:v>
                </c:pt>
                <c:pt idx="50">
                  <c:v>7</c:v>
                </c:pt>
                <c:pt idx="51">
                  <c:v>34</c:v>
                </c:pt>
                <c:pt idx="52">
                  <c:v>1</c:v>
                </c:pt>
                <c:pt idx="53">
                  <c:v>42</c:v>
                </c:pt>
                <c:pt idx="54">
                  <c:v>78</c:v>
                </c:pt>
                <c:pt idx="55">
                  <c:v>77</c:v>
                </c:pt>
                <c:pt idx="56">
                  <c:v>4</c:v>
                </c:pt>
                <c:pt idx="57">
                  <c:v>44</c:v>
                </c:pt>
                <c:pt idx="58">
                  <c:v>53</c:v>
                </c:pt>
                <c:pt idx="59">
                  <c:v>16</c:v>
                </c:pt>
                <c:pt idx="60">
                  <c:v>67</c:v>
                </c:pt>
                <c:pt idx="61">
                  <c:v>65</c:v>
                </c:pt>
                <c:pt idx="62">
                  <c:v>50</c:v>
                </c:pt>
                <c:pt idx="63">
                  <c:v>49</c:v>
                </c:pt>
                <c:pt idx="64">
                  <c:v>14</c:v>
                </c:pt>
                <c:pt idx="65">
                  <c:v>39</c:v>
                </c:pt>
                <c:pt idx="66">
                  <c:v>61</c:v>
                </c:pt>
                <c:pt idx="67">
                  <c:v>79</c:v>
                </c:pt>
                <c:pt idx="68">
                  <c:v>30</c:v>
                </c:pt>
                <c:pt idx="69">
                  <c:v>51</c:v>
                </c:pt>
                <c:pt idx="70">
                  <c:v>3</c:v>
                </c:pt>
                <c:pt idx="71">
                  <c:v>8</c:v>
                </c:pt>
                <c:pt idx="72">
                  <c:v>56</c:v>
                </c:pt>
                <c:pt idx="73">
                  <c:v>64</c:v>
                </c:pt>
                <c:pt idx="74">
                  <c:v>48</c:v>
                </c:pt>
                <c:pt idx="75">
                  <c:v>45</c:v>
                </c:pt>
                <c:pt idx="76">
                  <c:v>25</c:v>
                </c:pt>
                <c:pt idx="77">
                  <c:v>41</c:v>
                </c:pt>
                <c:pt idx="78">
                  <c:v>11</c:v>
                </c:pt>
                <c:pt idx="79">
                  <c:v>27</c:v>
                </c:pt>
              </c:numCache>
            </c:numRef>
          </c:xVal>
          <c:yVal>
            <c:numRef>
              <c:f>Denominator_RawData_Calcs!$AG$1080:$AG$1159</c:f>
              <c:numCache>
                <c:formatCode>General</c:formatCode>
                <c:ptCount val="80"/>
                <c:pt idx="0">
                  <c:v>18</c:v>
                </c:pt>
                <c:pt idx="1">
                  <c:v>31</c:v>
                </c:pt>
                <c:pt idx="2">
                  <c:v>46</c:v>
                </c:pt>
                <c:pt idx="3">
                  <c:v>63</c:v>
                </c:pt>
                <c:pt idx="4">
                  <c:v>33</c:v>
                </c:pt>
                <c:pt idx="5">
                  <c:v>13</c:v>
                </c:pt>
                <c:pt idx="6">
                  <c:v>74</c:v>
                </c:pt>
                <c:pt idx="7">
                  <c:v>57</c:v>
                </c:pt>
                <c:pt idx="8">
                  <c:v>10</c:v>
                </c:pt>
                <c:pt idx="9">
                  <c:v>54</c:v>
                </c:pt>
                <c:pt idx="10">
                  <c:v>24</c:v>
                </c:pt>
                <c:pt idx="11">
                  <c:v>20</c:v>
                </c:pt>
                <c:pt idx="12">
                  <c:v>62</c:v>
                </c:pt>
                <c:pt idx="13">
                  <c:v>73</c:v>
                </c:pt>
                <c:pt idx="14">
                  <c:v>68</c:v>
                </c:pt>
                <c:pt idx="15">
                  <c:v>22</c:v>
                </c:pt>
                <c:pt idx="16">
                  <c:v>38</c:v>
                </c:pt>
                <c:pt idx="17">
                  <c:v>52</c:v>
                </c:pt>
                <c:pt idx="18">
                  <c:v>40</c:v>
                </c:pt>
                <c:pt idx="19">
                  <c:v>69</c:v>
                </c:pt>
                <c:pt idx="20">
                  <c:v>76</c:v>
                </c:pt>
                <c:pt idx="21">
                  <c:v>72</c:v>
                </c:pt>
                <c:pt idx="22">
                  <c:v>9</c:v>
                </c:pt>
                <c:pt idx="23">
                  <c:v>36</c:v>
                </c:pt>
                <c:pt idx="24">
                  <c:v>58</c:v>
                </c:pt>
                <c:pt idx="25">
                  <c:v>15</c:v>
                </c:pt>
                <c:pt idx="26">
                  <c:v>19</c:v>
                </c:pt>
                <c:pt idx="27">
                  <c:v>2</c:v>
                </c:pt>
                <c:pt idx="28">
                  <c:v>23</c:v>
                </c:pt>
                <c:pt idx="29">
                  <c:v>6</c:v>
                </c:pt>
                <c:pt idx="30">
                  <c:v>21</c:v>
                </c:pt>
                <c:pt idx="31">
                  <c:v>17</c:v>
                </c:pt>
                <c:pt idx="32">
                  <c:v>37</c:v>
                </c:pt>
                <c:pt idx="33">
                  <c:v>12</c:v>
                </c:pt>
                <c:pt idx="34">
                  <c:v>66</c:v>
                </c:pt>
                <c:pt idx="35">
                  <c:v>47</c:v>
                </c:pt>
                <c:pt idx="36">
                  <c:v>70</c:v>
                </c:pt>
                <c:pt idx="37">
                  <c:v>43</c:v>
                </c:pt>
                <c:pt idx="38">
                  <c:v>32</c:v>
                </c:pt>
                <c:pt idx="39">
                  <c:v>5</c:v>
                </c:pt>
                <c:pt idx="40">
                  <c:v>35</c:v>
                </c:pt>
                <c:pt idx="41">
                  <c:v>28</c:v>
                </c:pt>
                <c:pt idx="42">
                  <c:v>60</c:v>
                </c:pt>
                <c:pt idx="43">
                  <c:v>59</c:v>
                </c:pt>
                <c:pt idx="44">
                  <c:v>71</c:v>
                </c:pt>
                <c:pt idx="45">
                  <c:v>29</c:v>
                </c:pt>
                <c:pt idx="46">
                  <c:v>26</c:v>
                </c:pt>
                <c:pt idx="47">
                  <c:v>80</c:v>
                </c:pt>
                <c:pt idx="48">
                  <c:v>75</c:v>
                </c:pt>
                <c:pt idx="49">
                  <c:v>55</c:v>
                </c:pt>
                <c:pt idx="50">
                  <c:v>7</c:v>
                </c:pt>
                <c:pt idx="51">
                  <c:v>34</c:v>
                </c:pt>
                <c:pt idx="52">
                  <c:v>1</c:v>
                </c:pt>
                <c:pt idx="53">
                  <c:v>42</c:v>
                </c:pt>
                <c:pt idx="54">
                  <c:v>78</c:v>
                </c:pt>
                <c:pt idx="55">
                  <c:v>77</c:v>
                </c:pt>
                <c:pt idx="56">
                  <c:v>4</c:v>
                </c:pt>
                <c:pt idx="57">
                  <c:v>44</c:v>
                </c:pt>
                <c:pt idx="58">
                  <c:v>53</c:v>
                </c:pt>
                <c:pt idx="59">
                  <c:v>16</c:v>
                </c:pt>
                <c:pt idx="60">
                  <c:v>67</c:v>
                </c:pt>
                <c:pt idx="61">
                  <c:v>65</c:v>
                </c:pt>
                <c:pt idx="62">
                  <c:v>50</c:v>
                </c:pt>
                <c:pt idx="63">
                  <c:v>49</c:v>
                </c:pt>
                <c:pt idx="64">
                  <c:v>14</c:v>
                </c:pt>
                <c:pt idx="65">
                  <c:v>39</c:v>
                </c:pt>
                <c:pt idx="66">
                  <c:v>61</c:v>
                </c:pt>
                <c:pt idx="67">
                  <c:v>79</c:v>
                </c:pt>
                <c:pt idx="68">
                  <c:v>30</c:v>
                </c:pt>
                <c:pt idx="69">
                  <c:v>51</c:v>
                </c:pt>
                <c:pt idx="70">
                  <c:v>3</c:v>
                </c:pt>
                <c:pt idx="71">
                  <c:v>8</c:v>
                </c:pt>
                <c:pt idx="72">
                  <c:v>56</c:v>
                </c:pt>
                <c:pt idx="73">
                  <c:v>64</c:v>
                </c:pt>
                <c:pt idx="74">
                  <c:v>48</c:v>
                </c:pt>
                <c:pt idx="75">
                  <c:v>45</c:v>
                </c:pt>
                <c:pt idx="76">
                  <c:v>25</c:v>
                </c:pt>
                <c:pt idx="77">
                  <c:v>41</c:v>
                </c:pt>
                <c:pt idx="78">
                  <c:v>11</c:v>
                </c:pt>
                <c:pt idx="79">
                  <c:v>27</c:v>
                </c:pt>
              </c:numCache>
            </c:numRef>
          </c:yVal>
          <c:smooth val="0"/>
          <c:extLst>
            <c:ext xmlns:c16="http://schemas.microsoft.com/office/drawing/2014/chart" uri="{C3380CC4-5D6E-409C-BE32-E72D297353CC}">
              <c16:uniqueId val="{00000001-C56B-4E02-AACF-46B300681754}"/>
            </c:ext>
          </c:extLst>
        </c:ser>
        <c:dLbls>
          <c:showLegendKey val="0"/>
          <c:showVal val="0"/>
          <c:showCatName val="0"/>
          <c:showSerName val="0"/>
          <c:showPercent val="0"/>
          <c:showBubbleSize val="0"/>
        </c:dLbls>
        <c:axId val="1056467256"/>
        <c:axId val="1056470208"/>
      </c:scatterChart>
      <c:valAx>
        <c:axId val="1056467256"/>
        <c:scaling>
          <c:orientation val="minMax"/>
          <c:max val="8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MHI Rank</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6470208"/>
        <c:crosses val="autoZero"/>
        <c:crossBetween val="midCat"/>
      </c:valAx>
      <c:valAx>
        <c:axId val="1056470208"/>
        <c:scaling>
          <c:orientation val="minMax"/>
          <c:max val="8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LHI Rank</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6467256"/>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38099</xdr:colOff>
      <xdr:row>1</xdr:row>
      <xdr:rowOff>76200</xdr:rowOff>
    </xdr:from>
    <xdr:to>
      <xdr:col>14</xdr:col>
      <xdr:colOff>371474</xdr:colOff>
      <xdr:row>40</xdr:row>
      <xdr:rowOff>57150</xdr:rowOff>
    </xdr:to>
    <xdr:sp macro="" textlink="">
      <xdr:nvSpPr>
        <xdr:cNvPr id="2" name="TextBox 1">
          <a:extLst>
            <a:ext uri="{FF2B5EF4-FFF2-40B4-BE49-F238E27FC236}">
              <a16:creationId xmlns:a16="http://schemas.microsoft.com/office/drawing/2014/main" id="{E9F3188D-A890-4182-9AB5-8DC7C0BD8355}"/>
            </a:ext>
          </a:extLst>
        </xdr:cNvPr>
        <xdr:cNvSpPr txBox="1"/>
      </xdr:nvSpPr>
      <xdr:spPr>
        <a:xfrm>
          <a:off x="628649" y="266700"/>
          <a:ext cx="8010525" cy="7410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The tabe entitled Denominator_RawDate_Calcs</a:t>
          </a:r>
          <a:r>
            <a:rPr lang="en-US" sz="1100" baseline="0"/>
            <a:t> contains BOTH the Access data queries and the calculations used to estimate per utility district for:</a:t>
          </a:r>
        </a:p>
        <a:p>
          <a:endParaRPr lang="en-US" sz="1100" baseline="0"/>
        </a:p>
        <a:p>
          <a:r>
            <a:rPr lang="en-US" sz="1100" baseline="0"/>
            <a:t>1) population</a:t>
          </a:r>
        </a:p>
        <a:p>
          <a:r>
            <a:rPr lang="en-US" sz="1100" baseline="0"/>
            <a:t>2) LQI</a:t>
          </a:r>
        </a:p>
        <a:p>
          <a:r>
            <a:rPr lang="en-US" sz="1100" baseline="0"/>
            <a:t>3) MHI</a:t>
          </a:r>
        </a:p>
        <a:p>
          <a:endParaRPr lang="en-US" sz="1100" baseline="0"/>
        </a:p>
        <a:p>
          <a:r>
            <a:rPr lang="en-US" sz="1100" baseline="0"/>
            <a:t>The raw data exported from Access is contained in the first 1076 rows.  Four ACCESS queries were run to combine the ACS income and popultina data with the Utility OrgDOHNumber.  The four queries are entitled:</a:t>
          </a:r>
        </a:p>
        <a:p>
          <a:endParaRPr lang="en-US" sz="1100" baseline="0"/>
        </a:p>
        <a:p>
          <a:r>
            <a:rPr lang="en-US" sz="1100" baseline="0"/>
            <a:t>Population_ratio_CT - which lists the correspondence between the ACS_GEO_ID (e.g. unique census tract number) with the OrgDOHNum (e.g. unique identifier for each utility), the popultion for the census tracts and the estimated total populatin within the utility.  The estimates of populatio use the aCS population data for the census tracks that have been designated inside a utility boundary.  This analysis returns the percent of the population that resides in each census tract within the utility.  The percent is used to weight the income data.</a:t>
          </a:r>
        </a:p>
        <a:p>
          <a:endParaRPr lang="en-US" sz="1100" baseline="0"/>
        </a:p>
        <a:p>
          <a:r>
            <a:rPr lang="en-US" sz="1100" baseline="0"/>
            <a:t>Income_HQI_UtileGeoID - Reports the Highest Quintile Inomce (HQI) for each of the ACS census tracts, corresponded to the utility.   </a:t>
          </a:r>
        </a:p>
        <a:p>
          <a:pPr marL="0" marR="0" lvl="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Income_LQI_UtileGeoID - Reports the Lowest Quintile Income (LQI) for each of the ACS census tracts, corresponded to the utility.   </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Income_MHI_UtileGeoID - Reports the Median Household Inomce (MHI) for each of the ACS census tracts, corresponded to the utility.   </a:t>
          </a:r>
          <a:endParaRPr lang="en-US">
            <a:effectLst/>
          </a:endParaRPr>
        </a:p>
        <a:p>
          <a:endParaRPr lang="en-US" sz="1100" baseline="0"/>
        </a:p>
        <a:p>
          <a:r>
            <a:rPr lang="en-US" sz="1100" baseline="0"/>
            <a:t> The  query name is listed in row 1 of the Denominator_RawData_Calcs, above the columns of data to which it pertains.  </a:t>
          </a:r>
        </a:p>
        <a:p>
          <a:endParaRPr lang="en-US" sz="1100" baseline="0"/>
        </a:p>
        <a:p>
          <a:r>
            <a:rPr lang="en-US" sz="1100" baseline="0"/>
            <a:t>Columns B - F contain the poplution info for both each census tract within a utility and for each utility as a whole.</a:t>
          </a:r>
        </a:p>
        <a:p>
          <a:endParaRPr lang="en-US" sz="1100" baseline="0"/>
        </a:p>
        <a:p>
          <a:r>
            <a:rPr lang="en-US" sz="1100" baseline="0"/>
            <a:t>Column G calculated the percent of census tract population of the total utility district.  This percent is used to weight the LQI and MHI.  </a:t>
          </a:r>
        </a:p>
        <a:p>
          <a:endParaRPr lang="en-US" sz="1100" baseline="0"/>
        </a:p>
        <a:p>
          <a:r>
            <a:rPr lang="en-US" sz="1100" baseline="0"/>
            <a:t>Columns H - J contain the LQI by census tract within each utility.</a:t>
          </a:r>
        </a:p>
        <a:p>
          <a:endParaRPr lang="en-US" sz="1100" baseline="0"/>
        </a:p>
        <a:p>
          <a:r>
            <a:rPr lang="en-US" sz="1100" baseline="0"/>
            <a:t>Column K is the weighted LQI for each census tract</a:t>
          </a:r>
        </a:p>
        <a:p>
          <a:endParaRPr lang="en-US" sz="1100" baseline="0"/>
        </a:p>
        <a:p>
          <a:r>
            <a:rPr lang="en-US" sz="1100" baseline="0"/>
            <a:t>Columns L - N contain the MHI by census tract within each utility.  </a:t>
          </a:r>
        </a:p>
        <a:p>
          <a:endParaRPr lang="en-US" sz="1100" baseline="0"/>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Column O is the weighted MHI for each census tract</a:t>
          </a:r>
          <a:endParaRPr lang="en-US">
            <a:effectLst/>
          </a:endParaRPr>
        </a:p>
        <a:p>
          <a:endParaRPr lang="en-US" sz="1100" baseline="0"/>
        </a:p>
        <a:p>
          <a:r>
            <a:rPr lang="en-US" sz="1100"/>
            <a:t>Rows 1080 - 1159</a:t>
          </a:r>
          <a:r>
            <a:rPr lang="en-US" sz="1100" baseline="0"/>
            <a:t> </a:t>
          </a:r>
          <a:r>
            <a:rPr lang="en-US" sz="1100"/>
            <a:t>contain</a:t>
          </a:r>
          <a:r>
            <a:rPr lang="en-US" sz="1100" baseline="0"/>
            <a:t> the weighted average by utility for each of the datasets, population, LQI and MHI, e.g:</a:t>
          </a:r>
        </a:p>
        <a:p>
          <a:endParaRPr lang="en-US" sz="1100" baseline="0"/>
        </a:p>
        <a:p>
          <a:r>
            <a:rPr lang="en-US" sz="1100" baseline="0"/>
            <a:t>1) weighted average poplution by utility district is found in cells F1132 to F1215.</a:t>
          </a: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t>2) </a:t>
          </a:r>
          <a:r>
            <a:rPr lang="en-US" sz="1100" baseline="0">
              <a:solidFill>
                <a:schemeClr val="dk1"/>
              </a:solidFill>
              <a:effectLst/>
              <a:latin typeface="+mn-lt"/>
              <a:ea typeface="+mn-ea"/>
              <a:cs typeface="+mn-cs"/>
            </a:rPr>
            <a:t>weighted average LQI by utility district is found in cells K1132 to K1215.</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3) weighted average MHI by utility district is found in cells O1132 to O1215.</a:t>
          </a:r>
          <a:endParaRPr lang="en-US">
            <a:effectLst/>
          </a:endParaRPr>
        </a:p>
        <a:p>
          <a:endParaRPr lang="en-US" sz="1100" baseline="0"/>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Rows 1162 - 1242</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contain</a:t>
          </a:r>
          <a:r>
            <a:rPr lang="en-US" sz="1100" baseline="0">
              <a:solidFill>
                <a:schemeClr val="dk1"/>
              </a:solidFill>
              <a:effectLst/>
              <a:latin typeface="+mn-lt"/>
              <a:ea typeface="+mn-ea"/>
              <a:cs typeface="+mn-cs"/>
            </a:rPr>
            <a:t> the summary population and income data to be imported into Spreadhseet_3_Utility_Indices</a:t>
          </a:r>
          <a:endParaRPr lang="en-US">
            <a:effectLst/>
          </a:endParaRPr>
        </a:p>
        <a:p>
          <a:endParaRPr lang="en-US" sz="1100" baseline="0"/>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33</xdr:col>
      <xdr:colOff>588200</xdr:colOff>
      <xdr:row>1078</xdr:row>
      <xdr:rowOff>64008</xdr:rowOff>
    </xdr:from>
    <xdr:to>
      <xdr:col>58</xdr:col>
      <xdr:colOff>56471</xdr:colOff>
      <xdr:row>1101</xdr:row>
      <xdr:rowOff>109434</xdr:rowOff>
    </xdr:to>
    <xdr:graphicFrame macro="">
      <xdr:nvGraphicFramePr>
        <xdr:cNvPr id="2" name="Chart 1">
          <a:extLst>
            <a:ext uri="{FF2B5EF4-FFF2-40B4-BE49-F238E27FC236}">
              <a16:creationId xmlns:a16="http://schemas.microsoft.com/office/drawing/2014/main" id="{B8C9D771-80E3-42A8-8EED-AFBA9C0F0EB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34</xdr:col>
      <xdr:colOff>50879</xdr:colOff>
      <xdr:row>1102</xdr:row>
      <xdr:rowOff>91280</xdr:rowOff>
    </xdr:from>
    <xdr:to>
      <xdr:col>58</xdr:col>
      <xdr:colOff>110357</xdr:colOff>
      <xdr:row>1126</xdr:row>
      <xdr:rowOff>13085</xdr:rowOff>
    </xdr:to>
    <xdr:graphicFrame macro="">
      <xdr:nvGraphicFramePr>
        <xdr:cNvPr id="3" name="Chart 2">
          <a:extLst>
            <a:ext uri="{FF2B5EF4-FFF2-40B4-BE49-F238E27FC236}">
              <a16:creationId xmlns:a16="http://schemas.microsoft.com/office/drawing/2014/main" id="{7A15E495-D6EC-4796-A1C1-D4269E934D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21</xdr:col>
      <xdr:colOff>1076450</xdr:colOff>
      <xdr:row>1161</xdr:row>
      <xdr:rowOff>104371</xdr:rowOff>
    </xdr:from>
    <xdr:to>
      <xdr:col>25</xdr:col>
      <xdr:colOff>426982</xdr:colOff>
      <xdr:row>1237</xdr:row>
      <xdr:rowOff>54742</xdr:rowOff>
    </xdr:to>
    <xdr:graphicFrame macro="">
      <xdr:nvGraphicFramePr>
        <xdr:cNvPr id="6" name="Chart 5">
          <a:extLst>
            <a:ext uri="{FF2B5EF4-FFF2-40B4-BE49-F238E27FC236}">
              <a16:creationId xmlns:a16="http://schemas.microsoft.com/office/drawing/2014/main" id="{E435D8DC-ACD4-4CCD-8DF6-3BC3C8B8B3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585434</xdr:colOff>
      <xdr:row>1161</xdr:row>
      <xdr:rowOff>61452</xdr:rowOff>
    </xdr:from>
    <xdr:to>
      <xdr:col>21</xdr:col>
      <xdr:colOff>703126</xdr:colOff>
      <xdr:row>1237</xdr:row>
      <xdr:rowOff>61452</xdr:rowOff>
    </xdr:to>
    <xdr:graphicFrame macro="">
      <xdr:nvGraphicFramePr>
        <xdr:cNvPr id="7" name="Chart 6">
          <a:extLst>
            <a:ext uri="{FF2B5EF4-FFF2-40B4-BE49-F238E27FC236}">
              <a16:creationId xmlns:a16="http://schemas.microsoft.com/office/drawing/2014/main" id="{07D02C40-7C44-440D-8842-24777835EAB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xdr:col>
      <xdr:colOff>0</xdr:colOff>
      <xdr:row>1161</xdr:row>
      <xdr:rowOff>0</xdr:rowOff>
    </xdr:from>
    <xdr:to>
      <xdr:col>15</xdr:col>
      <xdr:colOff>348135</xdr:colOff>
      <xdr:row>1237</xdr:row>
      <xdr:rowOff>0</xdr:rowOff>
    </xdr:to>
    <xdr:graphicFrame macro="">
      <xdr:nvGraphicFramePr>
        <xdr:cNvPr id="8" name="Chart 7">
          <a:extLst>
            <a:ext uri="{FF2B5EF4-FFF2-40B4-BE49-F238E27FC236}">
              <a16:creationId xmlns:a16="http://schemas.microsoft.com/office/drawing/2014/main" id="{7FB6E73A-BD21-427B-89E3-C0A710F4835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34</xdr:col>
      <xdr:colOff>215680</xdr:colOff>
      <xdr:row>1126</xdr:row>
      <xdr:rowOff>161159</xdr:rowOff>
    </xdr:from>
    <xdr:to>
      <xdr:col>43</xdr:col>
      <xdr:colOff>381218</xdr:colOff>
      <xdr:row>1148</xdr:row>
      <xdr:rowOff>181304</xdr:rowOff>
    </xdr:to>
    <xdr:graphicFrame macro="">
      <xdr:nvGraphicFramePr>
        <xdr:cNvPr id="5" name="Chart 4">
          <a:extLst>
            <a:ext uri="{FF2B5EF4-FFF2-40B4-BE49-F238E27FC236}">
              <a16:creationId xmlns:a16="http://schemas.microsoft.com/office/drawing/2014/main" id="{39E8693A-70EC-44DB-A1EC-E97B32FE38D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35</xdr:col>
      <xdr:colOff>591206</xdr:colOff>
      <xdr:row>1130</xdr:row>
      <xdr:rowOff>87586</xdr:rowOff>
    </xdr:from>
    <xdr:to>
      <xdr:col>38</xdr:col>
      <xdr:colOff>295603</xdr:colOff>
      <xdr:row>1134</xdr:row>
      <xdr:rowOff>142327</xdr:rowOff>
    </xdr:to>
    <xdr:sp macro="" textlink="">
      <xdr:nvSpPr>
        <xdr:cNvPr id="9" name="Callout: Line with Accent Bar 8">
          <a:extLst>
            <a:ext uri="{FF2B5EF4-FFF2-40B4-BE49-F238E27FC236}">
              <a16:creationId xmlns:a16="http://schemas.microsoft.com/office/drawing/2014/main" id="{A5925030-1E7A-4CEF-AD63-C1B0F25C711C}"/>
            </a:ext>
          </a:extLst>
        </xdr:cNvPr>
        <xdr:cNvSpPr/>
      </xdr:nvSpPr>
      <xdr:spPr>
        <a:xfrm>
          <a:off x="44953620" y="219239224"/>
          <a:ext cx="1478017" cy="799224"/>
        </a:xfrm>
        <a:prstGeom prst="accentCallout1">
          <a:avLst>
            <a:gd name="adj1" fmla="val 20537"/>
            <a:gd name="adj2" fmla="val 107807"/>
            <a:gd name="adj3" fmla="val 45426"/>
            <a:gd name="adj4" fmla="val 140205"/>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t>above the 45 degree equivalancy line LHI is</a:t>
          </a:r>
          <a:r>
            <a:rPr lang="en-US" sz="1100" baseline="0"/>
            <a:t> relatively lower than the MHI rank</a:t>
          </a:r>
          <a:endParaRPr lang="en-US" sz="1100"/>
        </a:p>
      </xdr:txBody>
    </xdr:sp>
    <xdr:clientData/>
  </xdr:twoCellAnchor>
  <xdr:twoCellAnchor>
    <xdr:from>
      <xdr:col>35</xdr:col>
      <xdr:colOff>202544</xdr:colOff>
      <xdr:row>1129</xdr:row>
      <xdr:rowOff>76638</xdr:rowOff>
    </xdr:from>
    <xdr:to>
      <xdr:col>43</xdr:col>
      <xdr:colOff>175172</xdr:colOff>
      <xdr:row>1144</xdr:row>
      <xdr:rowOff>54740</xdr:rowOff>
    </xdr:to>
    <xdr:sp macro="" textlink="">
      <xdr:nvSpPr>
        <xdr:cNvPr id="10" name="Isosceles Triangle 9">
          <a:extLst>
            <a:ext uri="{FF2B5EF4-FFF2-40B4-BE49-F238E27FC236}">
              <a16:creationId xmlns:a16="http://schemas.microsoft.com/office/drawing/2014/main" id="{E0F630AA-79E4-44F8-8A66-A91894DB55C3}"/>
            </a:ext>
          </a:extLst>
        </xdr:cNvPr>
        <xdr:cNvSpPr/>
      </xdr:nvSpPr>
      <xdr:spPr>
        <a:xfrm>
          <a:off x="44564958" y="219042155"/>
          <a:ext cx="4702283" cy="2769913"/>
        </a:xfrm>
        <a:custGeom>
          <a:avLst/>
          <a:gdLst>
            <a:gd name="connsiteX0" fmla="*/ 0 w 448880"/>
            <a:gd name="connsiteY0" fmla="*/ 2737069 h 2737069"/>
            <a:gd name="connsiteX1" fmla="*/ 16425 w 448880"/>
            <a:gd name="connsiteY1" fmla="*/ 0 h 2737069"/>
            <a:gd name="connsiteX2" fmla="*/ 448880 w 448880"/>
            <a:gd name="connsiteY2" fmla="*/ 2737069 h 2737069"/>
            <a:gd name="connsiteX3" fmla="*/ 0 w 448880"/>
            <a:gd name="connsiteY3" fmla="*/ 2737069 h 2737069"/>
            <a:gd name="connsiteX0" fmla="*/ 0 w 4718707"/>
            <a:gd name="connsiteY0" fmla="*/ 2737069 h 2737069"/>
            <a:gd name="connsiteX1" fmla="*/ 16425 w 4718707"/>
            <a:gd name="connsiteY1" fmla="*/ 0 h 2737069"/>
            <a:gd name="connsiteX2" fmla="*/ 4718707 w 4718707"/>
            <a:gd name="connsiteY2" fmla="*/ 0 h 2737069"/>
            <a:gd name="connsiteX3" fmla="*/ 0 w 4718707"/>
            <a:gd name="connsiteY3" fmla="*/ 2737069 h 2737069"/>
            <a:gd name="connsiteX0" fmla="*/ 38317 w 4702282"/>
            <a:gd name="connsiteY0" fmla="*/ 2737069 h 2737069"/>
            <a:gd name="connsiteX1" fmla="*/ 0 w 4702282"/>
            <a:gd name="connsiteY1" fmla="*/ 0 h 2737069"/>
            <a:gd name="connsiteX2" fmla="*/ 4702282 w 4702282"/>
            <a:gd name="connsiteY2" fmla="*/ 0 h 2737069"/>
            <a:gd name="connsiteX3" fmla="*/ 38317 w 4702282"/>
            <a:gd name="connsiteY3" fmla="*/ 2737069 h 2737069"/>
            <a:gd name="connsiteX0" fmla="*/ 16421 w 4680386"/>
            <a:gd name="connsiteY0" fmla="*/ 2737069 h 2737069"/>
            <a:gd name="connsiteX1" fmla="*/ 0 w 4680386"/>
            <a:gd name="connsiteY1" fmla="*/ 32845 h 2737069"/>
            <a:gd name="connsiteX2" fmla="*/ 4680386 w 4680386"/>
            <a:gd name="connsiteY2" fmla="*/ 0 h 2737069"/>
            <a:gd name="connsiteX3" fmla="*/ 16421 w 4680386"/>
            <a:gd name="connsiteY3" fmla="*/ 2737069 h 2737069"/>
            <a:gd name="connsiteX0" fmla="*/ 38318 w 4702283"/>
            <a:gd name="connsiteY0" fmla="*/ 2748017 h 2748017"/>
            <a:gd name="connsiteX1" fmla="*/ 0 w 4702283"/>
            <a:gd name="connsiteY1" fmla="*/ 0 h 2748017"/>
            <a:gd name="connsiteX2" fmla="*/ 4702283 w 4702283"/>
            <a:gd name="connsiteY2" fmla="*/ 10948 h 2748017"/>
            <a:gd name="connsiteX3" fmla="*/ 38318 w 4702283"/>
            <a:gd name="connsiteY3" fmla="*/ 2748017 h 2748017"/>
            <a:gd name="connsiteX0" fmla="*/ 16421 w 4702283"/>
            <a:gd name="connsiteY0" fmla="*/ 2769913 h 2769913"/>
            <a:gd name="connsiteX1" fmla="*/ 0 w 4702283"/>
            <a:gd name="connsiteY1" fmla="*/ 0 h 2769913"/>
            <a:gd name="connsiteX2" fmla="*/ 4702283 w 4702283"/>
            <a:gd name="connsiteY2" fmla="*/ 10948 h 2769913"/>
            <a:gd name="connsiteX3" fmla="*/ 16421 w 4702283"/>
            <a:gd name="connsiteY3" fmla="*/ 2769913 h 2769913"/>
          </a:gdLst>
          <a:ahLst/>
          <a:cxnLst>
            <a:cxn ang="0">
              <a:pos x="connsiteX0" y="connsiteY0"/>
            </a:cxn>
            <a:cxn ang="0">
              <a:pos x="connsiteX1" y="connsiteY1"/>
            </a:cxn>
            <a:cxn ang="0">
              <a:pos x="connsiteX2" y="connsiteY2"/>
            </a:cxn>
            <a:cxn ang="0">
              <a:pos x="connsiteX3" y="connsiteY3"/>
            </a:cxn>
          </a:cxnLst>
          <a:rect l="l" t="t" r="r" b="b"/>
          <a:pathLst>
            <a:path w="4702283" h="2769913">
              <a:moveTo>
                <a:pt x="16421" y="2769913"/>
              </a:moveTo>
              <a:cubicBezTo>
                <a:pt x="10947" y="1868505"/>
                <a:pt x="5474" y="901408"/>
                <a:pt x="0" y="0"/>
              </a:cubicBezTo>
              <a:lnTo>
                <a:pt x="4702283" y="10948"/>
              </a:lnTo>
              <a:lnTo>
                <a:pt x="16421" y="2769913"/>
              </a:lnTo>
              <a:close/>
            </a:path>
          </a:pathLst>
        </a:custGeom>
        <a:solidFill>
          <a:srgbClr val="FC450C">
            <a:alpha val="10196"/>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35</xdr:col>
      <xdr:colOff>223568</xdr:colOff>
      <xdr:row>1129</xdr:row>
      <xdr:rowOff>86714</xdr:rowOff>
    </xdr:from>
    <xdr:to>
      <xdr:col>43</xdr:col>
      <xdr:colOff>196196</xdr:colOff>
      <xdr:row>1144</xdr:row>
      <xdr:rowOff>64816</xdr:rowOff>
    </xdr:to>
    <xdr:sp macro="" textlink="">
      <xdr:nvSpPr>
        <xdr:cNvPr id="11" name="Isosceles Triangle 9">
          <a:extLst>
            <a:ext uri="{FF2B5EF4-FFF2-40B4-BE49-F238E27FC236}">
              <a16:creationId xmlns:a16="http://schemas.microsoft.com/office/drawing/2014/main" id="{A3BD6738-C5DF-4735-929B-42C4E42C37A2}"/>
            </a:ext>
          </a:extLst>
        </xdr:cNvPr>
        <xdr:cNvSpPr/>
      </xdr:nvSpPr>
      <xdr:spPr>
        <a:xfrm rot="10800000">
          <a:off x="44585982" y="219052231"/>
          <a:ext cx="4702283" cy="2769913"/>
        </a:xfrm>
        <a:custGeom>
          <a:avLst/>
          <a:gdLst>
            <a:gd name="connsiteX0" fmla="*/ 0 w 448880"/>
            <a:gd name="connsiteY0" fmla="*/ 2737069 h 2737069"/>
            <a:gd name="connsiteX1" fmla="*/ 16425 w 448880"/>
            <a:gd name="connsiteY1" fmla="*/ 0 h 2737069"/>
            <a:gd name="connsiteX2" fmla="*/ 448880 w 448880"/>
            <a:gd name="connsiteY2" fmla="*/ 2737069 h 2737069"/>
            <a:gd name="connsiteX3" fmla="*/ 0 w 448880"/>
            <a:gd name="connsiteY3" fmla="*/ 2737069 h 2737069"/>
            <a:gd name="connsiteX0" fmla="*/ 0 w 4718707"/>
            <a:gd name="connsiteY0" fmla="*/ 2737069 h 2737069"/>
            <a:gd name="connsiteX1" fmla="*/ 16425 w 4718707"/>
            <a:gd name="connsiteY1" fmla="*/ 0 h 2737069"/>
            <a:gd name="connsiteX2" fmla="*/ 4718707 w 4718707"/>
            <a:gd name="connsiteY2" fmla="*/ 0 h 2737069"/>
            <a:gd name="connsiteX3" fmla="*/ 0 w 4718707"/>
            <a:gd name="connsiteY3" fmla="*/ 2737069 h 2737069"/>
            <a:gd name="connsiteX0" fmla="*/ 38317 w 4702282"/>
            <a:gd name="connsiteY0" fmla="*/ 2737069 h 2737069"/>
            <a:gd name="connsiteX1" fmla="*/ 0 w 4702282"/>
            <a:gd name="connsiteY1" fmla="*/ 0 h 2737069"/>
            <a:gd name="connsiteX2" fmla="*/ 4702282 w 4702282"/>
            <a:gd name="connsiteY2" fmla="*/ 0 h 2737069"/>
            <a:gd name="connsiteX3" fmla="*/ 38317 w 4702282"/>
            <a:gd name="connsiteY3" fmla="*/ 2737069 h 2737069"/>
            <a:gd name="connsiteX0" fmla="*/ 16421 w 4680386"/>
            <a:gd name="connsiteY0" fmla="*/ 2737069 h 2737069"/>
            <a:gd name="connsiteX1" fmla="*/ 0 w 4680386"/>
            <a:gd name="connsiteY1" fmla="*/ 32845 h 2737069"/>
            <a:gd name="connsiteX2" fmla="*/ 4680386 w 4680386"/>
            <a:gd name="connsiteY2" fmla="*/ 0 h 2737069"/>
            <a:gd name="connsiteX3" fmla="*/ 16421 w 4680386"/>
            <a:gd name="connsiteY3" fmla="*/ 2737069 h 2737069"/>
            <a:gd name="connsiteX0" fmla="*/ 38318 w 4702283"/>
            <a:gd name="connsiteY0" fmla="*/ 2748017 h 2748017"/>
            <a:gd name="connsiteX1" fmla="*/ 0 w 4702283"/>
            <a:gd name="connsiteY1" fmla="*/ 0 h 2748017"/>
            <a:gd name="connsiteX2" fmla="*/ 4702283 w 4702283"/>
            <a:gd name="connsiteY2" fmla="*/ 10948 h 2748017"/>
            <a:gd name="connsiteX3" fmla="*/ 38318 w 4702283"/>
            <a:gd name="connsiteY3" fmla="*/ 2748017 h 2748017"/>
            <a:gd name="connsiteX0" fmla="*/ 16421 w 4702283"/>
            <a:gd name="connsiteY0" fmla="*/ 2769913 h 2769913"/>
            <a:gd name="connsiteX1" fmla="*/ 0 w 4702283"/>
            <a:gd name="connsiteY1" fmla="*/ 0 h 2769913"/>
            <a:gd name="connsiteX2" fmla="*/ 4702283 w 4702283"/>
            <a:gd name="connsiteY2" fmla="*/ 10948 h 2769913"/>
            <a:gd name="connsiteX3" fmla="*/ 16421 w 4702283"/>
            <a:gd name="connsiteY3" fmla="*/ 2769913 h 2769913"/>
          </a:gdLst>
          <a:ahLst/>
          <a:cxnLst>
            <a:cxn ang="0">
              <a:pos x="connsiteX0" y="connsiteY0"/>
            </a:cxn>
            <a:cxn ang="0">
              <a:pos x="connsiteX1" y="connsiteY1"/>
            </a:cxn>
            <a:cxn ang="0">
              <a:pos x="connsiteX2" y="connsiteY2"/>
            </a:cxn>
            <a:cxn ang="0">
              <a:pos x="connsiteX3" y="connsiteY3"/>
            </a:cxn>
          </a:cxnLst>
          <a:rect l="l" t="t" r="r" b="b"/>
          <a:pathLst>
            <a:path w="4702283" h="2769913">
              <a:moveTo>
                <a:pt x="16421" y="2769913"/>
              </a:moveTo>
              <a:cubicBezTo>
                <a:pt x="10947" y="1868505"/>
                <a:pt x="5474" y="901408"/>
                <a:pt x="0" y="0"/>
              </a:cubicBezTo>
              <a:lnTo>
                <a:pt x="4702283" y="10948"/>
              </a:lnTo>
              <a:lnTo>
                <a:pt x="16421" y="2769913"/>
              </a:lnTo>
              <a:close/>
            </a:path>
          </a:pathLst>
        </a:custGeom>
        <a:solidFill>
          <a:schemeClr val="accent6">
            <a:lumMod val="20000"/>
            <a:lumOff val="80000"/>
            <a:alpha val="10196"/>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D3140-1A9A-4CCB-963F-7D98C120F558}">
  <sheetPr codeName="Sheet4"/>
  <dimension ref="A1"/>
  <sheetViews>
    <sheetView workbookViewId="0">
      <selection activeCell="G37" sqref="G37"/>
    </sheetView>
  </sheetViews>
  <sheetFormatPr defaultColWidth="8.85546875" defaultRowHeight="1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DE1C8-4786-4D77-885F-F82ABBFC3E01}">
  <sheetPr codeName="Sheet1"/>
  <dimension ref="A1:DH3327"/>
  <sheetViews>
    <sheetView tabSelected="1" zoomScale="87" zoomScaleNormal="87" workbookViewId="0">
      <selection activeCell="B1" sqref="B1"/>
    </sheetView>
  </sheetViews>
  <sheetFormatPr defaultColWidth="8.85546875" defaultRowHeight="15"/>
  <cols>
    <col min="2" max="2" width="20.5703125" customWidth="1"/>
    <col min="3" max="3" width="37.85546875" customWidth="1"/>
    <col min="4" max="4" width="20" customWidth="1"/>
    <col min="5" max="5" width="15.85546875" style="42" customWidth="1"/>
    <col min="6" max="6" width="13.28515625" style="42" customWidth="1"/>
    <col min="7" max="7" width="19.28515625" style="25" customWidth="1"/>
    <col min="8" max="8" width="6.5703125" style="4" customWidth="1"/>
    <col min="9" max="9" width="13.42578125" style="4" customWidth="1"/>
    <col min="10" max="10" width="38.5703125" customWidth="1"/>
    <col min="11" max="11" width="33.85546875" customWidth="1"/>
    <col min="12" max="12" width="13.28515625" style="42" customWidth="1"/>
    <col min="13" max="13" width="21.7109375" style="45" customWidth="1"/>
    <col min="14" max="14" width="7" style="8" customWidth="1"/>
    <col min="15" max="15" width="15.5703125" customWidth="1"/>
    <col min="16" max="16" width="39.42578125" customWidth="1"/>
    <col min="17" max="17" width="31.28515625" customWidth="1"/>
    <col min="18" max="18" width="16" style="42" customWidth="1"/>
    <col min="19" max="19" width="21.7109375" style="8" customWidth="1"/>
    <col min="20" max="20" width="6" customWidth="1"/>
    <col min="21" max="21" width="21.7109375" style="8" customWidth="1"/>
    <col min="22" max="22" width="40" style="17" customWidth="1"/>
    <col min="23" max="23" width="31.7109375" customWidth="1"/>
    <col min="24" max="24" width="16" style="9" customWidth="1"/>
    <col min="25" max="25" width="21.7109375" style="8" customWidth="1"/>
    <col min="27" max="30" width="20.140625" customWidth="1"/>
  </cols>
  <sheetData>
    <row r="1" spans="1:25" ht="38.25" thickBot="1">
      <c r="B1" s="34"/>
      <c r="C1" s="15" t="s">
        <v>0</v>
      </c>
      <c r="D1" s="15"/>
      <c r="E1" s="70"/>
      <c r="F1" s="71"/>
      <c r="G1" s="28" t="s">
        <v>1</v>
      </c>
      <c r="I1" s="47"/>
      <c r="J1" s="48" t="s">
        <v>2</v>
      </c>
      <c r="K1" s="49"/>
      <c r="L1" s="81"/>
      <c r="M1" s="41" t="s">
        <v>1</v>
      </c>
      <c r="N1" s="21"/>
      <c r="O1" s="34"/>
      <c r="P1" s="40" t="s">
        <v>3</v>
      </c>
      <c r="Q1" s="35"/>
      <c r="R1" s="85"/>
      <c r="S1" s="12" t="s">
        <v>1</v>
      </c>
      <c r="U1" s="47"/>
      <c r="V1" s="51" t="s">
        <v>4</v>
      </c>
      <c r="W1" s="49"/>
      <c r="X1" s="50"/>
      <c r="Y1" s="12" t="s">
        <v>1</v>
      </c>
    </row>
    <row r="2" spans="1:25">
      <c r="B2" s="14" t="s">
        <v>5</v>
      </c>
      <c r="C2" s="10" t="s">
        <v>6</v>
      </c>
      <c r="D2" s="10" t="s">
        <v>7</v>
      </c>
      <c r="E2" s="19" t="s">
        <v>8</v>
      </c>
      <c r="F2" s="19" t="s">
        <v>9</v>
      </c>
      <c r="G2" s="29" t="s">
        <v>10</v>
      </c>
      <c r="H2" s="24"/>
      <c r="I2" s="14" t="s">
        <v>5</v>
      </c>
      <c r="J2" s="10" t="s">
        <v>6</v>
      </c>
      <c r="K2" s="10" t="s">
        <v>7</v>
      </c>
      <c r="L2" s="19" t="s">
        <v>11</v>
      </c>
      <c r="M2" s="19" t="s">
        <v>12</v>
      </c>
      <c r="N2" s="22"/>
      <c r="O2" s="14" t="s">
        <v>5</v>
      </c>
      <c r="P2" s="10" t="s">
        <v>6</v>
      </c>
      <c r="Q2" s="10" t="s">
        <v>7</v>
      </c>
      <c r="R2" s="19" t="s">
        <v>13</v>
      </c>
      <c r="S2" s="19" t="s">
        <v>14</v>
      </c>
      <c r="U2" s="10" t="s">
        <v>5</v>
      </c>
      <c r="V2" s="10" t="s">
        <v>6</v>
      </c>
      <c r="W2" s="10" t="s">
        <v>7</v>
      </c>
      <c r="X2" s="10" t="s">
        <v>15</v>
      </c>
      <c r="Y2" s="97" t="s">
        <v>16</v>
      </c>
    </row>
    <row r="3" spans="1:25">
      <c r="A3" s="16"/>
      <c r="B3" s="37" t="s">
        <v>17</v>
      </c>
      <c r="C3" s="36" t="s">
        <v>18</v>
      </c>
      <c r="D3" s="36" t="s">
        <v>19</v>
      </c>
      <c r="E3" s="86">
        <v>4903</v>
      </c>
      <c r="F3" s="86">
        <v>283221</v>
      </c>
      <c r="G3" s="30">
        <f t="shared" ref="G3:G66" si="0">E3/F3</f>
        <v>1.7311569410460383E-2</v>
      </c>
      <c r="H3" s="11"/>
      <c r="I3" s="31" t="s">
        <v>17</v>
      </c>
      <c r="J3" s="27" t="s">
        <v>18</v>
      </c>
      <c r="K3" s="27" t="s">
        <v>19</v>
      </c>
      <c r="L3" s="79">
        <v>29673</v>
      </c>
      <c r="M3" s="82">
        <f t="shared" ref="M3:M66" si="1">L3*G3</f>
        <v>513.68619911659096</v>
      </c>
      <c r="N3" s="23"/>
      <c r="O3" s="87" t="s">
        <v>17</v>
      </c>
      <c r="P3" s="66" t="s">
        <v>18</v>
      </c>
      <c r="Q3" s="66" t="s">
        <v>19</v>
      </c>
      <c r="R3" s="88">
        <v>124115</v>
      </c>
      <c r="S3" s="89">
        <f t="shared" ref="S3:S66" si="2">R3*$G3</f>
        <v>2148.6254373792904</v>
      </c>
      <c r="U3" s="14" t="s">
        <v>17</v>
      </c>
      <c r="V3" s="10" t="s">
        <v>18</v>
      </c>
      <c r="W3" s="10" t="s">
        <v>19</v>
      </c>
      <c r="X3" s="19">
        <v>310727</v>
      </c>
      <c r="Y3" s="13">
        <f t="shared" ref="Y3:Y66" si="3">X3*$G3</f>
        <v>5379.1720282041233</v>
      </c>
    </row>
    <row r="4" spans="1:25">
      <c r="A4" s="16"/>
      <c r="B4" s="37" t="s">
        <v>17</v>
      </c>
      <c r="C4" s="36" t="s">
        <v>18</v>
      </c>
      <c r="D4" s="36" t="s">
        <v>20</v>
      </c>
      <c r="E4" s="86">
        <v>8980</v>
      </c>
      <c r="F4" s="86">
        <v>283221</v>
      </c>
      <c r="G4" s="30">
        <f t="shared" si="0"/>
        <v>3.1706688416466296E-2</v>
      </c>
      <c r="H4" s="11"/>
      <c r="I4" s="31" t="s">
        <v>17</v>
      </c>
      <c r="J4" s="27" t="s">
        <v>18</v>
      </c>
      <c r="K4" s="27" t="s">
        <v>20</v>
      </c>
      <c r="L4" s="79">
        <v>24383</v>
      </c>
      <c r="M4" s="83">
        <f t="shared" si="1"/>
        <v>773.10418365869771</v>
      </c>
      <c r="N4" s="23"/>
      <c r="O4" s="87" t="s">
        <v>17</v>
      </c>
      <c r="P4" s="66" t="s">
        <v>18</v>
      </c>
      <c r="Q4" s="66" t="s">
        <v>20</v>
      </c>
      <c r="R4" s="88">
        <v>86875</v>
      </c>
      <c r="S4" s="89">
        <f t="shared" si="2"/>
        <v>2754.5185561805092</v>
      </c>
      <c r="U4" s="31" t="s">
        <v>17</v>
      </c>
      <c r="V4" s="27" t="s">
        <v>18</v>
      </c>
      <c r="W4" s="27" t="s">
        <v>20</v>
      </c>
      <c r="X4" s="79">
        <v>309729</v>
      </c>
      <c r="Y4" s="13">
        <f t="shared" si="3"/>
        <v>9820.4808965436896</v>
      </c>
    </row>
    <row r="5" spans="1:25">
      <c r="A5" s="16"/>
      <c r="B5" s="37" t="s">
        <v>17</v>
      </c>
      <c r="C5" s="36" t="s">
        <v>18</v>
      </c>
      <c r="D5" s="36" t="s">
        <v>21</v>
      </c>
      <c r="E5" s="86">
        <v>6014</v>
      </c>
      <c r="F5" s="86">
        <v>283221</v>
      </c>
      <c r="G5" s="30">
        <f t="shared" si="0"/>
        <v>2.1234301128800478E-2</v>
      </c>
      <c r="H5" s="11"/>
      <c r="I5" s="31" t="s">
        <v>17</v>
      </c>
      <c r="J5" s="27" t="s">
        <v>18</v>
      </c>
      <c r="K5" s="27" t="s">
        <v>21</v>
      </c>
      <c r="L5" s="79">
        <v>28865</v>
      </c>
      <c r="M5" s="83">
        <f t="shared" si="1"/>
        <v>612.92810208282583</v>
      </c>
      <c r="N5" s="23"/>
      <c r="O5" s="87" t="s">
        <v>17</v>
      </c>
      <c r="P5" s="66" t="s">
        <v>18</v>
      </c>
      <c r="Q5" s="66" t="s">
        <v>21</v>
      </c>
      <c r="R5" s="88">
        <v>90577</v>
      </c>
      <c r="S5" s="89">
        <f t="shared" si="2"/>
        <v>1923.3392933433609</v>
      </c>
      <c r="U5" s="31" t="s">
        <v>17</v>
      </c>
      <c r="V5" s="27" t="s">
        <v>18</v>
      </c>
      <c r="W5" s="27" t="s">
        <v>21</v>
      </c>
      <c r="X5" s="79">
        <v>270178</v>
      </c>
      <c r="Y5" s="13">
        <f t="shared" si="3"/>
        <v>5737.0410103770555</v>
      </c>
    </row>
    <row r="6" spans="1:25">
      <c r="A6" s="16"/>
      <c r="B6" s="37" t="s">
        <v>17</v>
      </c>
      <c r="C6" s="36" t="s">
        <v>18</v>
      </c>
      <c r="D6" s="36" t="s">
        <v>22</v>
      </c>
      <c r="E6" s="86">
        <v>5034</v>
      </c>
      <c r="F6" s="86">
        <v>283221</v>
      </c>
      <c r="G6" s="30">
        <f t="shared" si="0"/>
        <v>1.7774105733685003E-2</v>
      </c>
      <c r="H6" s="11"/>
      <c r="I6" s="31" t="s">
        <v>17</v>
      </c>
      <c r="J6" s="27" t="s">
        <v>18</v>
      </c>
      <c r="K6" s="27" t="s">
        <v>22</v>
      </c>
      <c r="L6" s="79">
        <v>23144</v>
      </c>
      <c r="M6" s="83">
        <f t="shared" si="1"/>
        <v>411.36390310040571</v>
      </c>
      <c r="N6" s="23"/>
      <c r="O6" s="87" t="s">
        <v>17</v>
      </c>
      <c r="P6" s="66" t="s">
        <v>18</v>
      </c>
      <c r="Q6" s="66" t="s">
        <v>22</v>
      </c>
      <c r="R6" s="88">
        <v>91780</v>
      </c>
      <c r="S6" s="89">
        <f t="shared" si="2"/>
        <v>1631.3074242376097</v>
      </c>
      <c r="U6" s="31" t="s">
        <v>17</v>
      </c>
      <c r="V6" s="27" t="s">
        <v>18</v>
      </c>
      <c r="W6" s="27" t="s">
        <v>22</v>
      </c>
      <c r="X6" s="79">
        <v>247747</v>
      </c>
      <c r="Y6" s="13">
        <f t="shared" si="3"/>
        <v>4403.481373203259</v>
      </c>
    </row>
    <row r="7" spans="1:25">
      <c r="A7" s="16"/>
      <c r="B7" s="37" t="s">
        <v>17</v>
      </c>
      <c r="C7" s="36" t="s">
        <v>18</v>
      </c>
      <c r="D7" s="36" t="s">
        <v>23</v>
      </c>
      <c r="E7" s="86">
        <v>5194</v>
      </c>
      <c r="F7" s="86">
        <v>283221</v>
      </c>
      <c r="G7" s="30">
        <f t="shared" si="0"/>
        <v>1.833903559411202E-2</v>
      </c>
      <c r="H7" s="11"/>
      <c r="I7" s="31" t="s">
        <v>17</v>
      </c>
      <c r="J7" s="27" t="s">
        <v>18</v>
      </c>
      <c r="K7" s="27" t="s">
        <v>23</v>
      </c>
      <c r="L7" s="79">
        <v>16207</v>
      </c>
      <c r="M7" s="83">
        <f t="shared" si="1"/>
        <v>297.22074987377351</v>
      </c>
      <c r="N7" s="23"/>
      <c r="O7" s="87" t="s">
        <v>17</v>
      </c>
      <c r="P7" s="66" t="s">
        <v>18</v>
      </c>
      <c r="Q7" s="66" t="s">
        <v>23</v>
      </c>
      <c r="R7" s="88">
        <v>85804</v>
      </c>
      <c r="S7" s="89">
        <f t="shared" si="2"/>
        <v>1573.5626101171877</v>
      </c>
      <c r="U7" s="31" t="s">
        <v>17</v>
      </c>
      <c r="V7" s="27" t="s">
        <v>18</v>
      </c>
      <c r="W7" s="27" t="s">
        <v>23</v>
      </c>
      <c r="X7" s="79">
        <v>214062</v>
      </c>
      <c r="Y7" s="13">
        <f t="shared" si="3"/>
        <v>3925.6906373468073</v>
      </c>
    </row>
    <row r="8" spans="1:25">
      <c r="A8" s="16"/>
      <c r="B8" s="37" t="s">
        <v>17</v>
      </c>
      <c r="C8" s="36" t="s">
        <v>18</v>
      </c>
      <c r="D8" s="36" t="s">
        <v>24</v>
      </c>
      <c r="E8" s="86">
        <v>6037</v>
      </c>
      <c r="F8" s="86">
        <v>283221</v>
      </c>
      <c r="G8" s="30">
        <f t="shared" si="0"/>
        <v>2.1315509796236861E-2</v>
      </c>
      <c r="H8" s="11"/>
      <c r="I8" s="31" t="s">
        <v>17</v>
      </c>
      <c r="J8" s="27" t="s">
        <v>18</v>
      </c>
      <c r="K8" s="27" t="s">
        <v>24</v>
      </c>
      <c r="L8" s="79">
        <v>17758</v>
      </c>
      <c r="M8" s="83">
        <f t="shared" si="1"/>
        <v>378.5208229615742</v>
      </c>
      <c r="N8" s="23"/>
      <c r="O8" s="87" t="s">
        <v>17</v>
      </c>
      <c r="P8" s="66" t="s">
        <v>18</v>
      </c>
      <c r="Q8" s="66" t="s">
        <v>24</v>
      </c>
      <c r="R8" s="88">
        <v>73106</v>
      </c>
      <c r="S8" s="89">
        <f t="shared" si="2"/>
        <v>1558.291659163692</v>
      </c>
      <c r="U8" s="31" t="s">
        <v>17</v>
      </c>
      <c r="V8" s="27" t="s">
        <v>18</v>
      </c>
      <c r="W8" s="27" t="s">
        <v>24</v>
      </c>
      <c r="X8" s="79">
        <v>226138</v>
      </c>
      <c r="Y8" s="13">
        <f t="shared" si="3"/>
        <v>4820.2467543014109</v>
      </c>
    </row>
    <row r="9" spans="1:25">
      <c r="A9" s="16"/>
      <c r="B9" s="37" t="s">
        <v>17</v>
      </c>
      <c r="C9" s="36" t="s">
        <v>18</v>
      </c>
      <c r="D9" s="36" t="s">
        <v>25</v>
      </c>
      <c r="E9" s="86">
        <v>6634</v>
      </c>
      <c r="F9" s="86">
        <v>283221</v>
      </c>
      <c r="G9" s="30">
        <f t="shared" si="0"/>
        <v>2.3423404337955166E-2</v>
      </c>
      <c r="H9" s="11"/>
      <c r="I9" s="31" t="s">
        <v>17</v>
      </c>
      <c r="J9" s="27" t="s">
        <v>18</v>
      </c>
      <c r="K9" s="27" t="s">
        <v>25</v>
      </c>
      <c r="L9" s="79">
        <v>32241</v>
      </c>
      <c r="M9" s="83">
        <f t="shared" si="1"/>
        <v>755.1939792600125</v>
      </c>
      <c r="N9" s="23"/>
      <c r="O9" s="87" t="s">
        <v>17</v>
      </c>
      <c r="P9" s="66" t="s">
        <v>18</v>
      </c>
      <c r="Q9" s="66" t="s">
        <v>25</v>
      </c>
      <c r="R9" s="88">
        <v>100795</v>
      </c>
      <c r="S9" s="89">
        <f t="shared" si="2"/>
        <v>2360.962040244191</v>
      </c>
      <c r="U9" s="31" t="s">
        <v>17</v>
      </c>
      <c r="V9" s="27" t="s">
        <v>18</v>
      </c>
      <c r="W9" s="27" t="s">
        <v>25</v>
      </c>
      <c r="X9" s="79">
        <v>288863</v>
      </c>
      <c r="Y9" s="13">
        <f t="shared" si="3"/>
        <v>6766.1548472747427</v>
      </c>
    </row>
    <row r="10" spans="1:25">
      <c r="A10" s="16"/>
      <c r="B10" s="37" t="s">
        <v>17</v>
      </c>
      <c r="C10" s="36" t="s">
        <v>18</v>
      </c>
      <c r="D10" s="36" t="s">
        <v>26</v>
      </c>
      <c r="E10" s="86">
        <v>6125</v>
      </c>
      <c r="F10" s="86">
        <v>283221</v>
      </c>
      <c r="G10" s="30">
        <f t="shared" si="0"/>
        <v>2.162622121947172E-2</v>
      </c>
      <c r="H10" s="11"/>
      <c r="I10" s="31" t="s">
        <v>17</v>
      </c>
      <c r="J10" s="27" t="s">
        <v>18</v>
      </c>
      <c r="K10" s="27" t="s">
        <v>26</v>
      </c>
      <c r="L10" s="79">
        <v>23148</v>
      </c>
      <c r="M10" s="83">
        <f t="shared" si="1"/>
        <v>500.60376878833137</v>
      </c>
      <c r="N10" s="23"/>
      <c r="O10" s="87" t="s">
        <v>17</v>
      </c>
      <c r="P10" s="66" t="s">
        <v>18</v>
      </c>
      <c r="Q10" s="66" t="s">
        <v>26</v>
      </c>
      <c r="R10" s="88">
        <v>94985</v>
      </c>
      <c r="S10" s="89">
        <f t="shared" si="2"/>
        <v>2054.1666225315212</v>
      </c>
      <c r="U10" s="31" t="s">
        <v>17</v>
      </c>
      <c r="V10" s="27" t="s">
        <v>18</v>
      </c>
      <c r="W10" s="27" t="s">
        <v>26</v>
      </c>
      <c r="X10" s="79">
        <v>230060</v>
      </c>
      <c r="Y10" s="13">
        <f t="shared" si="3"/>
        <v>4975.3284537516638</v>
      </c>
    </row>
    <row r="11" spans="1:25">
      <c r="A11" s="16"/>
      <c r="B11" s="37" t="s">
        <v>17</v>
      </c>
      <c r="C11" s="36" t="s">
        <v>18</v>
      </c>
      <c r="D11" s="36" t="s">
        <v>27</v>
      </c>
      <c r="E11" s="86">
        <v>4220</v>
      </c>
      <c r="F11" s="86">
        <v>283221</v>
      </c>
      <c r="G11" s="30">
        <f t="shared" si="0"/>
        <v>1.4900025068762557E-2</v>
      </c>
      <c r="H11" s="11"/>
      <c r="I11" s="31" t="s">
        <v>17</v>
      </c>
      <c r="J11" s="27" t="s">
        <v>18</v>
      </c>
      <c r="K11" s="27" t="s">
        <v>27</v>
      </c>
      <c r="L11" s="79">
        <v>14818</v>
      </c>
      <c r="M11" s="83">
        <f t="shared" si="1"/>
        <v>220.78857146892358</v>
      </c>
      <c r="N11" s="23"/>
      <c r="O11" s="87" t="s">
        <v>17</v>
      </c>
      <c r="P11" s="66" t="s">
        <v>18</v>
      </c>
      <c r="Q11" s="66" t="s">
        <v>27</v>
      </c>
      <c r="R11" s="88">
        <v>59663</v>
      </c>
      <c r="S11" s="89">
        <f t="shared" si="2"/>
        <v>888.98019567758047</v>
      </c>
      <c r="U11" s="31" t="s">
        <v>17</v>
      </c>
      <c r="V11" s="27" t="s">
        <v>18</v>
      </c>
      <c r="W11" s="27" t="s">
        <v>27</v>
      </c>
      <c r="X11" s="79">
        <v>130421</v>
      </c>
      <c r="Y11" s="13">
        <f t="shared" si="3"/>
        <v>1943.2761694930814</v>
      </c>
    </row>
    <row r="12" spans="1:25">
      <c r="A12" s="16"/>
      <c r="B12" s="37" t="s">
        <v>17</v>
      </c>
      <c r="C12" s="36" t="s">
        <v>18</v>
      </c>
      <c r="D12" s="36" t="s">
        <v>28</v>
      </c>
      <c r="E12" s="86">
        <v>5435</v>
      </c>
      <c r="F12" s="86">
        <v>283221</v>
      </c>
      <c r="G12" s="30">
        <f t="shared" si="0"/>
        <v>1.9189961196380213E-2</v>
      </c>
      <c r="H12" s="11"/>
      <c r="I12" s="31" t="s">
        <v>17</v>
      </c>
      <c r="J12" s="27" t="s">
        <v>18</v>
      </c>
      <c r="K12" s="27" t="s">
        <v>28</v>
      </c>
      <c r="L12" s="79">
        <v>18662</v>
      </c>
      <c r="M12" s="83">
        <f t="shared" si="1"/>
        <v>358.12305584684754</v>
      </c>
      <c r="N12" s="23"/>
      <c r="O12" s="87" t="s">
        <v>17</v>
      </c>
      <c r="P12" s="66" t="s">
        <v>18</v>
      </c>
      <c r="Q12" s="66" t="s">
        <v>28</v>
      </c>
      <c r="R12" s="88">
        <v>56560</v>
      </c>
      <c r="S12" s="89">
        <f t="shared" si="2"/>
        <v>1085.3842052672649</v>
      </c>
      <c r="U12" s="31" t="s">
        <v>17</v>
      </c>
      <c r="V12" s="27" t="s">
        <v>18</v>
      </c>
      <c r="W12" s="27" t="s">
        <v>28</v>
      </c>
      <c r="X12" s="79">
        <v>134324</v>
      </c>
      <c r="Y12" s="13">
        <f t="shared" si="3"/>
        <v>2577.6723477425758</v>
      </c>
    </row>
    <row r="13" spans="1:25">
      <c r="A13" s="16"/>
      <c r="B13" s="37" t="s">
        <v>17</v>
      </c>
      <c r="C13" s="36" t="s">
        <v>18</v>
      </c>
      <c r="D13" s="36" t="s">
        <v>29</v>
      </c>
      <c r="E13" s="86">
        <v>5272</v>
      </c>
      <c r="F13" s="86">
        <v>283221</v>
      </c>
      <c r="G13" s="30">
        <f t="shared" si="0"/>
        <v>1.8614438901070188E-2</v>
      </c>
      <c r="H13" s="11"/>
      <c r="I13" s="31" t="s">
        <v>17</v>
      </c>
      <c r="J13" s="27" t="s">
        <v>18</v>
      </c>
      <c r="K13" s="27" t="s">
        <v>29</v>
      </c>
      <c r="L13" s="79">
        <v>15162</v>
      </c>
      <c r="M13" s="83">
        <f t="shared" si="1"/>
        <v>282.23212261802621</v>
      </c>
      <c r="N13" s="23"/>
      <c r="O13" s="87" t="s">
        <v>17</v>
      </c>
      <c r="P13" s="66" t="s">
        <v>18</v>
      </c>
      <c r="Q13" s="66" t="s">
        <v>29</v>
      </c>
      <c r="R13" s="88">
        <v>56859</v>
      </c>
      <c r="S13" s="89">
        <f t="shared" si="2"/>
        <v>1058.3983814759497</v>
      </c>
      <c r="U13" s="31" t="s">
        <v>17</v>
      </c>
      <c r="V13" s="27" t="s">
        <v>18</v>
      </c>
      <c r="W13" s="27" t="s">
        <v>29</v>
      </c>
      <c r="X13" s="79">
        <v>140834</v>
      </c>
      <c r="Y13" s="13">
        <f t="shared" si="3"/>
        <v>2621.5458881933187</v>
      </c>
    </row>
    <row r="14" spans="1:25">
      <c r="A14" s="16"/>
      <c r="B14" s="37" t="s">
        <v>17</v>
      </c>
      <c r="C14" s="36" t="s">
        <v>18</v>
      </c>
      <c r="D14" s="36" t="s">
        <v>30</v>
      </c>
      <c r="E14" s="86">
        <v>7212</v>
      </c>
      <c r="F14" s="86">
        <v>283221</v>
      </c>
      <c r="G14" s="30">
        <f t="shared" si="0"/>
        <v>2.5464213458747761E-2</v>
      </c>
      <c r="H14" s="11"/>
      <c r="I14" s="31" t="s">
        <v>17</v>
      </c>
      <c r="J14" s="27" t="s">
        <v>18</v>
      </c>
      <c r="K14" s="27" t="s">
        <v>30</v>
      </c>
      <c r="L14" s="79">
        <v>25777</v>
      </c>
      <c r="M14" s="83">
        <f t="shared" si="1"/>
        <v>656.39103032614105</v>
      </c>
      <c r="N14" s="23"/>
      <c r="O14" s="87" t="s">
        <v>17</v>
      </c>
      <c r="P14" s="66" t="s">
        <v>18</v>
      </c>
      <c r="Q14" s="66" t="s">
        <v>30</v>
      </c>
      <c r="R14" s="88">
        <v>83025</v>
      </c>
      <c r="S14" s="89">
        <f t="shared" si="2"/>
        <v>2114.1663224125327</v>
      </c>
      <c r="U14" s="31" t="s">
        <v>17</v>
      </c>
      <c r="V14" s="27" t="s">
        <v>18</v>
      </c>
      <c r="W14" s="27" t="s">
        <v>30</v>
      </c>
      <c r="X14" s="79">
        <v>212426</v>
      </c>
      <c r="Y14" s="13">
        <f t="shared" si="3"/>
        <v>5409.261008187952</v>
      </c>
    </row>
    <row r="15" spans="1:25">
      <c r="A15" s="16"/>
      <c r="B15" s="37" t="s">
        <v>17</v>
      </c>
      <c r="C15" s="36" t="s">
        <v>18</v>
      </c>
      <c r="D15" s="36" t="s">
        <v>31</v>
      </c>
      <c r="E15" s="86">
        <v>6900</v>
      </c>
      <c r="F15" s="86">
        <v>283221</v>
      </c>
      <c r="G15" s="30">
        <f t="shared" si="0"/>
        <v>2.436260023091508E-2</v>
      </c>
      <c r="H15" s="11"/>
      <c r="I15" s="31" t="s">
        <v>17</v>
      </c>
      <c r="J15" s="27" t="s">
        <v>18</v>
      </c>
      <c r="K15" s="27" t="s">
        <v>31</v>
      </c>
      <c r="L15" s="79">
        <v>13052</v>
      </c>
      <c r="M15" s="83">
        <f t="shared" si="1"/>
        <v>317.98065821390361</v>
      </c>
      <c r="N15" s="23"/>
      <c r="O15" s="87" t="s">
        <v>17</v>
      </c>
      <c r="P15" s="66" t="s">
        <v>18</v>
      </c>
      <c r="Q15" s="66" t="s">
        <v>31</v>
      </c>
      <c r="R15" s="88">
        <v>56038</v>
      </c>
      <c r="S15" s="89">
        <f t="shared" si="2"/>
        <v>1365.2313917400193</v>
      </c>
      <c r="U15" s="31" t="s">
        <v>17</v>
      </c>
      <c r="V15" s="27" t="s">
        <v>18</v>
      </c>
      <c r="W15" s="27" t="s">
        <v>31</v>
      </c>
      <c r="X15" s="79">
        <v>180162</v>
      </c>
      <c r="Y15" s="13">
        <f t="shared" si="3"/>
        <v>4389.2147828021225</v>
      </c>
    </row>
    <row r="16" spans="1:25">
      <c r="A16" s="16"/>
      <c r="B16" s="37" t="s">
        <v>17</v>
      </c>
      <c r="C16" s="36" t="s">
        <v>18</v>
      </c>
      <c r="D16" s="36" t="s">
        <v>32</v>
      </c>
      <c r="E16" s="86">
        <v>5984</v>
      </c>
      <c r="F16" s="86">
        <v>283221</v>
      </c>
      <c r="G16" s="30">
        <f t="shared" si="0"/>
        <v>2.1128376779970412E-2</v>
      </c>
      <c r="H16" s="11"/>
      <c r="I16" s="31" t="s">
        <v>17</v>
      </c>
      <c r="J16" s="27" t="s">
        <v>18</v>
      </c>
      <c r="K16" s="27" t="s">
        <v>32</v>
      </c>
      <c r="L16" s="79">
        <v>18517</v>
      </c>
      <c r="M16" s="83">
        <f t="shared" si="1"/>
        <v>391.23415283471212</v>
      </c>
      <c r="N16" s="23"/>
      <c r="O16" s="87" t="s">
        <v>17</v>
      </c>
      <c r="P16" s="66" t="s">
        <v>18</v>
      </c>
      <c r="Q16" s="66" t="s">
        <v>32</v>
      </c>
      <c r="R16" s="88">
        <v>70446</v>
      </c>
      <c r="S16" s="89">
        <f t="shared" si="2"/>
        <v>1488.4096306417957</v>
      </c>
      <c r="U16" s="31" t="s">
        <v>17</v>
      </c>
      <c r="V16" s="27" t="s">
        <v>18</v>
      </c>
      <c r="W16" s="27" t="s">
        <v>32</v>
      </c>
      <c r="X16" s="79">
        <v>174112</v>
      </c>
      <c r="Y16" s="13">
        <f t="shared" si="3"/>
        <v>3678.7039379142084</v>
      </c>
    </row>
    <row r="17" spans="1:25">
      <c r="A17" s="16"/>
      <c r="B17" s="37" t="s">
        <v>17</v>
      </c>
      <c r="C17" s="36" t="s">
        <v>18</v>
      </c>
      <c r="D17" s="36" t="s">
        <v>33</v>
      </c>
      <c r="E17" s="86">
        <v>6161</v>
      </c>
      <c r="F17" s="86">
        <v>283221</v>
      </c>
      <c r="G17" s="30">
        <f t="shared" si="0"/>
        <v>2.1753330438067799E-2</v>
      </c>
      <c r="H17" s="11"/>
      <c r="I17" s="31" t="s">
        <v>17</v>
      </c>
      <c r="J17" s="27" t="s">
        <v>18</v>
      </c>
      <c r="K17" s="27" t="s">
        <v>33</v>
      </c>
      <c r="L17" s="79">
        <v>25349</v>
      </c>
      <c r="M17" s="83">
        <f t="shared" si="1"/>
        <v>551.42517327458063</v>
      </c>
      <c r="N17" s="23"/>
      <c r="O17" s="87" t="s">
        <v>17</v>
      </c>
      <c r="P17" s="66" t="s">
        <v>18</v>
      </c>
      <c r="Q17" s="66" t="s">
        <v>33</v>
      </c>
      <c r="R17" s="88">
        <v>62574</v>
      </c>
      <c r="S17" s="89">
        <f t="shared" si="2"/>
        <v>1361.1928988316545</v>
      </c>
      <c r="U17" s="31" t="s">
        <v>17</v>
      </c>
      <c r="V17" s="27" t="s">
        <v>18</v>
      </c>
      <c r="W17" s="27" t="s">
        <v>33</v>
      </c>
      <c r="X17" s="79">
        <v>152823</v>
      </c>
      <c r="Y17" s="13">
        <f t="shared" si="3"/>
        <v>3324.4092175368351</v>
      </c>
    </row>
    <row r="18" spans="1:25">
      <c r="A18" s="16"/>
      <c r="B18" s="37" t="s">
        <v>17</v>
      </c>
      <c r="C18" s="36" t="s">
        <v>18</v>
      </c>
      <c r="D18" s="36" t="s">
        <v>34</v>
      </c>
      <c r="E18" s="86">
        <v>2850</v>
      </c>
      <c r="F18" s="86">
        <v>283221</v>
      </c>
      <c r="G18" s="30">
        <f t="shared" si="0"/>
        <v>1.0062813138856229E-2</v>
      </c>
      <c r="H18" s="11"/>
      <c r="I18" s="31" t="s">
        <v>17</v>
      </c>
      <c r="J18" s="27" t="s">
        <v>18</v>
      </c>
      <c r="K18" s="27" t="s">
        <v>34</v>
      </c>
      <c r="L18" s="79">
        <v>43655</v>
      </c>
      <c r="M18" s="83">
        <f t="shared" si="1"/>
        <v>439.29210757676867</v>
      </c>
      <c r="N18" s="23"/>
      <c r="O18" s="87" t="s">
        <v>17</v>
      </c>
      <c r="P18" s="66" t="s">
        <v>18</v>
      </c>
      <c r="Q18" s="66" t="s">
        <v>34</v>
      </c>
      <c r="R18" s="88">
        <v>108750</v>
      </c>
      <c r="S18" s="89">
        <f t="shared" si="2"/>
        <v>1094.3309288506148</v>
      </c>
      <c r="U18" s="31" t="s">
        <v>17</v>
      </c>
      <c r="V18" s="27" t="s">
        <v>18</v>
      </c>
      <c r="W18" s="27" t="s">
        <v>34</v>
      </c>
      <c r="X18" s="79">
        <v>342554</v>
      </c>
      <c r="Y18" s="13">
        <f t="shared" si="3"/>
        <v>3447.0568919677567</v>
      </c>
    </row>
    <row r="19" spans="1:25">
      <c r="A19" s="16"/>
      <c r="B19" s="37" t="s">
        <v>17</v>
      </c>
      <c r="C19" s="36" t="s">
        <v>18</v>
      </c>
      <c r="D19" s="36" t="s">
        <v>35</v>
      </c>
      <c r="E19" s="86">
        <v>4423</v>
      </c>
      <c r="F19" s="86">
        <v>283221</v>
      </c>
      <c r="G19" s="30">
        <f t="shared" si="0"/>
        <v>1.5616779829179334E-2</v>
      </c>
      <c r="H19" s="11"/>
      <c r="I19" s="31" t="s">
        <v>17</v>
      </c>
      <c r="J19" s="27" t="s">
        <v>18</v>
      </c>
      <c r="K19" s="27" t="s">
        <v>35</v>
      </c>
      <c r="L19" s="79">
        <v>27171</v>
      </c>
      <c r="M19" s="83">
        <f t="shared" si="1"/>
        <v>424.32352473863165</v>
      </c>
      <c r="N19" s="23"/>
      <c r="O19" s="87" t="s">
        <v>17</v>
      </c>
      <c r="P19" s="66" t="s">
        <v>18</v>
      </c>
      <c r="Q19" s="66" t="s">
        <v>35</v>
      </c>
      <c r="R19" s="88">
        <v>92446</v>
      </c>
      <c r="S19" s="89">
        <f t="shared" si="2"/>
        <v>1443.7088280883127</v>
      </c>
      <c r="U19" s="31" t="s">
        <v>17</v>
      </c>
      <c r="V19" s="27" t="s">
        <v>18</v>
      </c>
      <c r="W19" s="27" t="s">
        <v>35</v>
      </c>
      <c r="X19" s="79">
        <v>191651</v>
      </c>
      <c r="Y19" s="13">
        <f t="shared" si="3"/>
        <v>2992.9714710420485</v>
      </c>
    </row>
    <row r="20" spans="1:25">
      <c r="A20" s="16"/>
      <c r="B20" s="37" t="s">
        <v>17</v>
      </c>
      <c r="C20" s="36" t="s">
        <v>18</v>
      </c>
      <c r="D20" s="36" t="s">
        <v>36</v>
      </c>
      <c r="E20" s="86">
        <v>5441</v>
      </c>
      <c r="F20" s="86">
        <v>283221</v>
      </c>
      <c r="G20" s="30">
        <f t="shared" si="0"/>
        <v>1.9211146066146226E-2</v>
      </c>
      <c r="H20" s="11"/>
      <c r="I20" s="31" t="s">
        <v>17</v>
      </c>
      <c r="J20" s="27" t="s">
        <v>18</v>
      </c>
      <c r="K20" s="27" t="s">
        <v>36</v>
      </c>
      <c r="L20" s="79">
        <v>49304</v>
      </c>
      <c r="M20" s="83">
        <f t="shared" si="1"/>
        <v>947.18634564527349</v>
      </c>
      <c r="N20" s="23"/>
      <c r="O20" s="87" t="s">
        <v>17</v>
      </c>
      <c r="P20" s="66" t="s">
        <v>18</v>
      </c>
      <c r="Q20" s="66" t="s">
        <v>36</v>
      </c>
      <c r="R20" s="88">
        <v>157557</v>
      </c>
      <c r="S20" s="89">
        <f t="shared" si="2"/>
        <v>3026.850540743801</v>
      </c>
      <c r="U20" s="31" t="s">
        <v>17</v>
      </c>
      <c r="V20" s="27" t="s">
        <v>18</v>
      </c>
      <c r="W20" s="27" t="s">
        <v>36</v>
      </c>
      <c r="X20" s="79">
        <v>412311</v>
      </c>
      <c r="Y20" s="13">
        <f t="shared" si="3"/>
        <v>7920.9668456788168</v>
      </c>
    </row>
    <row r="21" spans="1:25">
      <c r="A21" s="16"/>
      <c r="B21" s="37" t="s">
        <v>17</v>
      </c>
      <c r="C21" s="36" t="s">
        <v>18</v>
      </c>
      <c r="D21" s="36" t="s">
        <v>37</v>
      </c>
      <c r="E21" s="86">
        <v>4656</v>
      </c>
      <c r="F21" s="86">
        <v>283221</v>
      </c>
      <c r="G21" s="30">
        <f t="shared" si="0"/>
        <v>1.6439458938426178E-2</v>
      </c>
      <c r="H21" s="11"/>
      <c r="I21" s="31" t="s">
        <v>17</v>
      </c>
      <c r="J21" s="27" t="s">
        <v>18</v>
      </c>
      <c r="K21" s="27" t="s">
        <v>37</v>
      </c>
      <c r="L21" s="79">
        <v>25867</v>
      </c>
      <c r="M21" s="83">
        <f t="shared" si="1"/>
        <v>425.23948436026996</v>
      </c>
      <c r="N21" s="23"/>
      <c r="O21" s="87" t="s">
        <v>17</v>
      </c>
      <c r="P21" s="66" t="s">
        <v>18</v>
      </c>
      <c r="Q21" s="66" t="s">
        <v>37</v>
      </c>
      <c r="R21" s="88">
        <v>82266</v>
      </c>
      <c r="S21" s="89">
        <f t="shared" si="2"/>
        <v>1352.408529028568</v>
      </c>
      <c r="U21" s="31" t="s">
        <v>17</v>
      </c>
      <c r="V21" s="27" t="s">
        <v>18</v>
      </c>
      <c r="W21" s="27" t="s">
        <v>37</v>
      </c>
      <c r="X21" s="79">
        <v>207934</v>
      </c>
      <c r="Y21" s="13">
        <f t="shared" si="3"/>
        <v>3418.3224549027086</v>
      </c>
    </row>
    <row r="22" spans="1:25">
      <c r="A22" s="16"/>
      <c r="B22" s="37" t="s">
        <v>17</v>
      </c>
      <c r="C22" s="36" t="s">
        <v>18</v>
      </c>
      <c r="D22" s="36" t="s">
        <v>38</v>
      </c>
      <c r="E22" s="86">
        <v>3092</v>
      </c>
      <c r="F22" s="86">
        <v>283221</v>
      </c>
      <c r="G22" s="30">
        <f t="shared" si="0"/>
        <v>1.0917269552752091E-2</v>
      </c>
      <c r="H22" s="11"/>
      <c r="I22" s="31" t="s">
        <v>17</v>
      </c>
      <c r="J22" s="27" t="s">
        <v>18</v>
      </c>
      <c r="K22" s="27" t="s">
        <v>38</v>
      </c>
      <c r="L22" s="79">
        <v>36213</v>
      </c>
      <c r="M22" s="83">
        <f t="shared" si="1"/>
        <v>395.34708231381148</v>
      </c>
      <c r="N22" s="23"/>
      <c r="O22" s="87" t="s">
        <v>17</v>
      </c>
      <c r="P22" s="66" t="s">
        <v>18</v>
      </c>
      <c r="Q22" s="66" t="s">
        <v>38</v>
      </c>
      <c r="R22" s="88">
        <v>115852</v>
      </c>
      <c r="S22" s="89">
        <f t="shared" si="2"/>
        <v>1264.7875122254352</v>
      </c>
      <c r="U22" s="31" t="s">
        <v>17</v>
      </c>
      <c r="V22" s="27" t="s">
        <v>18</v>
      </c>
      <c r="W22" s="27" t="s">
        <v>38</v>
      </c>
      <c r="X22" s="79">
        <v>235083</v>
      </c>
      <c r="Y22" s="13">
        <f t="shared" si="3"/>
        <v>2566.4644782696196</v>
      </c>
    </row>
    <row r="23" spans="1:25">
      <c r="A23" s="16"/>
      <c r="B23" s="37" t="s">
        <v>17</v>
      </c>
      <c r="C23" s="36" t="s">
        <v>18</v>
      </c>
      <c r="D23" s="36" t="s">
        <v>39</v>
      </c>
      <c r="E23" s="86">
        <v>6202</v>
      </c>
      <c r="F23" s="86">
        <v>283221</v>
      </c>
      <c r="G23" s="30">
        <f t="shared" si="0"/>
        <v>2.1898093714802221E-2</v>
      </c>
      <c r="H23" s="11"/>
      <c r="I23" s="31" t="s">
        <v>17</v>
      </c>
      <c r="J23" s="27" t="s">
        <v>18</v>
      </c>
      <c r="K23" s="27" t="s">
        <v>39</v>
      </c>
      <c r="L23" s="79">
        <v>20102</v>
      </c>
      <c r="M23" s="83">
        <f t="shared" si="1"/>
        <v>440.19547985495427</v>
      </c>
      <c r="N23" s="23"/>
      <c r="O23" s="87" t="s">
        <v>17</v>
      </c>
      <c r="P23" s="66" t="s">
        <v>18</v>
      </c>
      <c r="Q23" s="66" t="s">
        <v>39</v>
      </c>
      <c r="R23" s="88">
        <v>76124</v>
      </c>
      <c r="S23" s="89">
        <f t="shared" si="2"/>
        <v>1666.9704859456042</v>
      </c>
      <c r="U23" s="31" t="s">
        <v>17</v>
      </c>
      <c r="V23" s="27" t="s">
        <v>18</v>
      </c>
      <c r="W23" s="27" t="s">
        <v>39</v>
      </c>
      <c r="X23" s="79">
        <v>171293</v>
      </c>
      <c r="Y23" s="13">
        <f t="shared" si="3"/>
        <v>3750.9901666896167</v>
      </c>
    </row>
    <row r="24" spans="1:25">
      <c r="A24" s="16"/>
      <c r="B24" s="37" t="s">
        <v>17</v>
      </c>
      <c r="C24" s="36" t="s">
        <v>18</v>
      </c>
      <c r="D24" s="36" t="s">
        <v>40</v>
      </c>
      <c r="E24" s="86">
        <v>4086</v>
      </c>
      <c r="F24" s="86">
        <v>283221</v>
      </c>
      <c r="G24" s="30">
        <f t="shared" si="0"/>
        <v>1.442689631065493E-2</v>
      </c>
      <c r="H24" s="11"/>
      <c r="I24" s="31" t="s">
        <v>17</v>
      </c>
      <c r="J24" s="27" t="s">
        <v>18</v>
      </c>
      <c r="K24" s="27" t="s">
        <v>40</v>
      </c>
      <c r="L24" s="79">
        <v>33615</v>
      </c>
      <c r="M24" s="83">
        <f t="shared" si="1"/>
        <v>484.9601194826655</v>
      </c>
      <c r="N24" s="23"/>
      <c r="O24" s="87" t="s">
        <v>17</v>
      </c>
      <c r="P24" s="66" t="s">
        <v>18</v>
      </c>
      <c r="Q24" s="66" t="s">
        <v>40</v>
      </c>
      <c r="R24" s="88">
        <v>111378</v>
      </c>
      <c r="S24" s="89">
        <f t="shared" si="2"/>
        <v>1606.8388572881249</v>
      </c>
      <c r="U24" s="31" t="s">
        <v>17</v>
      </c>
      <c r="V24" s="27" t="s">
        <v>18</v>
      </c>
      <c r="W24" s="27" t="s">
        <v>40</v>
      </c>
      <c r="X24" s="79">
        <v>340890</v>
      </c>
      <c r="Y24" s="13">
        <f t="shared" si="3"/>
        <v>4917.9846833391593</v>
      </c>
    </row>
    <row r="25" spans="1:25">
      <c r="A25" s="16"/>
      <c r="B25" s="37" t="s">
        <v>17</v>
      </c>
      <c r="C25" s="36" t="s">
        <v>18</v>
      </c>
      <c r="D25" s="36" t="s">
        <v>41</v>
      </c>
      <c r="E25" s="86">
        <v>4772</v>
      </c>
      <c r="F25" s="86">
        <v>283221</v>
      </c>
      <c r="G25" s="30">
        <f t="shared" si="0"/>
        <v>1.6849033087235763E-2</v>
      </c>
      <c r="H25" s="11"/>
      <c r="I25" s="31" t="s">
        <v>17</v>
      </c>
      <c r="J25" s="27" t="s">
        <v>18</v>
      </c>
      <c r="K25" s="27" t="s">
        <v>41</v>
      </c>
      <c r="L25" s="79">
        <v>12254</v>
      </c>
      <c r="M25" s="83">
        <f t="shared" si="1"/>
        <v>206.46805145098705</v>
      </c>
      <c r="N25" s="23"/>
      <c r="O25" s="87" t="s">
        <v>17</v>
      </c>
      <c r="P25" s="66" t="s">
        <v>18</v>
      </c>
      <c r="Q25" s="66" t="s">
        <v>41</v>
      </c>
      <c r="R25" s="88">
        <v>82652</v>
      </c>
      <c r="S25" s="89">
        <f t="shared" si="2"/>
        <v>1392.6062827262103</v>
      </c>
      <c r="U25" s="31" t="s">
        <v>17</v>
      </c>
      <c r="V25" s="27" t="s">
        <v>18</v>
      </c>
      <c r="W25" s="27" t="s">
        <v>41</v>
      </c>
      <c r="X25" s="79">
        <v>212389</v>
      </c>
      <c r="Y25" s="13">
        <f t="shared" si="3"/>
        <v>3578.5492883649167</v>
      </c>
    </row>
    <row r="26" spans="1:25">
      <c r="A26" s="16"/>
      <c r="B26" s="37" t="s">
        <v>17</v>
      </c>
      <c r="C26" s="36" t="s">
        <v>18</v>
      </c>
      <c r="D26" s="36" t="s">
        <v>42</v>
      </c>
      <c r="E26" s="86">
        <v>6654</v>
      </c>
      <c r="F26" s="86">
        <v>283221</v>
      </c>
      <c r="G26" s="30">
        <f t="shared" si="0"/>
        <v>2.3494020570508544E-2</v>
      </c>
      <c r="H26" s="11"/>
      <c r="I26" s="31" t="s">
        <v>17</v>
      </c>
      <c r="J26" s="27" t="s">
        <v>18</v>
      </c>
      <c r="K26" s="27" t="s">
        <v>42</v>
      </c>
      <c r="L26" s="79">
        <v>23358</v>
      </c>
      <c r="M26" s="83">
        <f t="shared" si="1"/>
        <v>548.77333248593857</v>
      </c>
      <c r="N26" s="23"/>
      <c r="O26" s="87" t="s">
        <v>17</v>
      </c>
      <c r="P26" s="66" t="s">
        <v>18</v>
      </c>
      <c r="Q26" s="66" t="s">
        <v>42</v>
      </c>
      <c r="R26" s="88">
        <v>92270</v>
      </c>
      <c r="S26" s="89">
        <f t="shared" si="2"/>
        <v>2167.7932780408232</v>
      </c>
      <c r="U26" s="31" t="s">
        <v>17</v>
      </c>
      <c r="V26" s="27" t="s">
        <v>18</v>
      </c>
      <c r="W26" s="27" t="s">
        <v>42</v>
      </c>
      <c r="X26" s="79">
        <v>183885</v>
      </c>
      <c r="Y26" s="13">
        <f t="shared" si="3"/>
        <v>4320.1979726079635</v>
      </c>
    </row>
    <row r="27" spans="1:25">
      <c r="A27" s="16"/>
      <c r="B27" s="37" t="s">
        <v>17</v>
      </c>
      <c r="C27" s="36" t="s">
        <v>18</v>
      </c>
      <c r="D27" s="36" t="s">
        <v>43</v>
      </c>
      <c r="E27" s="86">
        <v>7321</v>
      </c>
      <c r="F27" s="86">
        <v>283221</v>
      </c>
      <c r="G27" s="30">
        <f t="shared" si="0"/>
        <v>2.5849071926163668E-2</v>
      </c>
      <c r="H27" s="11"/>
      <c r="I27" s="31" t="s">
        <v>17</v>
      </c>
      <c r="J27" s="27" t="s">
        <v>18</v>
      </c>
      <c r="K27" s="27" t="s">
        <v>43</v>
      </c>
      <c r="L27" s="79">
        <v>14329</v>
      </c>
      <c r="M27" s="83">
        <f t="shared" si="1"/>
        <v>370.39135162999918</v>
      </c>
      <c r="N27" s="23"/>
      <c r="O27" s="87" t="s">
        <v>17</v>
      </c>
      <c r="P27" s="66" t="s">
        <v>18</v>
      </c>
      <c r="Q27" s="66" t="s">
        <v>43</v>
      </c>
      <c r="R27" s="88">
        <v>59443</v>
      </c>
      <c r="S27" s="89">
        <f t="shared" si="2"/>
        <v>1536.5463825069469</v>
      </c>
      <c r="U27" s="31" t="s">
        <v>17</v>
      </c>
      <c r="V27" s="27" t="s">
        <v>18</v>
      </c>
      <c r="W27" s="27" t="s">
        <v>43</v>
      </c>
      <c r="X27" s="79">
        <v>122734</v>
      </c>
      <c r="Y27" s="13">
        <f t="shared" si="3"/>
        <v>3172.5599937857714</v>
      </c>
    </row>
    <row r="28" spans="1:25">
      <c r="A28" s="16"/>
      <c r="B28" s="37" t="s">
        <v>17</v>
      </c>
      <c r="C28" s="36" t="s">
        <v>18</v>
      </c>
      <c r="D28" s="36" t="s">
        <v>44</v>
      </c>
      <c r="E28" s="86">
        <v>7109</v>
      </c>
      <c r="F28" s="86">
        <v>283221</v>
      </c>
      <c r="G28" s="30">
        <f t="shared" si="0"/>
        <v>2.5100539861097872E-2</v>
      </c>
      <c r="H28" s="11"/>
      <c r="I28" s="31" t="s">
        <v>17</v>
      </c>
      <c r="J28" s="27" t="s">
        <v>18</v>
      </c>
      <c r="K28" s="27" t="s">
        <v>44</v>
      </c>
      <c r="L28" s="79">
        <v>28745</v>
      </c>
      <c r="M28" s="83">
        <f t="shared" si="1"/>
        <v>721.51501830725829</v>
      </c>
      <c r="N28" s="23"/>
      <c r="O28" s="87" t="s">
        <v>17</v>
      </c>
      <c r="P28" s="66" t="s">
        <v>18</v>
      </c>
      <c r="Q28" s="66" t="s">
        <v>44</v>
      </c>
      <c r="R28" s="88">
        <v>80735</v>
      </c>
      <c r="S28" s="89">
        <f t="shared" si="2"/>
        <v>2026.4920856857366</v>
      </c>
      <c r="U28" s="31" t="s">
        <v>17</v>
      </c>
      <c r="V28" s="27" t="s">
        <v>18</v>
      </c>
      <c r="W28" s="27" t="s">
        <v>44</v>
      </c>
      <c r="X28" s="79">
        <v>184278</v>
      </c>
      <c r="Y28" s="13">
        <f t="shared" si="3"/>
        <v>4625.4772845233938</v>
      </c>
    </row>
    <row r="29" spans="1:25">
      <c r="A29" s="16"/>
      <c r="B29" s="37" t="s">
        <v>17</v>
      </c>
      <c r="C29" s="36" t="s">
        <v>18</v>
      </c>
      <c r="D29" s="36" t="s">
        <v>45</v>
      </c>
      <c r="E29" s="86">
        <v>9866</v>
      </c>
      <c r="F29" s="86">
        <v>283221</v>
      </c>
      <c r="G29" s="30">
        <f t="shared" si="0"/>
        <v>3.4834987518580898E-2</v>
      </c>
      <c r="H29" s="11"/>
      <c r="I29" s="31" t="s">
        <v>17</v>
      </c>
      <c r="J29" s="27" t="s">
        <v>18</v>
      </c>
      <c r="K29" s="27" t="s">
        <v>45</v>
      </c>
      <c r="L29" s="79">
        <v>21908</v>
      </c>
      <c r="M29" s="83">
        <f t="shared" si="1"/>
        <v>763.16490655707037</v>
      </c>
      <c r="N29" s="23"/>
      <c r="O29" s="87" t="s">
        <v>17</v>
      </c>
      <c r="P29" s="66" t="s">
        <v>18</v>
      </c>
      <c r="Q29" s="66" t="s">
        <v>45</v>
      </c>
      <c r="R29" s="88">
        <v>90659</v>
      </c>
      <c r="S29" s="89">
        <f t="shared" si="2"/>
        <v>3158.1051334470258</v>
      </c>
      <c r="U29" s="31" t="s">
        <v>17</v>
      </c>
      <c r="V29" s="27" t="s">
        <v>18</v>
      </c>
      <c r="W29" s="27" t="s">
        <v>45</v>
      </c>
      <c r="X29" s="79">
        <v>263235</v>
      </c>
      <c r="Y29" s="13">
        <f t="shared" si="3"/>
        <v>9169.787939453643</v>
      </c>
    </row>
    <row r="30" spans="1:25">
      <c r="A30" s="16"/>
      <c r="B30" s="37" t="s">
        <v>17</v>
      </c>
      <c r="C30" s="36" t="s">
        <v>18</v>
      </c>
      <c r="D30" s="36" t="s">
        <v>46</v>
      </c>
      <c r="E30" s="86">
        <v>2409</v>
      </c>
      <c r="F30" s="86">
        <v>283221</v>
      </c>
      <c r="G30" s="30">
        <f t="shared" si="0"/>
        <v>8.5057252110542648E-3</v>
      </c>
      <c r="H30" s="11"/>
      <c r="I30" s="31" t="s">
        <v>17</v>
      </c>
      <c r="J30" s="27" t="s">
        <v>18</v>
      </c>
      <c r="K30" s="27" t="s">
        <v>46</v>
      </c>
      <c r="L30" s="79">
        <v>32641</v>
      </c>
      <c r="M30" s="83">
        <f t="shared" si="1"/>
        <v>277.63537661402228</v>
      </c>
      <c r="N30" s="23"/>
      <c r="O30" s="87" t="s">
        <v>17</v>
      </c>
      <c r="P30" s="66" t="s">
        <v>18</v>
      </c>
      <c r="Q30" s="66" t="s">
        <v>46</v>
      </c>
      <c r="R30" s="88">
        <v>124063</v>
      </c>
      <c r="S30" s="89">
        <f t="shared" si="2"/>
        <v>1055.2457868590252</v>
      </c>
      <c r="U30" s="31" t="s">
        <v>17</v>
      </c>
      <c r="V30" s="27" t="s">
        <v>18</v>
      </c>
      <c r="W30" s="27" t="s">
        <v>46</v>
      </c>
      <c r="X30" s="79">
        <v>329965</v>
      </c>
      <c r="Y30" s="13">
        <f t="shared" si="3"/>
        <v>2806.5916192655204</v>
      </c>
    </row>
    <row r="31" spans="1:25">
      <c r="A31" s="16"/>
      <c r="B31" s="37" t="s">
        <v>17</v>
      </c>
      <c r="C31" s="36" t="s">
        <v>18</v>
      </c>
      <c r="D31" s="36" t="s">
        <v>47</v>
      </c>
      <c r="E31" s="86">
        <v>4969</v>
      </c>
      <c r="F31" s="86">
        <v>283221</v>
      </c>
      <c r="G31" s="30">
        <f t="shared" si="0"/>
        <v>1.7544602977886528E-2</v>
      </c>
      <c r="H31" s="11"/>
      <c r="I31" s="31" t="s">
        <v>17</v>
      </c>
      <c r="J31" s="27" t="s">
        <v>18</v>
      </c>
      <c r="K31" s="27" t="s">
        <v>47</v>
      </c>
      <c r="L31" s="79">
        <v>45972</v>
      </c>
      <c r="M31" s="83">
        <f t="shared" si="1"/>
        <v>806.56048809939944</v>
      </c>
      <c r="N31" s="23"/>
      <c r="O31" s="87" t="s">
        <v>17</v>
      </c>
      <c r="P31" s="66" t="s">
        <v>18</v>
      </c>
      <c r="Q31" s="66" t="s">
        <v>47</v>
      </c>
      <c r="R31" s="88">
        <v>127159</v>
      </c>
      <c r="S31" s="89">
        <f t="shared" si="2"/>
        <v>2230.954170065073</v>
      </c>
      <c r="U31" s="31" t="s">
        <v>17</v>
      </c>
      <c r="V31" s="27" t="s">
        <v>18</v>
      </c>
      <c r="W31" s="27" t="s">
        <v>47</v>
      </c>
      <c r="X31" s="79">
        <v>298504</v>
      </c>
      <c r="Y31" s="13">
        <f t="shared" si="3"/>
        <v>5237.1341673110401</v>
      </c>
    </row>
    <row r="32" spans="1:25">
      <c r="A32" s="16"/>
      <c r="B32" s="37" t="s">
        <v>17</v>
      </c>
      <c r="C32" s="36" t="s">
        <v>18</v>
      </c>
      <c r="D32" s="36" t="s">
        <v>48</v>
      </c>
      <c r="E32" s="86">
        <v>4166</v>
      </c>
      <c r="F32" s="86">
        <v>283221</v>
      </c>
      <c r="G32" s="30">
        <f t="shared" si="0"/>
        <v>1.4709361240868439E-2</v>
      </c>
      <c r="H32" s="11"/>
      <c r="I32" s="31" t="s">
        <v>17</v>
      </c>
      <c r="J32" s="27" t="s">
        <v>18</v>
      </c>
      <c r="K32" s="27" t="s">
        <v>48</v>
      </c>
      <c r="L32" s="79">
        <v>32723</v>
      </c>
      <c r="M32" s="83">
        <f t="shared" si="1"/>
        <v>481.3344278849379</v>
      </c>
      <c r="N32" s="23"/>
      <c r="O32" s="87" t="s">
        <v>17</v>
      </c>
      <c r="P32" s="66" t="s">
        <v>18</v>
      </c>
      <c r="Q32" s="66" t="s">
        <v>48</v>
      </c>
      <c r="R32" s="88">
        <v>123500</v>
      </c>
      <c r="S32" s="89">
        <f t="shared" si="2"/>
        <v>1816.6061132472521</v>
      </c>
      <c r="U32" s="31" t="s">
        <v>17</v>
      </c>
      <c r="V32" s="27" t="s">
        <v>18</v>
      </c>
      <c r="W32" s="27" t="s">
        <v>48</v>
      </c>
      <c r="X32" s="79">
        <v>279225</v>
      </c>
      <c r="Y32" s="13">
        <f t="shared" si="3"/>
        <v>4107.2213924814896</v>
      </c>
    </row>
    <row r="33" spans="1:25">
      <c r="A33" s="16"/>
      <c r="B33" s="37" t="s">
        <v>17</v>
      </c>
      <c r="C33" s="36" t="s">
        <v>18</v>
      </c>
      <c r="D33" s="36" t="s">
        <v>49</v>
      </c>
      <c r="E33" s="86">
        <v>8035</v>
      </c>
      <c r="F33" s="86">
        <v>283221</v>
      </c>
      <c r="G33" s="30">
        <f t="shared" si="0"/>
        <v>2.8370071428319227E-2</v>
      </c>
      <c r="H33" s="11"/>
      <c r="I33" s="31" t="s">
        <v>17</v>
      </c>
      <c r="J33" s="27" t="s">
        <v>18</v>
      </c>
      <c r="K33" s="27" t="s">
        <v>49</v>
      </c>
      <c r="L33" s="79">
        <v>37017</v>
      </c>
      <c r="M33" s="83">
        <f t="shared" si="1"/>
        <v>1050.1749340620929</v>
      </c>
      <c r="N33" s="23"/>
      <c r="O33" s="87" t="s">
        <v>17</v>
      </c>
      <c r="P33" s="66" t="s">
        <v>18</v>
      </c>
      <c r="Q33" s="66" t="s">
        <v>49</v>
      </c>
      <c r="R33" s="88">
        <v>116693</v>
      </c>
      <c r="S33" s="89">
        <f t="shared" si="2"/>
        <v>3310.5887451848557</v>
      </c>
      <c r="U33" s="31" t="s">
        <v>17</v>
      </c>
      <c r="V33" s="27" t="s">
        <v>18</v>
      </c>
      <c r="W33" s="27" t="s">
        <v>49</v>
      </c>
      <c r="X33" s="79">
        <v>251390</v>
      </c>
      <c r="Y33" s="13">
        <f t="shared" si="3"/>
        <v>7131.9522563651708</v>
      </c>
    </row>
    <row r="34" spans="1:25">
      <c r="A34" s="16"/>
      <c r="B34" s="37" t="s">
        <v>17</v>
      </c>
      <c r="C34" s="36" t="s">
        <v>18</v>
      </c>
      <c r="D34" s="36" t="s">
        <v>50</v>
      </c>
      <c r="E34" s="86">
        <v>3933</v>
      </c>
      <c r="F34" s="86">
        <v>283221</v>
      </c>
      <c r="G34" s="30">
        <f t="shared" si="0"/>
        <v>1.3886682131621596E-2</v>
      </c>
      <c r="H34" s="11"/>
      <c r="I34" s="31" t="s">
        <v>17</v>
      </c>
      <c r="J34" s="27" t="s">
        <v>18</v>
      </c>
      <c r="K34" s="27" t="s">
        <v>50</v>
      </c>
      <c r="L34" s="79">
        <v>37464</v>
      </c>
      <c r="M34" s="83">
        <f t="shared" si="1"/>
        <v>520.25065937907152</v>
      </c>
      <c r="N34" s="23"/>
      <c r="O34" s="87" t="s">
        <v>17</v>
      </c>
      <c r="P34" s="66" t="s">
        <v>18</v>
      </c>
      <c r="Q34" s="66" t="s">
        <v>50</v>
      </c>
      <c r="R34" s="88">
        <v>116969</v>
      </c>
      <c r="S34" s="89">
        <f t="shared" si="2"/>
        <v>1624.3113222536465</v>
      </c>
      <c r="U34" s="31" t="s">
        <v>17</v>
      </c>
      <c r="V34" s="27" t="s">
        <v>18</v>
      </c>
      <c r="W34" s="27" t="s">
        <v>50</v>
      </c>
      <c r="X34" s="79">
        <v>228876</v>
      </c>
      <c r="Y34" s="13">
        <f t="shared" si="3"/>
        <v>3178.3282595570245</v>
      </c>
    </row>
    <row r="35" spans="1:25">
      <c r="A35" s="16"/>
      <c r="B35" s="37" t="s">
        <v>17</v>
      </c>
      <c r="C35" s="36" t="s">
        <v>18</v>
      </c>
      <c r="D35" s="36" t="s">
        <v>51</v>
      </c>
      <c r="E35" s="86">
        <v>4335</v>
      </c>
      <c r="F35" s="86">
        <v>283221</v>
      </c>
      <c r="G35" s="30">
        <f t="shared" si="0"/>
        <v>1.5306068405944475E-2</v>
      </c>
      <c r="H35" s="11"/>
      <c r="I35" s="31" t="s">
        <v>17</v>
      </c>
      <c r="J35" s="27" t="s">
        <v>18</v>
      </c>
      <c r="K35" s="27" t="s">
        <v>51</v>
      </c>
      <c r="L35" s="79">
        <v>34031</v>
      </c>
      <c r="M35" s="83">
        <f t="shared" si="1"/>
        <v>520.88081392269646</v>
      </c>
      <c r="N35" s="23"/>
      <c r="O35" s="87" t="s">
        <v>17</v>
      </c>
      <c r="P35" s="66" t="s">
        <v>18</v>
      </c>
      <c r="Q35" s="66" t="s">
        <v>51</v>
      </c>
      <c r="R35" s="88">
        <v>116250</v>
      </c>
      <c r="S35" s="89">
        <f t="shared" si="2"/>
        <v>1779.3304521910452</v>
      </c>
      <c r="U35" s="31" t="s">
        <v>17</v>
      </c>
      <c r="V35" s="27" t="s">
        <v>18</v>
      </c>
      <c r="W35" s="27" t="s">
        <v>51</v>
      </c>
      <c r="X35" s="79">
        <v>283829</v>
      </c>
      <c r="Y35" s="13">
        <f t="shared" si="3"/>
        <v>4344.3060895908147</v>
      </c>
    </row>
    <row r="36" spans="1:25">
      <c r="A36" s="16"/>
      <c r="B36" s="37" t="s">
        <v>17</v>
      </c>
      <c r="C36" s="36" t="s">
        <v>18</v>
      </c>
      <c r="D36" s="36" t="s">
        <v>52</v>
      </c>
      <c r="E36" s="86">
        <v>5424</v>
      </c>
      <c r="F36" s="86">
        <v>283221</v>
      </c>
      <c r="G36" s="30">
        <f t="shared" si="0"/>
        <v>1.9151122268475856E-2</v>
      </c>
      <c r="H36" s="11"/>
      <c r="I36" s="31" t="s">
        <v>17</v>
      </c>
      <c r="J36" s="27" t="s">
        <v>18</v>
      </c>
      <c r="K36" s="27" t="s">
        <v>52</v>
      </c>
      <c r="L36" s="79">
        <v>28055</v>
      </c>
      <c r="M36" s="83">
        <f t="shared" si="1"/>
        <v>537.28473524209016</v>
      </c>
      <c r="N36" s="23"/>
      <c r="O36" s="87" t="s">
        <v>17</v>
      </c>
      <c r="P36" s="66" t="s">
        <v>18</v>
      </c>
      <c r="Q36" s="66" t="s">
        <v>52</v>
      </c>
      <c r="R36" s="88">
        <v>103581</v>
      </c>
      <c r="S36" s="89">
        <f t="shared" si="2"/>
        <v>1983.6923956909975</v>
      </c>
      <c r="U36" s="31" t="s">
        <v>17</v>
      </c>
      <c r="V36" s="27" t="s">
        <v>18</v>
      </c>
      <c r="W36" s="27" t="s">
        <v>52</v>
      </c>
      <c r="X36" s="79">
        <v>374987</v>
      </c>
      <c r="Y36" s="13">
        <f t="shared" si="3"/>
        <v>7181.4218860889559</v>
      </c>
    </row>
    <row r="37" spans="1:25">
      <c r="A37" s="16"/>
      <c r="B37" s="37" t="s">
        <v>17</v>
      </c>
      <c r="C37" s="36" t="s">
        <v>18</v>
      </c>
      <c r="D37" s="36" t="s">
        <v>53</v>
      </c>
      <c r="E37" s="86">
        <v>5581</v>
      </c>
      <c r="F37" s="86">
        <v>283221</v>
      </c>
      <c r="G37" s="30">
        <f t="shared" si="0"/>
        <v>1.9705459694019864E-2</v>
      </c>
      <c r="H37" s="11"/>
      <c r="I37" s="31" t="s">
        <v>17</v>
      </c>
      <c r="J37" s="27" t="s">
        <v>18</v>
      </c>
      <c r="K37" s="27" t="s">
        <v>53</v>
      </c>
      <c r="L37" s="79">
        <v>28731</v>
      </c>
      <c r="M37" s="83">
        <f t="shared" si="1"/>
        <v>566.15756246888475</v>
      </c>
      <c r="N37" s="23"/>
      <c r="O37" s="87" t="s">
        <v>17</v>
      </c>
      <c r="P37" s="66" t="s">
        <v>18</v>
      </c>
      <c r="Q37" s="66" t="s">
        <v>53</v>
      </c>
      <c r="R37" s="88">
        <v>92304</v>
      </c>
      <c r="S37" s="89">
        <f t="shared" si="2"/>
        <v>1818.8927515968096</v>
      </c>
      <c r="U37" s="31" t="s">
        <v>17</v>
      </c>
      <c r="V37" s="27" t="s">
        <v>18</v>
      </c>
      <c r="W37" s="27" t="s">
        <v>53</v>
      </c>
      <c r="X37" s="79">
        <v>225827</v>
      </c>
      <c r="Y37" s="13">
        <f t="shared" si="3"/>
        <v>4450.0248463214239</v>
      </c>
    </row>
    <row r="38" spans="1:25">
      <c r="A38" s="16"/>
      <c r="B38" s="37" t="s">
        <v>17</v>
      </c>
      <c r="C38" s="36" t="s">
        <v>18</v>
      </c>
      <c r="D38" s="36" t="s">
        <v>54</v>
      </c>
      <c r="E38" s="86">
        <v>6048</v>
      </c>
      <c r="F38" s="86">
        <v>283221</v>
      </c>
      <c r="G38" s="30">
        <f t="shared" si="0"/>
        <v>2.1354348724141218E-2</v>
      </c>
      <c r="H38" s="11"/>
      <c r="I38" s="31" t="s">
        <v>17</v>
      </c>
      <c r="J38" s="27" t="s">
        <v>18</v>
      </c>
      <c r="K38" s="27" t="s">
        <v>54</v>
      </c>
      <c r="L38" s="79">
        <v>33484</v>
      </c>
      <c r="M38" s="83">
        <f t="shared" si="1"/>
        <v>715.02901267914456</v>
      </c>
      <c r="N38" s="23"/>
      <c r="O38" s="87" t="s">
        <v>17</v>
      </c>
      <c r="P38" s="66" t="s">
        <v>18</v>
      </c>
      <c r="Q38" s="66" t="s">
        <v>54</v>
      </c>
      <c r="R38" s="88">
        <v>135882</v>
      </c>
      <c r="S38" s="89">
        <f t="shared" si="2"/>
        <v>2901.6716133337568</v>
      </c>
      <c r="U38" s="31" t="s">
        <v>17</v>
      </c>
      <c r="V38" s="27" t="s">
        <v>18</v>
      </c>
      <c r="W38" s="27" t="s">
        <v>54</v>
      </c>
      <c r="X38" s="79">
        <v>255230</v>
      </c>
      <c r="Y38" s="13">
        <f t="shared" si="3"/>
        <v>5450.2704248625632</v>
      </c>
    </row>
    <row r="39" spans="1:25">
      <c r="A39" s="16"/>
      <c r="B39" s="37" t="s">
        <v>17</v>
      </c>
      <c r="C39" s="36" t="s">
        <v>18</v>
      </c>
      <c r="D39" s="36" t="s">
        <v>55</v>
      </c>
      <c r="E39" s="86">
        <v>7942</v>
      </c>
      <c r="F39" s="86">
        <v>283221</v>
      </c>
      <c r="G39" s="30">
        <f t="shared" si="0"/>
        <v>2.8041705946946025E-2</v>
      </c>
      <c r="H39" s="11"/>
      <c r="I39" s="31" t="s">
        <v>17</v>
      </c>
      <c r="J39" s="27" t="s">
        <v>18</v>
      </c>
      <c r="K39" s="27" t="s">
        <v>55</v>
      </c>
      <c r="L39" s="79">
        <v>35838</v>
      </c>
      <c r="M39" s="83">
        <f t="shared" si="1"/>
        <v>1004.9586577266516</v>
      </c>
      <c r="N39" s="23"/>
      <c r="O39" s="87" t="s">
        <v>17</v>
      </c>
      <c r="P39" s="66" t="s">
        <v>18</v>
      </c>
      <c r="Q39" s="66" t="s">
        <v>55</v>
      </c>
      <c r="R39" s="88">
        <v>108879</v>
      </c>
      <c r="S39" s="89">
        <f t="shared" si="2"/>
        <v>3053.1529017975363</v>
      </c>
      <c r="U39" s="31" t="s">
        <v>17</v>
      </c>
      <c r="V39" s="27" t="s">
        <v>18</v>
      </c>
      <c r="W39" s="27" t="s">
        <v>55</v>
      </c>
      <c r="X39" s="79">
        <v>244155</v>
      </c>
      <c r="Y39" s="13">
        <f t="shared" si="3"/>
        <v>6846.5227154766071</v>
      </c>
    </row>
    <row r="40" spans="1:25">
      <c r="A40" s="16"/>
      <c r="B40" s="37" t="s">
        <v>17</v>
      </c>
      <c r="C40" s="36" t="s">
        <v>18</v>
      </c>
      <c r="D40" s="36" t="s">
        <v>56</v>
      </c>
      <c r="E40" s="86">
        <v>8169</v>
      </c>
      <c r="F40" s="86">
        <v>283221</v>
      </c>
      <c r="G40" s="30">
        <f t="shared" si="0"/>
        <v>2.8843200186426853E-2</v>
      </c>
      <c r="H40" s="11"/>
      <c r="I40" s="31" t="s">
        <v>17</v>
      </c>
      <c r="J40" s="27" t="s">
        <v>18</v>
      </c>
      <c r="K40" s="27" t="s">
        <v>56</v>
      </c>
      <c r="L40" s="79">
        <v>30792</v>
      </c>
      <c r="M40" s="83">
        <f t="shared" si="1"/>
        <v>888.13982014045564</v>
      </c>
      <c r="N40" s="23"/>
      <c r="O40" s="87" t="s">
        <v>17</v>
      </c>
      <c r="P40" s="66" t="s">
        <v>18</v>
      </c>
      <c r="Q40" s="66" t="s">
        <v>56</v>
      </c>
      <c r="R40" s="88">
        <v>95663</v>
      </c>
      <c r="S40" s="89">
        <f t="shared" si="2"/>
        <v>2759.2270594341521</v>
      </c>
      <c r="U40" s="31" t="s">
        <v>17</v>
      </c>
      <c r="V40" s="27" t="s">
        <v>18</v>
      </c>
      <c r="W40" s="27" t="s">
        <v>56</v>
      </c>
      <c r="X40" s="79">
        <v>232914</v>
      </c>
      <c r="Y40" s="13">
        <f t="shared" si="3"/>
        <v>6717.985128221424</v>
      </c>
    </row>
    <row r="41" spans="1:25">
      <c r="A41" s="16"/>
      <c r="B41" s="37" t="s">
        <v>17</v>
      </c>
      <c r="C41" s="36" t="s">
        <v>18</v>
      </c>
      <c r="D41" s="36" t="s">
        <v>57</v>
      </c>
      <c r="E41" s="86">
        <v>8619</v>
      </c>
      <c r="F41" s="86">
        <v>283221</v>
      </c>
      <c r="G41" s="30">
        <f t="shared" si="0"/>
        <v>3.0432065418877836E-2</v>
      </c>
      <c r="H41" s="11"/>
      <c r="I41" s="31" t="s">
        <v>17</v>
      </c>
      <c r="J41" s="27" t="s">
        <v>18</v>
      </c>
      <c r="K41" s="27" t="s">
        <v>57</v>
      </c>
      <c r="L41" s="79">
        <v>28126</v>
      </c>
      <c r="M41" s="83">
        <f t="shared" si="1"/>
        <v>855.93227197135798</v>
      </c>
      <c r="N41" s="23"/>
      <c r="O41" s="87" t="s">
        <v>17</v>
      </c>
      <c r="P41" s="66" t="s">
        <v>18</v>
      </c>
      <c r="Q41" s="66" t="s">
        <v>57</v>
      </c>
      <c r="R41" s="88">
        <v>136933</v>
      </c>
      <c r="S41" s="89">
        <f t="shared" si="2"/>
        <v>4167.1540140031984</v>
      </c>
      <c r="U41" s="31" t="s">
        <v>17</v>
      </c>
      <c r="V41" s="27" t="s">
        <v>18</v>
      </c>
      <c r="W41" s="27" t="s">
        <v>57</v>
      </c>
      <c r="X41" s="79">
        <v>309706</v>
      </c>
      <c r="Y41" s="13">
        <f t="shared" si="3"/>
        <v>9424.9932526189787</v>
      </c>
    </row>
    <row r="42" spans="1:25">
      <c r="A42" s="16"/>
      <c r="B42" s="37" t="s">
        <v>17</v>
      </c>
      <c r="C42" s="36" t="s">
        <v>18</v>
      </c>
      <c r="D42" s="36" t="s">
        <v>58</v>
      </c>
      <c r="E42" s="86">
        <v>5645</v>
      </c>
      <c r="F42" s="86">
        <v>283221</v>
      </c>
      <c r="G42" s="30">
        <f t="shared" si="0"/>
        <v>1.993143163819067E-2</v>
      </c>
      <c r="H42" s="11"/>
      <c r="I42" s="31" t="s">
        <v>17</v>
      </c>
      <c r="J42" s="27" t="s">
        <v>18</v>
      </c>
      <c r="K42" s="27" t="s">
        <v>58</v>
      </c>
      <c r="L42" s="79">
        <v>29711</v>
      </c>
      <c r="M42" s="83">
        <f t="shared" si="1"/>
        <v>592.18276540228294</v>
      </c>
      <c r="N42" s="23"/>
      <c r="O42" s="87" t="s">
        <v>17</v>
      </c>
      <c r="P42" s="66" t="s">
        <v>18</v>
      </c>
      <c r="Q42" s="66" t="s">
        <v>58</v>
      </c>
      <c r="R42" s="88">
        <v>129057</v>
      </c>
      <c r="S42" s="89">
        <f t="shared" si="2"/>
        <v>2572.2907729299732</v>
      </c>
      <c r="U42" s="31" t="s">
        <v>17</v>
      </c>
      <c r="V42" s="27" t="s">
        <v>18</v>
      </c>
      <c r="W42" s="27" t="s">
        <v>58</v>
      </c>
      <c r="X42" s="79">
        <v>340642</v>
      </c>
      <c r="Y42" s="13">
        <f t="shared" si="3"/>
        <v>6789.4827360965464</v>
      </c>
    </row>
    <row r="43" spans="1:25">
      <c r="A43" s="16"/>
      <c r="B43" s="37" t="s">
        <v>17</v>
      </c>
      <c r="C43" s="36" t="s">
        <v>18</v>
      </c>
      <c r="D43" s="36" t="s">
        <v>59</v>
      </c>
      <c r="E43" s="86">
        <v>5465</v>
      </c>
      <c r="F43" s="86">
        <v>283221</v>
      </c>
      <c r="G43" s="30">
        <f t="shared" si="0"/>
        <v>1.9295885545210278E-2</v>
      </c>
      <c r="H43" s="11"/>
      <c r="I43" s="31" t="s">
        <v>17</v>
      </c>
      <c r="J43" s="27" t="s">
        <v>18</v>
      </c>
      <c r="K43" s="27" t="s">
        <v>59</v>
      </c>
      <c r="L43" s="79">
        <v>45479</v>
      </c>
      <c r="M43" s="83">
        <f t="shared" si="1"/>
        <v>877.55757871061826</v>
      </c>
      <c r="N43" s="23"/>
      <c r="O43" s="87" t="s">
        <v>17</v>
      </c>
      <c r="P43" s="66" t="s">
        <v>18</v>
      </c>
      <c r="Q43" s="66" t="s">
        <v>59</v>
      </c>
      <c r="R43" s="88">
        <v>124500</v>
      </c>
      <c r="S43" s="89">
        <f t="shared" si="2"/>
        <v>2402.3377503786796</v>
      </c>
      <c r="U43" s="31" t="s">
        <v>17</v>
      </c>
      <c r="V43" s="27" t="s">
        <v>18</v>
      </c>
      <c r="W43" s="27" t="s">
        <v>59</v>
      </c>
      <c r="X43" s="79">
        <v>264502</v>
      </c>
      <c r="Y43" s="13">
        <f t="shared" si="3"/>
        <v>5103.8003184792087</v>
      </c>
    </row>
    <row r="44" spans="1:25">
      <c r="A44" s="16"/>
      <c r="B44" s="37" t="s">
        <v>17</v>
      </c>
      <c r="C44" s="36" t="s">
        <v>18</v>
      </c>
      <c r="D44" s="36" t="s">
        <v>60</v>
      </c>
      <c r="E44" s="86">
        <v>5832</v>
      </c>
      <c r="F44" s="86">
        <v>283221</v>
      </c>
      <c r="G44" s="30">
        <f t="shared" si="0"/>
        <v>2.0591693412564747E-2</v>
      </c>
      <c r="H44" s="11"/>
      <c r="I44" s="31" t="s">
        <v>17</v>
      </c>
      <c r="J44" s="27" t="s">
        <v>18</v>
      </c>
      <c r="K44" s="27" t="s">
        <v>60</v>
      </c>
      <c r="L44" s="79">
        <v>22779</v>
      </c>
      <c r="M44" s="83">
        <f t="shared" si="1"/>
        <v>469.05818424481237</v>
      </c>
      <c r="N44" s="23"/>
      <c r="O44" s="87" t="s">
        <v>17</v>
      </c>
      <c r="P44" s="66" t="s">
        <v>18</v>
      </c>
      <c r="Q44" s="66" t="s">
        <v>60</v>
      </c>
      <c r="R44" s="88">
        <v>62989</v>
      </c>
      <c r="S44" s="89">
        <f t="shared" si="2"/>
        <v>1297.0501763640409</v>
      </c>
      <c r="U44" s="31" t="s">
        <v>17</v>
      </c>
      <c r="V44" s="27" t="s">
        <v>18</v>
      </c>
      <c r="W44" s="27" t="s">
        <v>60</v>
      </c>
      <c r="X44" s="79">
        <v>184830</v>
      </c>
      <c r="Y44" s="13">
        <f t="shared" si="3"/>
        <v>3805.9626934443422</v>
      </c>
    </row>
    <row r="45" spans="1:25">
      <c r="A45" s="16"/>
      <c r="B45" s="37" t="s">
        <v>17</v>
      </c>
      <c r="C45" s="36" t="s">
        <v>18</v>
      </c>
      <c r="D45" s="36" t="s">
        <v>61</v>
      </c>
      <c r="E45" s="86">
        <v>11587</v>
      </c>
      <c r="F45" s="86">
        <v>283221</v>
      </c>
      <c r="G45" s="30">
        <f t="shared" si="0"/>
        <v>4.091151432979899E-2</v>
      </c>
      <c r="H45" s="11"/>
      <c r="I45" s="31" t="s">
        <v>17</v>
      </c>
      <c r="J45" s="27" t="s">
        <v>18</v>
      </c>
      <c r="K45" s="27" t="s">
        <v>61</v>
      </c>
      <c r="L45" s="79">
        <v>54374</v>
      </c>
      <c r="M45" s="83">
        <f t="shared" si="1"/>
        <v>2224.5226801684903</v>
      </c>
      <c r="N45" s="23"/>
      <c r="O45" s="87" t="s">
        <v>17</v>
      </c>
      <c r="P45" s="66" t="s">
        <v>18</v>
      </c>
      <c r="Q45" s="66" t="s">
        <v>61</v>
      </c>
      <c r="R45" s="88">
        <v>139281</v>
      </c>
      <c r="S45" s="89">
        <f t="shared" si="2"/>
        <v>5698.1966273687331</v>
      </c>
      <c r="U45" s="31" t="s">
        <v>17</v>
      </c>
      <c r="V45" s="27" t="s">
        <v>18</v>
      </c>
      <c r="W45" s="27" t="s">
        <v>61</v>
      </c>
      <c r="X45" s="79">
        <v>286912</v>
      </c>
      <c r="Y45" s="13">
        <f t="shared" si="3"/>
        <v>11738.004399391288</v>
      </c>
    </row>
    <row r="46" spans="1:25">
      <c r="A46" s="16"/>
      <c r="B46" s="37" t="s">
        <v>17</v>
      </c>
      <c r="C46" s="36" t="s">
        <v>18</v>
      </c>
      <c r="D46" s="36" t="s">
        <v>62</v>
      </c>
      <c r="E46" s="86">
        <v>6371</v>
      </c>
      <c r="F46" s="86">
        <v>283221</v>
      </c>
      <c r="G46" s="30">
        <f t="shared" si="0"/>
        <v>2.2494800879878256E-2</v>
      </c>
      <c r="H46" s="11"/>
      <c r="I46" s="31" t="s">
        <v>17</v>
      </c>
      <c r="J46" s="27" t="s">
        <v>18</v>
      </c>
      <c r="K46" s="27" t="s">
        <v>62</v>
      </c>
      <c r="L46" s="79">
        <v>40462</v>
      </c>
      <c r="M46" s="83">
        <f t="shared" si="1"/>
        <v>910.18463320163403</v>
      </c>
      <c r="N46" s="23"/>
      <c r="O46" s="87" t="s">
        <v>17</v>
      </c>
      <c r="P46" s="66" t="s">
        <v>18</v>
      </c>
      <c r="Q46" s="66" t="s">
        <v>62</v>
      </c>
      <c r="R46" s="88">
        <v>123795</v>
      </c>
      <c r="S46" s="89">
        <f t="shared" si="2"/>
        <v>2784.7438749245289</v>
      </c>
      <c r="U46" s="31" t="s">
        <v>17</v>
      </c>
      <c r="V46" s="27" t="s">
        <v>18</v>
      </c>
      <c r="W46" s="27" t="s">
        <v>62</v>
      </c>
      <c r="X46" s="79">
        <v>290619</v>
      </c>
      <c r="Y46" s="13">
        <f t="shared" si="3"/>
        <v>6537.4165369093389</v>
      </c>
    </row>
    <row r="47" spans="1:25">
      <c r="A47" s="16"/>
      <c r="B47" s="37" t="s">
        <v>17</v>
      </c>
      <c r="C47" s="36" t="s">
        <v>18</v>
      </c>
      <c r="D47" s="36" t="s">
        <v>63</v>
      </c>
      <c r="E47" s="86">
        <v>5684</v>
      </c>
      <c r="F47" s="86">
        <v>283221</v>
      </c>
      <c r="G47" s="30">
        <f t="shared" si="0"/>
        <v>2.0069133291669757E-2</v>
      </c>
      <c r="H47" s="11"/>
      <c r="I47" s="31" t="s">
        <v>17</v>
      </c>
      <c r="J47" s="27" t="s">
        <v>18</v>
      </c>
      <c r="K47" s="27" t="s">
        <v>63</v>
      </c>
      <c r="L47" s="79">
        <v>35226</v>
      </c>
      <c r="M47" s="83">
        <f t="shared" si="1"/>
        <v>706.95528933235892</v>
      </c>
      <c r="N47" s="23"/>
      <c r="O47" s="87" t="s">
        <v>17</v>
      </c>
      <c r="P47" s="66" t="s">
        <v>18</v>
      </c>
      <c r="Q47" s="66" t="s">
        <v>63</v>
      </c>
      <c r="R47" s="88">
        <v>88824</v>
      </c>
      <c r="S47" s="89">
        <f t="shared" si="2"/>
        <v>1782.6206954992745</v>
      </c>
      <c r="U47" s="31" t="s">
        <v>17</v>
      </c>
      <c r="V47" s="27" t="s">
        <v>18</v>
      </c>
      <c r="W47" s="27" t="s">
        <v>63</v>
      </c>
      <c r="X47" s="79">
        <v>266494</v>
      </c>
      <c r="Y47" s="13">
        <f t="shared" si="3"/>
        <v>5348.3036074302399</v>
      </c>
    </row>
    <row r="48" spans="1:25">
      <c r="A48" s="16"/>
      <c r="B48" s="37" t="s">
        <v>17</v>
      </c>
      <c r="C48" s="36" t="s">
        <v>18</v>
      </c>
      <c r="D48" s="36" t="s">
        <v>64</v>
      </c>
      <c r="E48" s="86">
        <v>4705</v>
      </c>
      <c r="F48" s="86">
        <v>283221</v>
      </c>
      <c r="G48" s="30">
        <f t="shared" si="0"/>
        <v>1.6612468708181949E-2</v>
      </c>
      <c r="H48" s="11"/>
      <c r="I48" s="31" t="s">
        <v>17</v>
      </c>
      <c r="J48" s="27" t="s">
        <v>18</v>
      </c>
      <c r="K48" s="27" t="s">
        <v>64</v>
      </c>
      <c r="L48" s="79">
        <v>47204</v>
      </c>
      <c r="M48" s="83">
        <f t="shared" si="1"/>
        <v>784.17497290102074</v>
      </c>
      <c r="N48" s="23"/>
      <c r="O48" s="87" t="s">
        <v>17</v>
      </c>
      <c r="P48" s="66" t="s">
        <v>18</v>
      </c>
      <c r="Q48" s="66" t="s">
        <v>64</v>
      </c>
      <c r="R48" s="88">
        <v>125900</v>
      </c>
      <c r="S48" s="89">
        <f t="shared" si="2"/>
        <v>2091.5098103601072</v>
      </c>
      <c r="U48" s="31" t="s">
        <v>17</v>
      </c>
      <c r="V48" s="27" t="s">
        <v>18</v>
      </c>
      <c r="W48" s="27" t="s">
        <v>64</v>
      </c>
      <c r="X48" s="79">
        <v>336627</v>
      </c>
      <c r="Y48" s="13">
        <f t="shared" si="3"/>
        <v>5592.2055038291646</v>
      </c>
    </row>
    <row r="49" spans="1:25">
      <c r="A49" s="16"/>
      <c r="B49" s="37" t="s">
        <v>17</v>
      </c>
      <c r="C49" s="36" t="s">
        <v>18</v>
      </c>
      <c r="D49" s="36" t="s">
        <v>65</v>
      </c>
      <c r="E49" s="86">
        <v>5991</v>
      </c>
      <c r="F49" s="86">
        <v>283221</v>
      </c>
      <c r="G49" s="30">
        <f t="shared" si="0"/>
        <v>2.1153092461364095E-2</v>
      </c>
      <c r="H49" s="11"/>
      <c r="I49" s="31" t="s">
        <v>17</v>
      </c>
      <c r="J49" s="27" t="s">
        <v>18</v>
      </c>
      <c r="K49" s="27" t="s">
        <v>65</v>
      </c>
      <c r="L49" s="79">
        <v>46198</v>
      </c>
      <c r="M49" s="83">
        <f t="shared" si="1"/>
        <v>977.23056553009849</v>
      </c>
      <c r="N49" s="23"/>
      <c r="O49" s="87" t="s">
        <v>17</v>
      </c>
      <c r="P49" s="66" t="s">
        <v>18</v>
      </c>
      <c r="Q49" s="66" t="s">
        <v>65</v>
      </c>
      <c r="R49" s="88">
        <v>134038</v>
      </c>
      <c r="S49" s="89">
        <f t="shared" si="2"/>
        <v>2835.3182073363205</v>
      </c>
      <c r="U49" s="31" t="s">
        <v>17</v>
      </c>
      <c r="V49" s="27" t="s">
        <v>18</v>
      </c>
      <c r="W49" s="27" t="s">
        <v>65</v>
      </c>
      <c r="X49" s="79">
        <v>266928</v>
      </c>
      <c r="Y49" s="13">
        <f t="shared" si="3"/>
        <v>5646.3526645269949</v>
      </c>
    </row>
    <row r="50" spans="1:25">
      <c r="A50" s="16"/>
      <c r="B50" s="37" t="s">
        <v>17</v>
      </c>
      <c r="C50" s="36" t="s">
        <v>18</v>
      </c>
      <c r="D50" s="36" t="s">
        <v>66</v>
      </c>
      <c r="E50" s="86">
        <v>5734</v>
      </c>
      <c r="F50" s="86">
        <v>283221</v>
      </c>
      <c r="G50" s="30">
        <f t="shared" si="0"/>
        <v>2.0245673873053198E-2</v>
      </c>
      <c r="H50" s="11"/>
      <c r="I50" s="31" t="s">
        <v>17</v>
      </c>
      <c r="J50" s="27" t="s">
        <v>18</v>
      </c>
      <c r="K50" s="27" t="s">
        <v>66</v>
      </c>
      <c r="L50" s="79">
        <v>31729</v>
      </c>
      <c r="M50" s="83">
        <f t="shared" si="1"/>
        <v>642.3749863181049</v>
      </c>
      <c r="N50" s="23"/>
      <c r="O50" s="87" t="s">
        <v>17</v>
      </c>
      <c r="P50" s="66" t="s">
        <v>18</v>
      </c>
      <c r="Q50" s="66" t="s">
        <v>66</v>
      </c>
      <c r="R50" s="88">
        <v>141098</v>
      </c>
      <c r="S50" s="89">
        <f t="shared" si="2"/>
        <v>2856.6240921400599</v>
      </c>
      <c r="U50" s="31" t="s">
        <v>17</v>
      </c>
      <c r="V50" s="27" t="s">
        <v>18</v>
      </c>
      <c r="W50" s="27" t="s">
        <v>66</v>
      </c>
      <c r="X50" s="79">
        <v>277363</v>
      </c>
      <c r="Y50" s="13">
        <f t="shared" si="3"/>
        <v>5615.4008424516542</v>
      </c>
    </row>
    <row r="51" spans="1:25">
      <c r="A51" s="16"/>
      <c r="B51" s="37" t="s">
        <v>67</v>
      </c>
      <c r="C51" s="36" t="s">
        <v>68</v>
      </c>
      <c r="D51" s="36" t="s">
        <v>69</v>
      </c>
      <c r="E51" s="86">
        <v>9305</v>
      </c>
      <c r="F51" s="86">
        <v>31458</v>
      </c>
      <c r="G51" s="30">
        <f t="shared" si="0"/>
        <v>0.29579121368173439</v>
      </c>
      <c r="H51" s="11"/>
      <c r="I51" s="31" t="s">
        <v>67</v>
      </c>
      <c r="J51" s="27" t="s">
        <v>68</v>
      </c>
      <c r="K51" s="27" t="s">
        <v>69</v>
      </c>
      <c r="L51" s="79">
        <v>26514</v>
      </c>
      <c r="M51" s="83">
        <f t="shared" si="1"/>
        <v>7842.6082395575058</v>
      </c>
      <c r="N51" s="23"/>
      <c r="O51" s="87" t="s">
        <v>67</v>
      </c>
      <c r="P51" s="66" t="s">
        <v>68</v>
      </c>
      <c r="Q51" s="66" t="s">
        <v>69</v>
      </c>
      <c r="R51" s="88">
        <v>80662</v>
      </c>
      <c r="S51" s="89">
        <f t="shared" si="2"/>
        <v>23859.11087799606</v>
      </c>
      <c r="U51" s="31" t="s">
        <v>67</v>
      </c>
      <c r="V51" s="27" t="s">
        <v>68</v>
      </c>
      <c r="W51" s="27" t="s">
        <v>69</v>
      </c>
      <c r="X51" s="79">
        <v>192920</v>
      </c>
      <c r="Y51" s="13">
        <f t="shared" si="3"/>
        <v>57064.040943480199</v>
      </c>
    </row>
    <row r="52" spans="1:25">
      <c r="A52" s="16"/>
      <c r="B52" s="37" t="s">
        <v>67</v>
      </c>
      <c r="C52" s="36" t="s">
        <v>68</v>
      </c>
      <c r="D52" s="36" t="s">
        <v>70</v>
      </c>
      <c r="E52" s="86">
        <v>5028</v>
      </c>
      <c r="F52" s="86">
        <v>31458</v>
      </c>
      <c r="G52" s="30">
        <f t="shared" si="0"/>
        <v>0.15983215716193019</v>
      </c>
      <c r="H52" s="11"/>
      <c r="I52" s="31" t="s">
        <v>67</v>
      </c>
      <c r="J52" s="27" t="s">
        <v>68</v>
      </c>
      <c r="K52" s="27" t="s">
        <v>70</v>
      </c>
      <c r="L52" s="79">
        <v>32289</v>
      </c>
      <c r="M52" s="83">
        <f t="shared" si="1"/>
        <v>5160.8205226015643</v>
      </c>
      <c r="N52" s="23"/>
      <c r="O52" s="87" t="s">
        <v>67</v>
      </c>
      <c r="P52" s="66" t="s">
        <v>68</v>
      </c>
      <c r="Q52" s="66" t="s">
        <v>70</v>
      </c>
      <c r="R52" s="88">
        <v>97794</v>
      </c>
      <c r="S52" s="89">
        <f t="shared" si="2"/>
        <v>15630.625977493801</v>
      </c>
      <c r="U52" s="31" t="s">
        <v>67</v>
      </c>
      <c r="V52" s="27" t="s">
        <v>68</v>
      </c>
      <c r="W52" s="27" t="s">
        <v>70</v>
      </c>
      <c r="X52" s="79">
        <v>211568</v>
      </c>
      <c r="Y52" s="13">
        <f t="shared" si="3"/>
        <v>33815.36982643525</v>
      </c>
    </row>
    <row r="53" spans="1:25">
      <c r="A53" s="16"/>
      <c r="B53" s="37" t="s">
        <v>67</v>
      </c>
      <c r="C53" s="36" t="s">
        <v>68</v>
      </c>
      <c r="D53" s="36" t="s">
        <v>71</v>
      </c>
      <c r="E53" s="86">
        <v>6989</v>
      </c>
      <c r="F53" s="86">
        <v>31458</v>
      </c>
      <c r="G53" s="30">
        <f t="shared" si="0"/>
        <v>0.22216924152838705</v>
      </c>
      <c r="H53" s="11"/>
      <c r="I53" s="31" t="s">
        <v>67</v>
      </c>
      <c r="J53" s="27" t="s">
        <v>68</v>
      </c>
      <c r="K53" s="27" t="s">
        <v>71</v>
      </c>
      <c r="L53" s="79">
        <v>17975</v>
      </c>
      <c r="M53" s="83">
        <f t="shared" si="1"/>
        <v>3993.4921164727571</v>
      </c>
      <c r="N53" s="23"/>
      <c r="O53" s="87" t="s">
        <v>67</v>
      </c>
      <c r="P53" s="66" t="s">
        <v>68</v>
      </c>
      <c r="Q53" s="66" t="s">
        <v>71</v>
      </c>
      <c r="R53" s="88">
        <v>53906</v>
      </c>
      <c r="S53" s="89">
        <f t="shared" si="2"/>
        <v>11976.255133829232</v>
      </c>
      <c r="U53" s="31" t="s">
        <v>67</v>
      </c>
      <c r="V53" s="27" t="s">
        <v>68</v>
      </c>
      <c r="W53" s="27" t="s">
        <v>71</v>
      </c>
      <c r="X53" s="79">
        <v>116508</v>
      </c>
      <c r="Y53" s="13">
        <f t="shared" si="3"/>
        <v>25884.493991989319</v>
      </c>
    </row>
    <row r="54" spans="1:25">
      <c r="A54" s="16"/>
      <c r="B54" s="37" t="s">
        <v>67</v>
      </c>
      <c r="C54" s="36" t="s">
        <v>68</v>
      </c>
      <c r="D54" s="36" t="s">
        <v>72</v>
      </c>
      <c r="E54" s="86">
        <v>3786</v>
      </c>
      <c r="F54" s="86">
        <v>31458</v>
      </c>
      <c r="G54" s="30">
        <f t="shared" si="0"/>
        <v>0.12035094411596414</v>
      </c>
      <c r="H54" s="11"/>
      <c r="I54" s="31" t="s">
        <v>67</v>
      </c>
      <c r="J54" s="27" t="s">
        <v>68</v>
      </c>
      <c r="K54" s="27" t="s">
        <v>72</v>
      </c>
      <c r="L54" s="79">
        <v>28222</v>
      </c>
      <c r="M54" s="83">
        <f t="shared" si="1"/>
        <v>3396.54434484074</v>
      </c>
      <c r="N54" s="23"/>
      <c r="O54" s="87" t="s">
        <v>67</v>
      </c>
      <c r="P54" s="66" t="s">
        <v>68</v>
      </c>
      <c r="Q54" s="66" t="s">
        <v>72</v>
      </c>
      <c r="R54" s="88">
        <v>82279</v>
      </c>
      <c r="S54" s="89">
        <f t="shared" si="2"/>
        <v>9902.3553309174131</v>
      </c>
      <c r="U54" s="31" t="s">
        <v>67</v>
      </c>
      <c r="V54" s="27" t="s">
        <v>68</v>
      </c>
      <c r="W54" s="27" t="s">
        <v>72</v>
      </c>
      <c r="X54" s="79">
        <v>157562</v>
      </c>
      <c r="Y54" s="13">
        <f t="shared" si="3"/>
        <v>18962.735456799543</v>
      </c>
    </row>
    <row r="55" spans="1:25">
      <c r="A55" s="16"/>
      <c r="B55" s="37" t="s">
        <v>67</v>
      </c>
      <c r="C55" s="36" t="s">
        <v>68</v>
      </c>
      <c r="D55" s="36" t="s">
        <v>73</v>
      </c>
      <c r="E55" s="86">
        <v>6350</v>
      </c>
      <c r="F55" s="86">
        <v>31458</v>
      </c>
      <c r="G55" s="30">
        <f t="shared" si="0"/>
        <v>0.20185644351198423</v>
      </c>
      <c r="H55" s="11"/>
      <c r="I55" s="31" t="s">
        <v>67</v>
      </c>
      <c r="J55" s="27" t="s">
        <v>68</v>
      </c>
      <c r="K55" s="27" t="s">
        <v>73</v>
      </c>
      <c r="L55" s="79">
        <v>26804</v>
      </c>
      <c r="M55" s="83">
        <f t="shared" si="1"/>
        <v>5410.5601118952254</v>
      </c>
      <c r="N55" s="23"/>
      <c r="O55" s="87" t="s">
        <v>67</v>
      </c>
      <c r="P55" s="66" t="s">
        <v>68</v>
      </c>
      <c r="Q55" s="66" t="s">
        <v>73</v>
      </c>
      <c r="R55" s="88">
        <v>57335</v>
      </c>
      <c r="S55" s="89">
        <f t="shared" si="2"/>
        <v>11573.439188759616</v>
      </c>
      <c r="U55" s="31" t="s">
        <v>67</v>
      </c>
      <c r="V55" s="27" t="s">
        <v>68</v>
      </c>
      <c r="W55" s="27" t="s">
        <v>73</v>
      </c>
      <c r="X55" s="79">
        <v>140593</v>
      </c>
      <c r="Y55" s="13">
        <f t="shared" si="3"/>
        <v>28379.602962680397</v>
      </c>
    </row>
    <row r="56" spans="1:25">
      <c r="A56" s="16"/>
      <c r="B56" s="37" t="s">
        <v>74</v>
      </c>
      <c r="C56" s="36" t="s">
        <v>75</v>
      </c>
      <c r="D56" s="36" t="s">
        <v>76</v>
      </c>
      <c r="E56" s="86">
        <v>2507</v>
      </c>
      <c r="F56" s="86">
        <v>24593</v>
      </c>
      <c r="G56" s="30">
        <f t="shared" si="0"/>
        <v>0.10193957630219981</v>
      </c>
      <c r="H56" s="11"/>
      <c r="I56" s="31" t="s">
        <v>74</v>
      </c>
      <c r="J56" s="27" t="s">
        <v>75</v>
      </c>
      <c r="K56" s="27" t="s">
        <v>76</v>
      </c>
      <c r="L56" s="79">
        <v>21677</v>
      </c>
      <c r="M56" s="83">
        <f t="shared" si="1"/>
        <v>2209.7441955027853</v>
      </c>
      <c r="N56" s="23"/>
      <c r="O56" s="87" t="s">
        <v>74</v>
      </c>
      <c r="P56" s="66" t="s">
        <v>75</v>
      </c>
      <c r="Q56" s="66" t="s">
        <v>76</v>
      </c>
      <c r="R56" s="88">
        <v>76154</v>
      </c>
      <c r="S56" s="89">
        <f t="shared" si="2"/>
        <v>7763.1064937177243</v>
      </c>
      <c r="U56" s="31" t="s">
        <v>74</v>
      </c>
      <c r="V56" s="27" t="s">
        <v>75</v>
      </c>
      <c r="W56" s="27" t="s">
        <v>76</v>
      </c>
      <c r="X56" s="79">
        <v>248315</v>
      </c>
      <c r="Y56" s="13">
        <f t="shared" si="3"/>
        <v>25313.125889480747</v>
      </c>
    </row>
    <row r="57" spans="1:25">
      <c r="A57" s="16"/>
      <c r="B57" s="37" t="s">
        <v>74</v>
      </c>
      <c r="C57" s="36" t="s">
        <v>75</v>
      </c>
      <c r="D57" s="36" t="s">
        <v>77</v>
      </c>
      <c r="E57" s="86">
        <v>4948</v>
      </c>
      <c r="F57" s="86">
        <v>24593</v>
      </c>
      <c r="G57" s="30">
        <f t="shared" si="0"/>
        <v>0.20119546212336845</v>
      </c>
      <c r="H57" s="11"/>
      <c r="I57" s="31" t="s">
        <v>74</v>
      </c>
      <c r="J57" s="27" t="s">
        <v>75</v>
      </c>
      <c r="K57" s="27" t="s">
        <v>77</v>
      </c>
      <c r="L57" s="79">
        <v>24922</v>
      </c>
      <c r="M57" s="83">
        <f t="shared" si="1"/>
        <v>5014.1933070385885</v>
      </c>
      <c r="N57" s="23"/>
      <c r="O57" s="87" t="s">
        <v>74</v>
      </c>
      <c r="P57" s="66" t="s">
        <v>75</v>
      </c>
      <c r="Q57" s="66" t="s">
        <v>77</v>
      </c>
      <c r="R57" s="88">
        <v>87151</v>
      </c>
      <c r="S57" s="89">
        <f t="shared" si="2"/>
        <v>17534.385719513684</v>
      </c>
      <c r="U57" s="31" t="s">
        <v>74</v>
      </c>
      <c r="V57" s="27" t="s">
        <v>75</v>
      </c>
      <c r="W57" s="27" t="s">
        <v>77</v>
      </c>
      <c r="X57" s="79">
        <v>306159</v>
      </c>
      <c r="Y57" s="13">
        <f t="shared" si="3"/>
        <v>61597.801488228361</v>
      </c>
    </row>
    <row r="58" spans="1:25">
      <c r="A58" s="16"/>
      <c r="B58" s="37" t="s">
        <v>74</v>
      </c>
      <c r="C58" s="36" t="s">
        <v>75</v>
      </c>
      <c r="D58" s="36" t="s">
        <v>78</v>
      </c>
      <c r="E58" s="86">
        <v>7447</v>
      </c>
      <c r="F58" s="86">
        <v>24593</v>
      </c>
      <c r="G58" s="30">
        <f t="shared" si="0"/>
        <v>0.30280974260968568</v>
      </c>
      <c r="H58" s="11"/>
      <c r="I58" s="31" t="s">
        <v>74</v>
      </c>
      <c r="J58" s="27" t="s">
        <v>75</v>
      </c>
      <c r="K58" s="27" t="s">
        <v>78</v>
      </c>
      <c r="L58" s="79">
        <v>23936</v>
      </c>
      <c r="M58" s="83">
        <f t="shared" si="1"/>
        <v>7248.0539991054366</v>
      </c>
      <c r="N58" s="23"/>
      <c r="O58" s="87" t="s">
        <v>74</v>
      </c>
      <c r="P58" s="66" t="s">
        <v>75</v>
      </c>
      <c r="Q58" s="66" t="s">
        <v>78</v>
      </c>
      <c r="R58" s="88">
        <v>82500</v>
      </c>
      <c r="S58" s="89">
        <f t="shared" si="2"/>
        <v>24981.803765299068</v>
      </c>
      <c r="U58" s="31" t="s">
        <v>74</v>
      </c>
      <c r="V58" s="27" t="s">
        <v>75</v>
      </c>
      <c r="W58" s="27" t="s">
        <v>78</v>
      </c>
      <c r="X58" s="79">
        <v>266118</v>
      </c>
      <c r="Y58" s="13">
        <f t="shared" si="3"/>
        <v>80583.123083804341</v>
      </c>
    </row>
    <row r="59" spans="1:25">
      <c r="A59" s="16"/>
      <c r="B59" s="37" t="s">
        <v>74</v>
      </c>
      <c r="C59" s="36" t="s">
        <v>75</v>
      </c>
      <c r="D59" s="36" t="s">
        <v>79</v>
      </c>
      <c r="E59" s="86">
        <v>2692</v>
      </c>
      <c r="F59" s="86">
        <v>24593</v>
      </c>
      <c r="G59" s="30">
        <f t="shared" si="0"/>
        <v>0.1094620420444842</v>
      </c>
      <c r="H59" s="11"/>
      <c r="I59" s="31" t="s">
        <v>74</v>
      </c>
      <c r="J59" s="27" t="s">
        <v>75</v>
      </c>
      <c r="K59" s="27" t="s">
        <v>79</v>
      </c>
      <c r="L59" s="79">
        <v>10854</v>
      </c>
      <c r="M59" s="83">
        <f t="shared" si="1"/>
        <v>1188.1010043508315</v>
      </c>
      <c r="N59" s="23"/>
      <c r="O59" s="87" t="s">
        <v>74</v>
      </c>
      <c r="P59" s="66" t="s">
        <v>75</v>
      </c>
      <c r="Q59" s="66" t="s">
        <v>79</v>
      </c>
      <c r="R59" s="88">
        <v>50121</v>
      </c>
      <c r="S59" s="89">
        <f t="shared" si="2"/>
        <v>5486.347009311593</v>
      </c>
      <c r="U59" s="31" t="s">
        <v>74</v>
      </c>
      <c r="V59" s="27" t="s">
        <v>75</v>
      </c>
      <c r="W59" s="27" t="s">
        <v>79</v>
      </c>
      <c r="X59" s="79">
        <v>139544</v>
      </c>
      <c r="Y59" s="13">
        <f t="shared" si="3"/>
        <v>15274.771195055504</v>
      </c>
    </row>
    <row r="60" spans="1:25">
      <c r="A60" s="16"/>
      <c r="B60" s="37" t="s">
        <v>74</v>
      </c>
      <c r="C60" s="36" t="s">
        <v>75</v>
      </c>
      <c r="D60" s="36" t="s">
        <v>80</v>
      </c>
      <c r="E60" s="86">
        <v>1511</v>
      </c>
      <c r="F60" s="86">
        <v>24593</v>
      </c>
      <c r="G60" s="30">
        <f t="shared" si="0"/>
        <v>6.1440247224820069E-2</v>
      </c>
      <c r="H60" s="11"/>
      <c r="I60" s="31" t="s">
        <v>74</v>
      </c>
      <c r="J60" s="27" t="s">
        <v>75</v>
      </c>
      <c r="K60" s="27" t="s">
        <v>80</v>
      </c>
      <c r="L60" s="79">
        <v>11275</v>
      </c>
      <c r="M60" s="83">
        <f t="shared" si="1"/>
        <v>692.73878745984632</v>
      </c>
      <c r="N60" s="23"/>
      <c r="O60" s="87" t="s">
        <v>74</v>
      </c>
      <c r="P60" s="66" t="s">
        <v>75</v>
      </c>
      <c r="Q60" s="66" t="s">
        <v>80</v>
      </c>
      <c r="R60" s="88">
        <v>53068</v>
      </c>
      <c r="S60" s="89">
        <f t="shared" si="2"/>
        <v>3260.5110397267513</v>
      </c>
      <c r="U60" s="31" t="s">
        <v>74</v>
      </c>
      <c r="V60" s="27" t="s">
        <v>75</v>
      </c>
      <c r="W60" s="27" t="s">
        <v>80</v>
      </c>
      <c r="X60" s="79">
        <v>218481</v>
      </c>
      <c r="Y60" s="13">
        <f t="shared" si="3"/>
        <v>13423.526653925914</v>
      </c>
    </row>
    <row r="61" spans="1:25">
      <c r="A61" s="16"/>
      <c r="B61" s="37" t="s">
        <v>74</v>
      </c>
      <c r="C61" s="36" t="s">
        <v>75</v>
      </c>
      <c r="D61" s="36" t="s">
        <v>81</v>
      </c>
      <c r="E61" s="86">
        <v>1585</v>
      </c>
      <c r="F61" s="86">
        <v>24593</v>
      </c>
      <c r="G61" s="30">
        <f t="shared" si="0"/>
        <v>6.4449233521733831E-2</v>
      </c>
      <c r="H61" s="11"/>
      <c r="I61" s="31" t="s">
        <v>74</v>
      </c>
      <c r="J61" s="27" t="s">
        <v>75</v>
      </c>
      <c r="K61" s="27" t="s">
        <v>81</v>
      </c>
      <c r="L61" s="79">
        <v>18637</v>
      </c>
      <c r="M61" s="83">
        <f t="shared" si="1"/>
        <v>1201.1403651445535</v>
      </c>
      <c r="N61" s="23"/>
      <c r="O61" s="87" t="s">
        <v>74</v>
      </c>
      <c r="P61" s="66" t="s">
        <v>75</v>
      </c>
      <c r="Q61" s="66" t="s">
        <v>81</v>
      </c>
      <c r="R61" s="88">
        <v>61042</v>
      </c>
      <c r="S61" s="89">
        <f t="shared" si="2"/>
        <v>3934.1101126336766</v>
      </c>
      <c r="U61" s="31" t="s">
        <v>74</v>
      </c>
      <c r="V61" s="27" t="s">
        <v>75</v>
      </c>
      <c r="W61" s="27" t="s">
        <v>81</v>
      </c>
      <c r="X61" s="79">
        <v>193217</v>
      </c>
      <c r="Y61" s="13">
        <f t="shared" si="3"/>
        <v>12452.687553368845</v>
      </c>
    </row>
    <row r="62" spans="1:25">
      <c r="A62" s="16"/>
      <c r="B62" s="37" t="s">
        <v>74</v>
      </c>
      <c r="C62" s="36" t="s">
        <v>75</v>
      </c>
      <c r="D62" s="36" t="s">
        <v>82</v>
      </c>
      <c r="E62" s="86">
        <v>3022</v>
      </c>
      <c r="F62" s="86">
        <v>24593</v>
      </c>
      <c r="G62" s="30">
        <f t="shared" si="0"/>
        <v>0.12288049444964014</v>
      </c>
      <c r="H62" s="11"/>
      <c r="I62" s="31" t="s">
        <v>74</v>
      </c>
      <c r="J62" s="27" t="s">
        <v>75</v>
      </c>
      <c r="K62" s="27" t="s">
        <v>82</v>
      </c>
      <c r="L62" s="79">
        <v>18113</v>
      </c>
      <c r="M62" s="83">
        <f t="shared" si="1"/>
        <v>2225.7343959663317</v>
      </c>
      <c r="N62" s="23"/>
      <c r="O62" s="87" t="s">
        <v>74</v>
      </c>
      <c r="P62" s="66" t="s">
        <v>75</v>
      </c>
      <c r="Q62" s="66" t="s">
        <v>82</v>
      </c>
      <c r="R62" s="88">
        <v>65170</v>
      </c>
      <c r="S62" s="89">
        <f t="shared" si="2"/>
        <v>8008.1218232830479</v>
      </c>
      <c r="U62" s="31" t="s">
        <v>74</v>
      </c>
      <c r="V62" s="27" t="s">
        <v>75</v>
      </c>
      <c r="W62" s="27" t="s">
        <v>82</v>
      </c>
      <c r="X62" s="79">
        <v>213846</v>
      </c>
      <c r="Y62" s="13">
        <f t="shared" si="3"/>
        <v>26277.502216077744</v>
      </c>
    </row>
    <row r="63" spans="1:25">
      <c r="A63" s="16"/>
      <c r="B63" s="37" t="s">
        <v>74</v>
      </c>
      <c r="C63" s="36" t="s">
        <v>75</v>
      </c>
      <c r="D63" s="36" t="s">
        <v>83</v>
      </c>
      <c r="E63" s="86">
        <v>881</v>
      </c>
      <c r="F63" s="86">
        <v>24593</v>
      </c>
      <c r="G63" s="30">
        <f t="shared" si="0"/>
        <v>3.5823201724067825E-2</v>
      </c>
      <c r="H63" s="11"/>
      <c r="I63" s="31" t="s">
        <v>74</v>
      </c>
      <c r="J63" s="27" t="s">
        <v>75</v>
      </c>
      <c r="K63" s="27" t="s">
        <v>83</v>
      </c>
      <c r="L63" s="79">
        <v>13008</v>
      </c>
      <c r="M63" s="83">
        <f t="shared" si="1"/>
        <v>465.98820802667427</v>
      </c>
      <c r="N63" s="23"/>
      <c r="O63" s="87" t="s">
        <v>74</v>
      </c>
      <c r="P63" s="66" t="s">
        <v>75</v>
      </c>
      <c r="Q63" s="66" t="s">
        <v>83</v>
      </c>
      <c r="R63" s="88">
        <v>52857</v>
      </c>
      <c r="S63" s="89">
        <f t="shared" si="2"/>
        <v>1893.5069735290531</v>
      </c>
      <c r="U63" s="31" t="s">
        <v>74</v>
      </c>
      <c r="V63" s="27" t="s">
        <v>75</v>
      </c>
      <c r="W63" s="27" t="s">
        <v>83</v>
      </c>
      <c r="X63" s="79">
        <v>161426</v>
      </c>
      <c r="Y63" s="13">
        <f t="shared" si="3"/>
        <v>5782.7961615093727</v>
      </c>
    </row>
    <row r="64" spans="1:25">
      <c r="A64" s="16"/>
      <c r="B64" s="37" t="s">
        <v>84</v>
      </c>
      <c r="C64" s="36" t="s">
        <v>85</v>
      </c>
      <c r="D64" s="36" t="s">
        <v>86</v>
      </c>
      <c r="E64" s="86">
        <v>7140</v>
      </c>
      <c r="F64" s="86">
        <v>35783</v>
      </c>
      <c r="G64" s="30">
        <f t="shared" si="0"/>
        <v>0.19953609255791857</v>
      </c>
      <c r="H64" s="11"/>
      <c r="I64" s="31" t="s">
        <v>84</v>
      </c>
      <c r="J64" s="27" t="s">
        <v>85</v>
      </c>
      <c r="K64" s="27" t="s">
        <v>86</v>
      </c>
      <c r="L64" s="79">
        <v>10964</v>
      </c>
      <c r="M64" s="83">
        <f t="shared" si="1"/>
        <v>2187.7137188050192</v>
      </c>
      <c r="N64" s="23"/>
      <c r="O64" s="87" t="s">
        <v>84</v>
      </c>
      <c r="P64" s="66" t="s">
        <v>85</v>
      </c>
      <c r="Q64" s="66" t="s">
        <v>86</v>
      </c>
      <c r="R64" s="88">
        <v>47885</v>
      </c>
      <c r="S64" s="89">
        <f t="shared" si="2"/>
        <v>9554.78579213593</v>
      </c>
      <c r="U64" s="31" t="s">
        <v>84</v>
      </c>
      <c r="V64" s="27" t="s">
        <v>85</v>
      </c>
      <c r="W64" s="27" t="s">
        <v>86</v>
      </c>
      <c r="X64" s="79">
        <v>145216</v>
      </c>
      <c r="Y64" s="13">
        <f t="shared" si="3"/>
        <v>28975.833216890704</v>
      </c>
    </row>
    <row r="65" spans="1:25">
      <c r="A65" s="16"/>
      <c r="B65" s="37" t="s">
        <v>84</v>
      </c>
      <c r="C65" s="36" t="s">
        <v>85</v>
      </c>
      <c r="D65" s="36" t="s">
        <v>87</v>
      </c>
      <c r="E65" s="86">
        <v>6316</v>
      </c>
      <c r="F65" s="86">
        <v>35783</v>
      </c>
      <c r="G65" s="30">
        <f t="shared" si="0"/>
        <v>0.17650839784255093</v>
      </c>
      <c r="H65" s="11"/>
      <c r="I65" s="31" t="s">
        <v>84</v>
      </c>
      <c r="J65" s="27" t="s">
        <v>85</v>
      </c>
      <c r="K65" s="27" t="s">
        <v>87</v>
      </c>
      <c r="L65" s="79">
        <v>14530</v>
      </c>
      <c r="M65" s="83">
        <f t="shared" si="1"/>
        <v>2564.6670206522649</v>
      </c>
      <c r="N65" s="23"/>
      <c r="O65" s="87" t="s">
        <v>84</v>
      </c>
      <c r="P65" s="66" t="s">
        <v>85</v>
      </c>
      <c r="Q65" s="66" t="s">
        <v>87</v>
      </c>
      <c r="R65" s="88">
        <v>65956</v>
      </c>
      <c r="S65" s="89">
        <f t="shared" si="2"/>
        <v>11641.787888103288</v>
      </c>
      <c r="U65" s="31" t="s">
        <v>84</v>
      </c>
      <c r="V65" s="27" t="s">
        <v>85</v>
      </c>
      <c r="W65" s="27" t="s">
        <v>87</v>
      </c>
      <c r="X65" s="79">
        <v>142508</v>
      </c>
      <c r="Y65" s="13">
        <f t="shared" si="3"/>
        <v>25153.858759746247</v>
      </c>
    </row>
    <row r="66" spans="1:25">
      <c r="A66" s="16"/>
      <c r="B66" s="37" t="s">
        <v>84</v>
      </c>
      <c r="C66" s="36" t="s">
        <v>85</v>
      </c>
      <c r="D66" s="36" t="s">
        <v>88</v>
      </c>
      <c r="E66" s="86">
        <v>5947</v>
      </c>
      <c r="F66" s="86">
        <v>35783</v>
      </c>
      <c r="G66" s="30">
        <f t="shared" si="0"/>
        <v>0.16619623843724673</v>
      </c>
      <c r="H66" s="11"/>
      <c r="I66" s="31" t="s">
        <v>84</v>
      </c>
      <c r="J66" s="27" t="s">
        <v>85</v>
      </c>
      <c r="K66" s="27" t="s">
        <v>88</v>
      </c>
      <c r="L66" s="79">
        <v>19006</v>
      </c>
      <c r="M66" s="83">
        <f t="shared" si="1"/>
        <v>3158.7257077383115</v>
      </c>
      <c r="N66" s="23"/>
      <c r="O66" s="87" t="s">
        <v>84</v>
      </c>
      <c r="P66" s="66" t="s">
        <v>85</v>
      </c>
      <c r="Q66" s="66" t="s">
        <v>88</v>
      </c>
      <c r="R66" s="88">
        <v>58788</v>
      </c>
      <c r="S66" s="89">
        <f t="shared" si="2"/>
        <v>9770.3444652488615</v>
      </c>
      <c r="U66" s="31" t="s">
        <v>84</v>
      </c>
      <c r="V66" s="27" t="s">
        <v>85</v>
      </c>
      <c r="W66" s="27" t="s">
        <v>88</v>
      </c>
      <c r="X66" s="79">
        <v>177648</v>
      </c>
      <c r="Y66" s="13">
        <f t="shared" si="3"/>
        <v>29524.429365900007</v>
      </c>
    </row>
    <row r="67" spans="1:25">
      <c r="A67" s="16"/>
      <c r="B67" s="37" t="s">
        <v>84</v>
      </c>
      <c r="C67" s="36" t="s">
        <v>85</v>
      </c>
      <c r="D67" s="36" t="s">
        <v>89</v>
      </c>
      <c r="E67" s="86">
        <v>5374</v>
      </c>
      <c r="F67" s="86">
        <v>35783</v>
      </c>
      <c r="G67" s="30">
        <f t="shared" ref="G67:G130" si="4">E67/F67</f>
        <v>0.150183047816002</v>
      </c>
      <c r="H67" s="11"/>
      <c r="I67" s="31" t="s">
        <v>84</v>
      </c>
      <c r="J67" s="27" t="s">
        <v>85</v>
      </c>
      <c r="K67" s="27" t="s">
        <v>89</v>
      </c>
      <c r="L67" s="79">
        <v>15977</v>
      </c>
      <c r="M67" s="83">
        <f t="shared" ref="M67:M130" si="5">L67*G67</f>
        <v>2399.474554956264</v>
      </c>
      <c r="N67" s="23"/>
      <c r="O67" s="87" t="s">
        <v>84</v>
      </c>
      <c r="P67" s="66" t="s">
        <v>85</v>
      </c>
      <c r="Q67" s="66" t="s">
        <v>89</v>
      </c>
      <c r="R67" s="88">
        <v>76440</v>
      </c>
      <c r="S67" s="89">
        <f t="shared" ref="S67:S130" si="6">R67*$G67</f>
        <v>11479.992175055193</v>
      </c>
      <c r="U67" s="31" t="s">
        <v>84</v>
      </c>
      <c r="V67" s="27" t="s">
        <v>85</v>
      </c>
      <c r="W67" s="27" t="s">
        <v>89</v>
      </c>
      <c r="X67" s="79">
        <v>177743</v>
      </c>
      <c r="Y67" s="13">
        <f t="shared" ref="Y67:Y130" si="7">X67*$G67</f>
        <v>26693.985467959643</v>
      </c>
    </row>
    <row r="68" spans="1:25">
      <c r="A68" s="16"/>
      <c r="B68" s="37" t="s">
        <v>84</v>
      </c>
      <c r="C68" s="36" t="s">
        <v>85</v>
      </c>
      <c r="D68" s="36" t="s">
        <v>90</v>
      </c>
      <c r="E68" s="86">
        <v>6466</v>
      </c>
      <c r="F68" s="86">
        <v>35783</v>
      </c>
      <c r="G68" s="30">
        <f t="shared" si="4"/>
        <v>0.18070033256015428</v>
      </c>
      <c r="H68" s="11"/>
      <c r="I68" s="31" t="s">
        <v>84</v>
      </c>
      <c r="J68" s="27" t="s">
        <v>85</v>
      </c>
      <c r="K68" s="27" t="s">
        <v>90</v>
      </c>
      <c r="L68" s="79">
        <v>17078</v>
      </c>
      <c r="M68" s="83">
        <f t="shared" si="5"/>
        <v>3086.0002794623147</v>
      </c>
      <c r="N68" s="23"/>
      <c r="O68" s="87" t="s">
        <v>84</v>
      </c>
      <c r="P68" s="66" t="s">
        <v>85</v>
      </c>
      <c r="Q68" s="66" t="s">
        <v>90</v>
      </c>
      <c r="R68" s="88">
        <v>82716</v>
      </c>
      <c r="S68" s="89">
        <f t="shared" si="6"/>
        <v>14946.808708045721</v>
      </c>
      <c r="U68" s="31" t="s">
        <v>84</v>
      </c>
      <c r="V68" s="27" t="s">
        <v>85</v>
      </c>
      <c r="W68" s="27" t="s">
        <v>90</v>
      </c>
      <c r="X68" s="79">
        <v>233426</v>
      </c>
      <c r="Y68" s="13">
        <f t="shared" si="7"/>
        <v>42180.155828186573</v>
      </c>
    </row>
    <row r="69" spans="1:25">
      <c r="A69" s="16"/>
      <c r="B69" s="37" t="s">
        <v>84</v>
      </c>
      <c r="C69" s="36" t="s">
        <v>85</v>
      </c>
      <c r="D69" s="36" t="s">
        <v>91</v>
      </c>
      <c r="E69" s="86">
        <v>4540</v>
      </c>
      <c r="F69" s="86">
        <v>35783</v>
      </c>
      <c r="G69" s="30">
        <f t="shared" si="4"/>
        <v>0.12687589078612749</v>
      </c>
      <c r="H69" s="11"/>
      <c r="I69" s="31" t="s">
        <v>84</v>
      </c>
      <c r="J69" s="27" t="s">
        <v>85</v>
      </c>
      <c r="K69" s="27" t="s">
        <v>91</v>
      </c>
      <c r="L69" s="79">
        <v>30065</v>
      </c>
      <c r="M69" s="83">
        <f t="shared" si="5"/>
        <v>3814.5236564849229</v>
      </c>
      <c r="N69" s="23"/>
      <c r="O69" s="87" t="s">
        <v>84</v>
      </c>
      <c r="P69" s="66" t="s">
        <v>85</v>
      </c>
      <c r="Q69" s="66" t="s">
        <v>91</v>
      </c>
      <c r="R69" s="88">
        <v>78775</v>
      </c>
      <c r="S69" s="89">
        <f t="shared" si="6"/>
        <v>9994.6482966771928</v>
      </c>
      <c r="U69" s="31" t="s">
        <v>84</v>
      </c>
      <c r="V69" s="27" t="s">
        <v>85</v>
      </c>
      <c r="W69" s="27" t="s">
        <v>91</v>
      </c>
      <c r="X69" s="79">
        <v>186952</v>
      </c>
      <c r="Y69" s="13">
        <f t="shared" si="7"/>
        <v>23719.701534248106</v>
      </c>
    </row>
    <row r="70" spans="1:25">
      <c r="A70" s="16"/>
      <c r="B70" s="37" t="s">
        <v>92</v>
      </c>
      <c r="C70" s="36" t="s">
        <v>93</v>
      </c>
      <c r="D70" s="36" t="s">
        <v>94</v>
      </c>
      <c r="E70" s="86">
        <v>7578</v>
      </c>
      <c r="F70" s="86">
        <v>159117</v>
      </c>
      <c r="G70" s="30">
        <f t="shared" si="4"/>
        <v>4.7625332302645221E-2</v>
      </c>
      <c r="H70" s="11"/>
      <c r="I70" s="31" t="s">
        <v>92</v>
      </c>
      <c r="J70" s="27" t="s">
        <v>93</v>
      </c>
      <c r="K70" s="27" t="s">
        <v>94</v>
      </c>
      <c r="L70" s="79">
        <v>19526</v>
      </c>
      <c r="M70" s="83">
        <f t="shared" si="5"/>
        <v>929.9322385414506</v>
      </c>
      <c r="N70" s="23"/>
      <c r="O70" s="87" t="s">
        <v>92</v>
      </c>
      <c r="P70" s="66" t="s">
        <v>93</v>
      </c>
      <c r="Q70" s="66" t="s">
        <v>94</v>
      </c>
      <c r="R70" s="88">
        <v>74971</v>
      </c>
      <c r="S70" s="89">
        <f t="shared" si="6"/>
        <v>3570.5187880616149</v>
      </c>
      <c r="U70" s="31" t="s">
        <v>92</v>
      </c>
      <c r="V70" s="27" t="s">
        <v>93</v>
      </c>
      <c r="W70" s="27" t="s">
        <v>94</v>
      </c>
      <c r="X70" s="79">
        <v>197737</v>
      </c>
      <c r="Y70" s="13">
        <f t="shared" si="7"/>
        <v>9417.2903335281571</v>
      </c>
    </row>
    <row r="71" spans="1:25">
      <c r="A71" s="16"/>
      <c r="B71" s="37" t="s">
        <v>92</v>
      </c>
      <c r="C71" s="36" t="s">
        <v>93</v>
      </c>
      <c r="D71" s="36" t="s">
        <v>95</v>
      </c>
      <c r="E71" s="86">
        <v>6293</v>
      </c>
      <c r="F71" s="86">
        <v>159117</v>
      </c>
      <c r="G71" s="30">
        <f t="shared" si="4"/>
        <v>3.9549513879723726E-2</v>
      </c>
      <c r="H71" s="11"/>
      <c r="I71" s="31" t="s">
        <v>92</v>
      </c>
      <c r="J71" s="27" t="s">
        <v>93</v>
      </c>
      <c r="K71" s="27" t="s">
        <v>95</v>
      </c>
      <c r="L71" s="79">
        <v>45104</v>
      </c>
      <c r="M71" s="83">
        <f t="shared" si="5"/>
        <v>1783.8412740310589</v>
      </c>
      <c r="N71" s="23"/>
      <c r="O71" s="87" t="s">
        <v>92</v>
      </c>
      <c r="P71" s="66" t="s">
        <v>93</v>
      </c>
      <c r="Q71" s="66" t="s">
        <v>95</v>
      </c>
      <c r="R71" s="88">
        <v>129598</v>
      </c>
      <c r="S71" s="89">
        <f t="shared" si="6"/>
        <v>5125.5378997844355</v>
      </c>
      <c r="U71" s="31" t="s">
        <v>92</v>
      </c>
      <c r="V71" s="27" t="s">
        <v>93</v>
      </c>
      <c r="W71" s="27" t="s">
        <v>95</v>
      </c>
      <c r="X71" s="79">
        <v>261059</v>
      </c>
      <c r="Y71" s="13">
        <f t="shared" si="7"/>
        <v>10324.756543926796</v>
      </c>
    </row>
    <row r="72" spans="1:25">
      <c r="A72" s="16"/>
      <c r="B72" s="37" t="s">
        <v>92</v>
      </c>
      <c r="C72" s="36" t="s">
        <v>93</v>
      </c>
      <c r="D72" s="36" t="s">
        <v>96</v>
      </c>
      <c r="E72" s="86">
        <v>7710</v>
      </c>
      <c r="F72" s="86">
        <v>159117</v>
      </c>
      <c r="G72" s="30">
        <f t="shared" si="4"/>
        <v>4.845491053752899E-2</v>
      </c>
      <c r="H72" s="11"/>
      <c r="I72" s="31" t="s">
        <v>92</v>
      </c>
      <c r="J72" s="27" t="s">
        <v>93</v>
      </c>
      <c r="K72" s="27" t="s">
        <v>96</v>
      </c>
      <c r="L72" s="79">
        <v>11767</v>
      </c>
      <c r="M72" s="83">
        <f t="shared" si="5"/>
        <v>570.16893229510367</v>
      </c>
      <c r="N72" s="23"/>
      <c r="O72" s="87" t="s">
        <v>92</v>
      </c>
      <c r="P72" s="66" t="s">
        <v>93</v>
      </c>
      <c r="Q72" s="66" t="s">
        <v>96</v>
      </c>
      <c r="R72" s="88">
        <v>49814</v>
      </c>
      <c r="S72" s="89">
        <f t="shared" si="6"/>
        <v>2413.7329135164691</v>
      </c>
      <c r="U72" s="31" t="s">
        <v>92</v>
      </c>
      <c r="V72" s="27" t="s">
        <v>93</v>
      </c>
      <c r="W72" s="27" t="s">
        <v>96</v>
      </c>
      <c r="X72" s="79">
        <v>188354</v>
      </c>
      <c r="Y72" s="13">
        <f t="shared" si="7"/>
        <v>9126.6762193857357</v>
      </c>
    </row>
    <row r="73" spans="1:25">
      <c r="A73" s="16"/>
      <c r="B73" s="37" t="s">
        <v>92</v>
      </c>
      <c r="C73" s="36" t="s">
        <v>93</v>
      </c>
      <c r="D73" s="36" t="s">
        <v>97</v>
      </c>
      <c r="E73" s="86">
        <v>9316</v>
      </c>
      <c r="F73" s="86">
        <v>159117</v>
      </c>
      <c r="G73" s="30">
        <f t="shared" si="4"/>
        <v>5.854811239528146E-2</v>
      </c>
      <c r="H73" s="11"/>
      <c r="I73" s="31" t="s">
        <v>92</v>
      </c>
      <c r="J73" s="27" t="s">
        <v>93</v>
      </c>
      <c r="K73" s="27" t="s">
        <v>97</v>
      </c>
      <c r="L73" s="79">
        <v>30907</v>
      </c>
      <c r="M73" s="83">
        <f t="shared" si="5"/>
        <v>1809.546509800964</v>
      </c>
      <c r="N73" s="23"/>
      <c r="O73" s="87" t="s">
        <v>92</v>
      </c>
      <c r="P73" s="66" t="s">
        <v>93</v>
      </c>
      <c r="Q73" s="66" t="s">
        <v>97</v>
      </c>
      <c r="R73" s="88">
        <v>93624</v>
      </c>
      <c r="S73" s="89">
        <f t="shared" si="6"/>
        <v>5481.5084748958316</v>
      </c>
      <c r="U73" s="31" t="s">
        <v>92</v>
      </c>
      <c r="V73" s="27" t="s">
        <v>93</v>
      </c>
      <c r="W73" s="27" t="s">
        <v>97</v>
      </c>
      <c r="X73" s="79">
        <v>208847</v>
      </c>
      <c r="Y73" s="13">
        <f t="shared" si="7"/>
        <v>12227.597629417347</v>
      </c>
    </row>
    <row r="74" spans="1:25">
      <c r="A74" s="16"/>
      <c r="B74" s="37" t="s">
        <v>92</v>
      </c>
      <c r="C74" s="36" t="s">
        <v>93</v>
      </c>
      <c r="D74" s="36" t="s">
        <v>98</v>
      </c>
      <c r="E74" s="86">
        <v>4533</v>
      </c>
      <c r="F74" s="86">
        <v>159117</v>
      </c>
      <c r="G74" s="30">
        <f t="shared" si="4"/>
        <v>2.8488470747940194E-2</v>
      </c>
      <c r="H74" s="11"/>
      <c r="I74" s="31" t="s">
        <v>92</v>
      </c>
      <c r="J74" s="27" t="s">
        <v>93</v>
      </c>
      <c r="K74" s="27" t="s">
        <v>98</v>
      </c>
      <c r="L74" s="79">
        <v>30082</v>
      </c>
      <c r="M74" s="83">
        <f t="shared" si="5"/>
        <v>856.99017703953689</v>
      </c>
      <c r="N74" s="23"/>
      <c r="O74" s="87" t="s">
        <v>92</v>
      </c>
      <c r="P74" s="66" t="s">
        <v>93</v>
      </c>
      <c r="Q74" s="66" t="s">
        <v>98</v>
      </c>
      <c r="R74" s="88">
        <v>93141</v>
      </c>
      <c r="S74" s="89">
        <f t="shared" si="6"/>
        <v>2653.4446539338978</v>
      </c>
      <c r="U74" s="31" t="s">
        <v>92</v>
      </c>
      <c r="V74" s="27" t="s">
        <v>93</v>
      </c>
      <c r="W74" s="27" t="s">
        <v>98</v>
      </c>
      <c r="X74" s="79">
        <v>178394</v>
      </c>
      <c r="Y74" s="13">
        <f t="shared" si="7"/>
        <v>5082.1722506080432</v>
      </c>
    </row>
    <row r="75" spans="1:25">
      <c r="A75" s="16"/>
      <c r="B75" s="37" t="s">
        <v>92</v>
      </c>
      <c r="C75" s="36" t="s">
        <v>93</v>
      </c>
      <c r="D75" s="36" t="s">
        <v>99</v>
      </c>
      <c r="E75" s="86">
        <v>4821</v>
      </c>
      <c r="F75" s="86">
        <v>159117</v>
      </c>
      <c r="G75" s="30">
        <f t="shared" si="4"/>
        <v>3.0298459624050228E-2</v>
      </c>
      <c r="H75" s="11"/>
      <c r="I75" s="31" t="s">
        <v>92</v>
      </c>
      <c r="J75" s="27" t="s">
        <v>93</v>
      </c>
      <c r="K75" s="27" t="s">
        <v>99</v>
      </c>
      <c r="L75" s="79">
        <v>29854</v>
      </c>
      <c r="M75" s="83">
        <f t="shared" si="5"/>
        <v>904.53021361639549</v>
      </c>
      <c r="N75" s="23"/>
      <c r="O75" s="87" t="s">
        <v>92</v>
      </c>
      <c r="P75" s="66" t="s">
        <v>93</v>
      </c>
      <c r="Q75" s="66" t="s">
        <v>99</v>
      </c>
      <c r="R75" s="88">
        <v>107286</v>
      </c>
      <c r="S75" s="89">
        <f t="shared" si="6"/>
        <v>3250.6005392258526</v>
      </c>
      <c r="U75" s="31" t="s">
        <v>92</v>
      </c>
      <c r="V75" s="27" t="s">
        <v>93</v>
      </c>
      <c r="W75" s="27" t="s">
        <v>99</v>
      </c>
      <c r="X75" s="79">
        <v>238728</v>
      </c>
      <c r="Y75" s="13">
        <f t="shared" si="7"/>
        <v>7233.0906691302625</v>
      </c>
    </row>
    <row r="76" spans="1:25">
      <c r="A76" s="16"/>
      <c r="B76" s="37" t="s">
        <v>92</v>
      </c>
      <c r="C76" s="36" t="s">
        <v>93</v>
      </c>
      <c r="D76" s="36" t="s">
        <v>69</v>
      </c>
      <c r="E76" s="86">
        <v>9305</v>
      </c>
      <c r="F76" s="86">
        <v>159117</v>
      </c>
      <c r="G76" s="30">
        <f t="shared" si="4"/>
        <v>5.8478980875707812E-2</v>
      </c>
      <c r="H76" s="11"/>
      <c r="I76" s="31" t="s">
        <v>92</v>
      </c>
      <c r="J76" s="27" t="s">
        <v>93</v>
      </c>
      <c r="K76" s="27" t="s">
        <v>69</v>
      </c>
      <c r="L76" s="79">
        <v>26514</v>
      </c>
      <c r="M76" s="83">
        <f t="shared" si="5"/>
        <v>1550.5116989385169</v>
      </c>
      <c r="N76" s="23"/>
      <c r="O76" s="87" t="s">
        <v>92</v>
      </c>
      <c r="P76" s="66" t="s">
        <v>93</v>
      </c>
      <c r="Q76" s="66" t="s">
        <v>69</v>
      </c>
      <c r="R76" s="88">
        <v>80662</v>
      </c>
      <c r="S76" s="89">
        <f t="shared" si="6"/>
        <v>4717.0315553963437</v>
      </c>
      <c r="U76" s="31" t="s">
        <v>92</v>
      </c>
      <c r="V76" s="27" t="s">
        <v>93</v>
      </c>
      <c r="W76" s="27" t="s">
        <v>69</v>
      </c>
      <c r="X76" s="79">
        <v>192920</v>
      </c>
      <c r="Y76" s="13">
        <f t="shared" si="7"/>
        <v>11281.764990541551</v>
      </c>
    </row>
    <row r="77" spans="1:25">
      <c r="A77" s="16"/>
      <c r="B77" s="37" t="s">
        <v>92</v>
      </c>
      <c r="C77" s="36" t="s">
        <v>93</v>
      </c>
      <c r="D77" s="36" t="s">
        <v>100</v>
      </c>
      <c r="E77" s="86">
        <v>1944</v>
      </c>
      <c r="F77" s="86">
        <v>159117</v>
      </c>
      <c r="G77" s="30">
        <f t="shared" si="4"/>
        <v>1.2217424913742718E-2</v>
      </c>
      <c r="H77" s="11"/>
      <c r="I77" s="31" t="s">
        <v>92</v>
      </c>
      <c r="J77" s="27" t="s">
        <v>93</v>
      </c>
      <c r="K77" s="27" t="s">
        <v>100</v>
      </c>
      <c r="L77" s="79">
        <v>7098</v>
      </c>
      <c r="M77" s="83">
        <f t="shared" si="5"/>
        <v>86.719282037745813</v>
      </c>
      <c r="N77" s="23"/>
      <c r="O77" s="87" t="s">
        <v>92</v>
      </c>
      <c r="P77" s="66" t="s">
        <v>93</v>
      </c>
      <c r="Q77" s="66" t="s">
        <v>100</v>
      </c>
      <c r="R77" s="88">
        <v>31962</v>
      </c>
      <c r="S77" s="89">
        <f t="shared" si="6"/>
        <v>390.49333509304478</v>
      </c>
      <c r="U77" s="31" t="s">
        <v>92</v>
      </c>
      <c r="V77" s="27" t="s">
        <v>93</v>
      </c>
      <c r="W77" s="27" t="s">
        <v>100</v>
      </c>
      <c r="X77" s="79">
        <v>152801</v>
      </c>
      <c r="Y77" s="13">
        <f t="shared" si="7"/>
        <v>1866.834744244801</v>
      </c>
    </row>
    <row r="78" spans="1:25">
      <c r="A78" s="16"/>
      <c r="B78" s="37" t="s">
        <v>92</v>
      </c>
      <c r="C78" s="36" t="s">
        <v>93</v>
      </c>
      <c r="D78" s="36" t="s">
        <v>101</v>
      </c>
      <c r="E78" s="86">
        <v>5269</v>
      </c>
      <c r="F78" s="86">
        <v>159117</v>
      </c>
      <c r="G78" s="30">
        <f t="shared" si="4"/>
        <v>3.3113997875776943E-2</v>
      </c>
      <c r="H78" s="11"/>
      <c r="I78" s="31" t="s">
        <v>92</v>
      </c>
      <c r="J78" s="27" t="s">
        <v>93</v>
      </c>
      <c r="K78" s="27" t="s">
        <v>101</v>
      </c>
      <c r="L78" s="79">
        <v>14655</v>
      </c>
      <c r="M78" s="83">
        <f t="shared" si="5"/>
        <v>485.2856388695111</v>
      </c>
      <c r="N78" s="23"/>
      <c r="O78" s="87" t="s">
        <v>92</v>
      </c>
      <c r="P78" s="66" t="s">
        <v>93</v>
      </c>
      <c r="Q78" s="66" t="s">
        <v>101</v>
      </c>
      <c r="R78" s="88">
        <v>57726</v>
      </c>
      <c r="S78" s="89">
        <f t="shared" si="6"/>
        <v>1911.5386413770998</v>
      </c>
      <c r="U78" s="31" t="s">
        <v>92</v>
      </c>
      <c r="V78" s="27" t="s">
        <v>93</v>
      </c>
      <c r="W78" s="27" t="s">
        <v>101</v>
      </c>
      <c r="X78" s="79">
        <v>143090</v>
      </c>
      <c r="Y78" s="13">
        <f t="shared" si="7"/>
        <v>4738.2819560449225</v>
      </c>
    </row>
    <row r="79" spans="1:25">
      <c r="A79" s="16"/>
      <c r="B79" s="37" t="s">
        <v>92</v>
      </c>
      <c r="C79" s="36" t="s">
        <v>93</v>
      </c>
      <c r="D79" s="36" t="s">
        <v>102</v>
      </c>
      <c r="E79" s="86">
        <v>4655</v>
      </c>
      <c r="F79" s="86">
        <v>159117</v>
      </c>
      <c r="G79" s="30">
        <f t="shared" si="4"/>
        <v>2.9255202146847917E-2</v>
      </c>
      <c r="H79" s="11"/>
      <c r="I79" s="31" t="s">
        <v>92</v>
      </c>
      <c r="J79" s="27" t="s">
        <v>93</v>
      </c>
      <c r="K79" s="27" t="s">
        <v>102</v>
      </c>
      <c r="L79" s="79">
        <v>13080</v>
      </c>
      <c r="M79" s="83">
        <f t="shared" si="5"/>
        <v>382.65804408077076</v>
      </c>
      <c r="N79" s="23"/>
      <c r="O79" s="87" t="s">
        <v>92</v>
      </c>
      <c r="P79" s="66" t="s">
        <v>93</v>
      </c>
      <c r="Q79" s="66" t="s">
        <v>102</v>
      </c>
      <c r="R79" s="88">
        <v>62147</v>
      </c>
      <c r="S79" s="89">
        <f t="shared" si="6"/>
        <v>1818.1230478201576</v>
      </c>
      <c r="U79" s="31" t="s">
        <v>92</v>
      </c>
      <c r="V79" s="27" t="s">
        <v>93</v>
      </c>
      <c r="W79" s="27" t="s">
        <v>102</v>
      </c>
      <c r="X79" s="79">
        <v>159559</v>
      </c>
      <c r="Y79" s="13">
        <f t="shared" si="7"/>
        <v>4667.9307993489065</v>
      </c>
    </row>
    <row r="80" spans="1:25">
      <c r="A80" s="16"/>
      <c r="B80" s="37" t="s">
        <v>92</v>
      </c>
      <c r="C80" s="36" t="s">
        <v>93</v>
      </c>
      <c r="D80" s="36" t="s">
        <v>103</v>
      </c>
      <c r="E80" s="86">
        <v>5533</v>
      </c>
      <c r="F80" s="86">
        <v>159117</v>
      </c>
      <c r="G80" s="30">
        <f t="shared" si="4"/>
        <v>3.4773154345544476E-2</v>
      </c>
      <c r="H80" s="11"/>
      <c r="I80" s="31" t="s">
        <v>92</v>
      </c>
      <c r="J80" s="27" t="s">
        <v>93</v>
      </c>
      <c r="K80" s="27" t="s">
        <v>103</v>
      </c>
      <c r="L80" s="79">
        <v>25597</v>
      </c>
      <c r="M80" s="83">
        <f t="shared" si="5"/>
        <v>890.08843178290192</v>
      </c>
      <c r="N80" s="23"/>
      <c r="O80" s="87" t="s">
        <v>92</v>
      </c>
      <c r="P80" s="66" t="s">
        <v>93</v>
      </c>
      <c r="Q80" s="66" t="s">
        <v>103</v>
      </c>
      <c r="R80" s="88">
        <v>63685</v>
      </c>
      <c r="S80" s="89">
        <f t="shared" si="6"/>
        <v>2214.5283344959998</v>
      </c>
      <c r="U80" s="31" t="s">
        <v>92</v>
      </c>
      <c r="V80" s="27" t="s">
        <v>93</v>
      </c>
      <c r="W80" s="27" t="s">
        <v>103</v>
      </c>
      <c r="X80" s="79">
        <v>157826</v>
      </c>
      <c r="Y80" s="13">
        <f t="shared" si="7"/>
        <v>5488.1078577399021</v>
      </c>
    </row>
    <row r="81" spans="1:25">
      <c r="A81" s="16"/>
      <c r="B81" s="37" t="s">
        <v>92</v>
      </c>
      <c r="C81" s="36" t="s">
        <v>93</v>
      </c>
      <c r="D81" s="36" t="s">
        <v>104</v>
      </c>
      <c r="E81" s="86">
        <v>4077</v>
      </c>
      <c r="F81" s="86">
        <v>159117</v>
      </c>
      <c r="G81" s="30">
        <f t="shared" si="4"/>
        <v>2.5622655027432644E-2</v>
      </c>
      <c r="H81" s="11"/>
      <c r="I81" s="31" t="s">
        <v>92</v>
      </c>
      <c r="J81" s="27" t="s">
        <v>93</v>
      </c>
      <c r="K81" s="27" t="s">
        <v>104</v>
      </c>
      <c r="L81" s="79">
        <v>14947</v>
      </c>
      <c r="M81" s="83">
        <f t="shared" si="5"/>
        <v>382.98182469503575</v>
      </c>
      <c r="N81" s="23"/>
      <c r="O81" s="87" t="s">
        <v>92</v>
      </c>
      <c r="P81" s="66" t="s">
        <v>93</v>
      </c>
      <c r="Q81" s="66" t="s">
        <v>104</v>
      </c>
      <c r="R81" s="88">
        <v>54868</v>
      </c>
      <c r="S81" s="89">
        <f t="shared" si="6"/>
        <v>1405.8638360451744</v>
      </c>
      <c r="U81" s="31" t="s">
        <v>92</v>
      </c>
      <c r="V81" s="27" t="s">
        <v>93</v>
      </c>
      <c r="W81" s="27" t="s">
        <v>104</v>
      </c>
      <c r="X81" s="79">
        <v>177590</v>
      </c>
      <c r="Y81" s="13">
        <f t="shared" si="7"/>
        <v>4550.327306321763</v>
      </c>
    </row>
    <row r="82" spans="1:25">
      <c r="A82" s="16"/>
      <c r="B82" s="37" t="s">
        <v>92</v>
      </c>
      <c r="C82" s="36" t="s">
        <v>93</v>
      </c>
      <c r="D82" s="36" t="s">
        <v>71</v>
      </c>
      <c r="E82" s="86">
        <v>6989</v>
      </c>
      <c r="F82" s="86">
        <v>159117</v>
      </c>
      <c r="G82" s="30">
        <f t="shared" si="4"/>
        <v>4.3923653663656304E-2</v>
      </c>
      <c r="H82" s="11"/>
      <c r="I82" s="31" t="s">
        <v>92</v>
      </c>
      <c r="J82" s="27" t="s">
        <v>93</v>
      </c>
      <c r="K82" s="27" t="s">
        <v>71</v>
      </c>
      <c r="L82" s="79">
        <v>17975</v>
      </c>
      <c r="M82" s="83">
        <f t="shared" si="5"/>
        <v>789.52767460422206</v>
      </c>
      <c r="N82" s="23"/>
      <c r="O82" s="87" t="s">
        <v>92</v>
      </c>
      <c r="P82" s="66" t="s">
        <v>93</v>
      </c>
      <c r="Q82" s="66" t="s">
        <v>71</v>
      </c>
      <c r="R82" s="88">
        <v>53906</v>
      </c>
      <c r="S82" s="89">
        <f t="shared" si="6"/>
        <v>2367.7484743930568</v>
      </c>
      <c r="U82" s="31" t="s">
        <v>92</v>
      </c>
      <c r="V82" s="27" t="s">
        <v>93</v>
      </c>
      <c r="W82" s="27" t="s">
        <v>71</v>
      </c>
      <c r="X82" s="79">
        <v>116508</v>
      </c>
      <c r="Y82" s="13">
        <f t="shared" si="7"/>
        <v>5117.4570410452689</v>
      </c>
    </row>
    <row r="83" spans="1:25">
      <c r="A83" s="16"/>
      <c r="B83" s="37" t="s">
        <v>92</v>
      </c>
      <c r="C83" s="36" t="s">
        <v>93</v>
      </c>
      <c r="D83" s="36" t="s">
        <v>105</v>
      </c>
      <c r="E83" s="86">
        <v>3481</v>
      </c>
      <c r="F83" s="86">
        <v>159117</v>
      </c>
      <c r="G83" s="30">
        <f t="shared" si="4"/>
        <v>2.1876983603260493E-2</v>
      </c>
      <c r="H83" s="11"/>
      <c r="I83" s="31" t="s">
        <v>92</v>
      </c>
      <c r="J83" s="27" t="s">
        <v>93</v>
      </c>
      <c r="K83" s="27" t="s">
        <v>105</v>
      </c>
      <c r="L83" s="79">
        <v>14679</v>
      </c>
      <c r="M83" s="83">
        <f t="shared" si="5"/>
        <v>321.13224231226076</v>
      </c>
      <c r="N83" s="23"/>
      <c r="O83" s="87" t="s">
        <v>92</v>
      </c>
      <c r="P83" s="66" t="s">
        <v>93</v>
      </c>
      <c r="Q83" s="66" t="s">
        <v>105</v>
      </c>
      <c r="R83" s="88">
        <v>55656</v>
      </c>
      <c r="S83" s="89">
        <f t="shared" si="6"/>
        <v>1217.5853994230661</v>
      </c>
      <c r="U83" s="31" t="s">
        <v>92</v>
      </c>
      <c r="V83" s="27" t="s">
        <v>93</v>
      </c>
      <c r="W83" s="27" t="s">
        <v>105</v>
      </c>
      <c r="X83" s="79">
        <v>150570</v>
      </c>
      <c r="Y83" s="13">
        <f t="shared" si="7"/>
        <v>3294.0174211429326</v>
      </c>
    </row>
    <row r="84" spans="1:25">
      <c r="A84" s="16"/>
      <c r="B84" s="37" t="s">
        <v>92</v>
      </c>
      <c r="C84" s="36" t="s">
        <v>93</v>
      </c>
      <c r="D84" s="36" t="s">
        <v>72</v>
      </c>
      <c r="E84" s="86">
        <v>3786</v>
      </c>
      <c r="F84" s="86">
        <v>159117</v>
      </c>
      <c r="G84" s="30">
        <f t="shared" si="4"/>
        <v>2.3793812100529797E-2</v>
      </c>
      <c r="H84" s="11"/>
      <c r="I84" s="31" t="s">
        <v>92</v>
      </c>
      <c r="J84" s="27" t="s">
        <v>93</v>
      </c>
      <c r="K84" s="27" t="s">
        <v>72</v>
      </c>
      <c r="L84" s="79">
        <v>28222</v>
      </c>
      <c r="M84" s="83">
        <f t="shared" si="5"/>
        <v>671.50896510115194</v>
      </c>
      <c r="N84" s="23"/>
      <c r="O84" s="87" t="s">
        <v>92</v>
      </c>
      <c r="P84" s="66" t="s">
        <v>93</v>
      </c>
      <c r="Q84" s="66" t="s">
        <v>72</v>
      </c>
      <c r="R84" s="88">
        <v>82279</v>
      </c>
      <c r="S84" s="89">
        <f t="shared" si="6"/>
        <v>1957.7310658194913</v>
      </c>
      <c r="U84" s="31" t="s">
        <v>92</v>
      </c>
      <c r="V84" s="27" t="s">
        <v>93</v>
      </c>
      <c r="W84" s="27" t="s">
        <v>72</v>
      </c>
      <c r="X84" s="79">
        <v>157562</v>
      </c>
      <c r="Y84" s="13">
        <f t="shared" si="7"/>
        <v>3749.0006221836761</v>
      </c>
    </row>
    <row r="85" spans="1:25">
      <c r="B85" s="37" t="s">
        <v>92</v>
      </c>
      <c r="C85" s="36" t="s">
        <v>93</v>
      </c>
      <c r="D85" s="36" t="s">
        <v>73</v>
      </c>
      <c r="E85" s="86">
        <v>6350</v>
      </c>
      <c r="F85" s="86">
        <v>159117</v>
      </c>
      <c r="G85" s="30">
        <f t="shared" si="4"/>
        <v>3.9907740844787168E-2</v>
      </c>
      <c r="H85" s="11"/>
      <c r="I85" s="31" t="s">
        <v>92</v>
      </c>
      <c r="J85" s="27" t="s">
        <v>93</v>
      </c>
      <c r="K85" s="27" t="s">
        <v>73</v>
      </c>
      <c r="L85" s="79">
        <v>26804</v>
      </c>
      <c r="M85" s="83">
        <f t="shared" si="5"/>
        <v>1069.6870856036753</v>
      </c>
      <c r="N85" s="23"/>
      <c r="O85" s="87" t="s">
        <v>92</v>
      </c>
      <c r="P85" s="66" t="s">
        <v>93</v>
      </c>
      <c r="Q85" s="66" t="s">
        <v>73</v>
      </c>
      <c r="R85" s="88">
        <v>57335</v>
      </c>
      <c r="S85" s="89">
        <f t="shared" si="6"/>
        <v>2288.1103213358724</v>
      </c>
      <c r="U85" s="31" t="s">
        <v>92</v>
      </c>
      <c r="V85" s="27" t="s">
        <v>93</v>
      </c>
      <c r="W85" s="27" t="s">
        <v>73</v>
      </c>
      <c r="X85" s="79">
        <v>140593</v>
      </c>
      <c r="Y85" s="13">
        <f t="shared" si="7"/>
        <v>5610.7490085911622</v>
      </c>
    </row>
    <row r="86" spans="1:25">
      <c r="B86" s="37" t="s">
        <v>92</v>
      </c>
      <c r="C86" s="36" t="s">
        <v>93</v>
      </c>
      <c r="D86" s="36" t="s">
        <v>106</v>
      </c>
      <c r="E86" s="86">
        <v>4518</v>
      </c>
      <c r="F86" s="86">
        <v>159117</v>
      </c>
      <c r="G86" s="30">
        <f t="shared" si="4"/>
        <v>2.8394200493976132E-2</v>
      </c>
      <c r="H86" s="11"/>
      <c r="I86" s="31" t="s">
        <v>92</v>
      </c>
      <c r="J86" s="27" t="s">
        <v>93</v>
      </c>
      <c r="K86" s="27" t="s">
        <v>106</v>
      </c>
      <c r="L86" s="79">
        <v>41175</v>
      </c>
      <c r="M86" s="83">
        <f t="shared" si="5"/>
        <v>1169.1312053394672</v>
      </c>
      <c r="N86" s="23"/>
      <c r="O86" s="87" t="s">
        <v>92</v>
      </c>
      <c r="P86" s="66" t="s">
        <v>93</v>
      </c>
      <c r="Q86" s="66" t="s">
        <v>106</v>
      </c>
      <c r="R86" s="88">
        <v>122019</v>
      </c>
      <c r="S86" s="89">
        <f t="shared" si="6"/>
        <v>3464.6319500744735</v>
      </c>
      <c r="U86" s="31" t="s">
        <v>92</v>
      </c>
      <c r="V86" s="27" t="s">
        <v>93</v>
      </c>
      <c r="W86" s="27" t="s">
        <v>106</v>
      </c>
      <c r="X86" s="79">
        <v>278655</v>
      </c>
      <c r="Y86" s="13">
        <f t="shared" si="7"/>
        <v>7912.1859386489195</v>
      </c>
    </row>
    <row r="87" spans="1:25">
      <c r="B87" s="37" t="s">
        <v>92</v>
      </c>
      <c r="C87" s="36" t="s">
        <v>93</v>
      </c>
      <c r="D87" s="36" t="s">
        <v>107</v>
      </c>
      <c r="E87" s="86">
        <v>7284</v>
      </c>
      <c r="F87" s="86">
        <v>159117</v>
      </c>
      <c r="G87" s="30">
        <f t="shared" si="4"/>
        <v>4.5777635324949564E-2</v>
      </c>
      <c r="H87" s="11"/>
      <c r="I87" s="31" t="s">
        <v>92</v>
      </c>
      <c r="J87" s="27" t="s">
        <v>93</v>
      </c>
      <c r="K87" s="27" t="s">
        <v>107</v>
      </c>
      <c r="L87" s="79">
        <v>16205</v>
      </c>
      <c r="M87" s="83">
        <f t="shared" si="5"/>
        <v>741.82658044080767</v>
      </c>
      <c r="N87" s="23"/>
      <c r="O87" s="87" t="s">
        <v>92</v>
      </c>
      <c r="P87" s="66" t="s">
        <v>93</v>
      </c>
      <c r="Q87" s="66" t="s">
        <v>107</v>
      </c>
      <c r="R87" s="88">
        <v>65172</v>
      </c>
      <c r="S87" s="89">
        <f t="shared" si="6"/>
        <v>2983.4200493976132</v>
      </c>
      <c r="U87" s="31" t="s">
        <v>92</v>
      </c>
      <c r="V87" s="27" t="s">
        <v>93</v>
      </c>
      <c r="W87" s="27" t="s">
        <v>107</v>
      </c>
      <c r="X87" s="79">
        <v>163064</v>
      </c>
      <c r="Y87" s="13">
        <f t="shared" si="7"/>
        <v>7464.6843266275755</v>
      </c>
    </row>
    <row r="88" spans="1:25">
      <c r="B88" s="37" t="s">
        <v>92</v>
      </c>
      <c r="C88" s="36" t="s">
        <v>93</v>
      </c>
      <c r="D88" s="36" t="s">
        <v>108</v>
      </c>
      <c r="E88" s="86">
        <v>6541</v>
      </c>
      <c r="F88" s="86">
        <v>159117</v>
      </c>
      <c r="G88" s="30">
        <f t="shared" si="4"/>
        <v>4.1108115411929588E-2</v>
      </c>
      <c r="H88" s="11"/>
      <c r="I88" s="31" t="s">
        <v>92</v>
      </c>
      <c r="J88" s="27" t="s">
        <v>93</v>
      </c>
      <c r="K88" s="27" t="s">
        <v>108</v>
      </c>
      <c r="L88" s="79">
        <v>32999</v>
      </c>
      <c r="M88" s="83">
        <f t="shared" si="5"/>
        <v>1356.5267004782645</v>
      </c>
      <c r="N88" s="23"/>
      <c r="O88" s="87" t="s">
        <v>92</v>
      </c>
      <c r="P88" s="66" t="s">
        <v>93</v>
      </c>
      <c r="Q88" s="66" t="s">
        <v>108</v>
      </c>
      <c r="R88" s="88">
        <v>97454</v>
      </c>
      <c r="S88" s="89">
        <f t="shared" si="6"/>
        <v>4006.1502793541863</v>
      </c>
      <c r="U88" s="31" t="s">
        <v>92</v>
      </c>
      <c r="V88" s="27" t="s">
        <v>93</v>
      </c>
      <c r="W88" s="27" t="s">
        <v>108</v>
      </c>
      <c r="X88" s="79">
        <v>307241</v>
      </c>
      <c r="Y88" s="13">
        <f t="shared" si="7"/>
        <v>12630.098487276658</v>
      </c>
    </row>
    <row r="89" spans="1:25">
      <c r="B89" s="37" t="s">
        <v>92</v>
      </c>
      <c r="C89" s="36" t="s">
        <v>93</v>
      </c>
      <c r="D89" s="36" t="s">
        <v>109</v>
      </c>
      <c r="E89" s="86">
        <v>6093</v>
      </c>
      <c r="F89" s="86">
        <v>159117</v>
      </c>
      <c r="G89" s="30">
        <f t="shared" si="4"/>
        <v>3.8292577160202873E-2</v>
      </c>
      <c r="H89" s="11"/>
      <c r="I89" s="31" t="s">
        <v>92</v>
      </c>
      <c r="J89" s="27" t="s">
        <v>93</v>
      </c>
      <c r="K89" s="27" t="s">
        <v>109</v>
      </c>
      <c r="L89" s="79">
        <v>40059</v>
      </c>
      <c r="M89" s="83">
        <f t="shared" si="5"/>
        <v>1533.962348460567</v>
      </c>
      <c r="N89" s="23"/>
      <c r="O89" s="87" t="s">
        <v>92</v>
      </c>
      <c r="P89" s="66" t="s">
        <v>93</v>
      </c>
      <c r="Q89" s="66" t="s">
        <v>109</v>
      </c>
      <c r="R89" s="88">
        <v>106422</v>
      </c>
      <c r="S89" s="89">
        <f t="shared" si="6"/>
        <v>4075.1726465431102</v>
      </c>
      <c r="U89" s="31" t="s">
        <v>92</v>
      </c>
      <c r="V89" s="27" t="s">
        <v>93</v>
      </c>
      <c r="W89" s="27" t="s">
        <v>109</v>
      </c>
      <c r="X89" s="79">
        <v>263596</v>
      </c>
      <c r="Y89" s="13">
        <f t="shared" si="7"/>
        <v>10093.770169120837</v>
      </c>
    </row>
    <row r="90" spans="1:25">
      <c r="B90" s="37" t="s">
        <v>92</v>
      </c>
      <c r="C90" s="36" t="s">
        <v>93</v>
      </c>
      <c r="D90" s="36" t="s">
        <v>110</v>
      </c>
      <c r="E90" s="86">
        <v>8370</v>
      </c>
      <c r="F90" s="86">
        <v>159117</v>
      </c>
      <c r="G90" s="30">
        <f t="shared" si="4"/>
        <v>5.2602801711947811E-2</v>
      </c>
      <c r="H90" s="11"/>
      <c r="I90" s="31" t="s">
        <v>92</v>
      </c>
      <c r="J90" s="27" t="s">
        <v>93</v>
      </c>
      <c r="K90" s="27" t="s">
        <v>110</v>
      </c>
      <c r="L90" s="79">
        <v>16403</v>
      </c>
      <c r="M90" s="83">
        <f t="shared" si="5"/>
        <v>862.84375648107994</v>
      </c>
      <c r="N90" s="23"/>
      <c r="O90" s="87" t="s">
        <v>92</v>
      </c>
      <c r="P90" s="66" t="s">
        <v>93</v>
      </c>
      <c r="Q90" s="66" t="s">
        <v>110</v>
      </c>
      <c r="R90" s="88">
        <v>71396</v>
      </c>
      <c r="S90" s="89">
        <f t="shared" si="6"/>
        <v>3755.629631026226</v>
      </c>
      <c r="U90" s="31" t="s">
        <v>92</v>
      </c>
      <c r="V90" s="27" t="s">
        <v>93</v>
      </c>
      <c r="W90" s="27" t="s">
        <v>110</v>
      </c>
      <c r="X90" s="79">
        <v>193122</v>
      </c>
      <c r="Y90" s="13">
        <f t="shared" si="7"/>
        <v>10158.758272214785</v>
      </c>
    </row>
    <row r="91" spans="1:25">
      <c r="B91" s="37" t="s">
        <v>92</v>
      </c>
      <c r="C91" s="36" t="s">
        <v>93</v>
      </c>
      <c r="D91" s="36" t="s">
        <v>111</v>
      </c>
      <c r="E91" s="86">
        <v>5692</v>
      </c>
      <c r="F91" s="86">
        <v>159117</v>
      </c>
      <c r="G91" s="30">
        <f t="shared" si="4"/>
        <v>3.5772419037563556E-2</v>
      </c>
      <c r="H91" s="11"/>
      <c r="I91" s="31" t="s">
        <v>92</v>
      </c>
      <c r="J91" s="27" t="s">
        <v>93</v>
      </c>
      <c r="K91" s="27" t="s">
        <v>111</v>
      </c>
      <c r="L91" s="79">
        <v>25004</v>
      </c>
      <c r="M91" s="83">
        <f t="shared" si="5"/>
        <v>894.4535656152392</v>
      </c>
      <c r="N91" s="23"/>
      <c r="O91" s="87" t="s">
        <v>92</v>
      </c>
      <c r="P91" s="66" t="s">
        <v>93</v>
      </c>
      <c r="Q91" s="66" t="s">
        <v>111</v>
      </c>
      <c r="R91" s="88">
        <v>77417</v>
      </c>
      <c r="S91" s="89">
        <f t="shared" si="6"/>
        <v>2769.3933646310579</v>
      </c>
      <c r="U91" s="31" t="s">
        <v>92</v>
      </c>
      <c r="V91" s="27" t="s">
        <v>93</v>
      </c>
      <c r="W91" s="27" t="s">
        <v>111</v>
      </c>
      <c r="X91" s="79">
        <v>197622</v>
      </c>
      <c r="Y91" s="13">
        <f t="shared" si="7"/>
        <v>7069.4169950413852</v>
      </c>
    </row>
    <row r="92" spans="1:25">
      <c r="B92" s="37" t="s">
        <v>92</v>
      </c>
      <c r="C92" s="36" t="s">
        <v>93</v>
      </c>
      <c r="D92" s="36" t="s">
        <v>112</v>
      </c>
      <c r="E92" s="86">
        <v>6101</v>
      </c>
      <c r="F92" s="86">
        <v>159117</v>
      </c>
      <c r="G92" s="30">
        <f t="shared" si="4"/>
        <v>3.8342854628983701E-2</v>
      </c>
      <c r="H92" s="11"/>
      <c r="I92" s="31" t="s">
        <v>92</v>
      </c>
      <c r="J92" s="27" t="s">
        <v>93</v>
      </c>
      <c r="K92" s="27" t="s">
        <v>112</v>
      </c>
      <c r="L92" s="79">
        <v>35414</v>
      </c>
      <c r="M92" s="83">
        <f t="shared" si="5"/>
        <v>1357.8738538308287</v>
      </c>
      <c r="N92" s="23"/>
      <c r="O92" s="87" t="s">
        <v>92</v>
      </c>
      <c r="P92" s="66" t="s">
        <v>93</v>
      </c>
      <c r="Q92" s="66" t="s">
        <v>112</v>
      </c>
      <c r="R92" s="88">
        <v>101367</v>
      </c>
      <c r="S92" s="89">
        <f t="shared" si="6"/>
        <v>3886.7001451761907</v>
      </c>
      <c r="U92" s="31" t="s">
        <v>92</v>
      </c>
      <c r="V92" s="27" t="s">
        <v>93</v>
      </c>
      <c r="W92" s="27" t="s">
        <v>112</v>
      </c>
      <c r="X92" s="79">
        <v>266010</v>
      </c>
      <c r="Y92" s="13">
        <f t="shared" si="7"/>
        <v>10199.582759855954</v>
      </c>
    </row>
    <row r="93" spans="1:25">
      <c r="B93" s="37" t="s">
        <v>92</v>
      </c>
      <c r="C93" s="36" t="s">
        <v>93</v>
      </c>
      <c r="D93" s="36" t="s">
        <v>113</v>
      </c>
      <c r="E93" s="86">
        <v>5504</v>
      </c>
      <c r="F93" s="86">
        <v>159117</v>
      </c>
      <c r="G93" s="30">
        <f t="shared" si="4"/>
        <v>3.4590898521213949E-2</v>
      </c>
      <c r="H93" s="11"/>
      <c r="I93" s="31" t="s">
        <v>92</v>
      </c>
      <c r="J93" s="27" t="s">
        <v>93</v>
      </c>
      <c r="K93" s="27" t="s">
        <v>113</v>
      </c>
      <c r="L93" s="79">
        <v>25491</v>
      </c>
      <c r="M93" s="83">
        <f t="shared" si="5"/>
        <v>881.75659420426473</v>
      </c>
      <c r="N93" s="23"/>
      <c r="O93" s="87" t="s">
        <v>92</v>
      </c>
      <c r="P93" s="66" t="s">
        <v>93</v>
      </c>
      <c r="Q93" s="66" t="s">
        <v>113</v>
      </c>
      <c r="R93" s="88">
        <v>119432</v>
      </c>
      <c r="S93" s="89">
        <f t="shared" si="6"/>
        <v>4131.260192185624</v>
      </c>
      <c r="U93" s="31" t="s">
        <v>92</v>
      </c>
      <c r="V93" s="27" t="s">
        <v>93</v>
      </c>
      <c r="W93" s="27" t="s">
        <v>113</v>
      </c>
      <c r="X93" s="79">
        <v>610733</v>
      </c>
      <c r="Y93" s="13">
        <f t="shared" si="7"/>
        <v>21125.80322655656</v>
      </c>
    </row>
    <row r="94" spans="1:25">
      <c r="B94" s="37" t="s">
        <v>92</v>
      </c>
      <c r="C94" s="36" t="s">
        <v>93</v>
      </c>
      <c r="D94" s="36" t="s">
        <v>114</v>
      </c>
      <c r="E94" s="86">
        <v>6268</v>
      </c>
      <c r="F94" s="86">
        <v>159117</v>
      </c>
      <c r="G94" s="30">
        <f t="shared" si="4"/>
        <v>3.9392396789783617E-2</v>
      </c>
      <c r="H94" s="11"/>
      <c r="I94" s="31" t="s">
        <v>92</v>
      </c>
      <c r="J94" s="27" t="s">
        <v>93</v>
      </c>
      <c r="K94" s="27" t="s">
        <v>114</v>
      </c>
      <c r="L94" s="79">
        <v>37190</v>
      </c>
      <c r="M94" s="83">
        <f t="shared" si="5"/>
        <v>1465.0032366120527</v>
      </c>
      <c r="N94" s="23"/>
      <c r="O94" s="87" t="s">
        <v>92</v>
      </c>
      <c r="P94" s="66" t="s">
        <v>93</v>
      </c>
      <c r="Q94" s="66" t="s">
        <v>114</v>
      </c>
      <c r="R94" s="88">
        <v>113045</v>
      </c>
      <c r="S94" s="89">
        <f t="shared" si="6"/>
        <v>4453.113495101089</v>
      </c>
      <c r="U94" s="31" t="s">
        <v>92</v>
      </c>
      <c r="V94" s="27" t="s">
        <v>93</v>
      </c>
      <c r="W94" s="27" t="s">
        <v>114</v>
      </c>
      <c r="X94" s="79">
        <v>316830</v>
      </c>
      <c r="Y94" s="13">
        <f t="shared" si="7"/>
        <v>12480.693074907143</v>
      </c>
    </row>
    <row r="95" spans="1:25">
      <c r="B95" s="37" t="s">
        <v>92</v>
      </c>
      <c r="C95" s="36" t="s">
        <v>93</v>
      </c>
      <c r="D95" s="36" t="s">
        <v>115</v>
      </c>
      <c r="E95" s="86">
        <v>5617</v>
      </c>
      <c r="F95" s="86">
        <v>159117</v>
      </c>
      <c r="G95" s="30">
        <f t="shared" si="4"/>
        <v>3.5301067767743236E-2</v>
      </c>
      <c r="H95" s="11"/>
      <c r="I95" s="31" t="s">
        <v>92</v>
      </c>
      <c r="J95" s="27" t="s">
        <v>93</v>
      </c>
      <c r="K95" s="27" t="s">
        <v>115</v>
      </c>
      <c r="L95" s="79">
        <v>34181</v>
      </c>
      <c r="M95" s="83">
        <f t="shared" si="5"/>
        <v>1206.6257973692316</v>
      </c>
      <c r="N95" s="23"/>
      <c r="O95" s="87" t="s">
        <v>92</v>
      </c>
      <c r="P95" s="66" t="s">
        <v>93</v>
      </c>
      <c r="Q95" s="66" t="s">
        <v>115</v>
      </c>
      <c r="R95" s="88">
        <v>102647</v>
      </c>
      <c r="S95" s="89">
        <f t="shared" si="6"/>
        <v>3623.5487031555399</v>
      </c>
      <c r="U95" s="31" t="s">
        <v>92</v>
      </c>
      <c r="V95" s="27" t="s">
        <v>93</v>
      </c>
      <c r="W95" s="27" t="s">
        <v>115</v>
      </c>
      <c r="X95" s="79">
        <v>257313</v>
      </c>
      <c r="Y95" s="13">
        <f t="shared" si="7"/>
        <v>9083.4236505213157</v>
      </c>
    </row>
    <row r="96" spans="1:25">
      <c r="B96" s="37" t="s">
        <v>92</v>
      </c>
      <c r="C96" s="36" t="s">
        <v>93</v>
      </c>
      <c r="D96" s="36" t="s">
        <v>116</v>
      </c>
      <c r="E96" s="86">
        <v>5489</v>
      </c>
      <c r="F96" s="86">
        <v>159117</v>
      </c>
      <c r="G96" s="30">
        <f t="shared" si="4"/>
        <v>3.4496628267249883E-2</v>
      </c>
      <c r="H96" s="11"/>
      <c r="I96" s="31" t="s">
        <v>92</v>
      </c>
      <c r="J96" s="27" t="s">
        <v>93</v>
      </c>
      <c r="K96" s="27" t="s">
        <v>116</v>
      </c>
      <c r="L96" s="79">
        <v>16278</v>
      </c>
      <c r="M96" s="83">
        <f t="shared" si="5"/>
        <v>561.53611493429355</v>
      </c>
      <c r="N96" s="23"/>
      <c r="O96" s="87" t="s">
        <v>92</v>
      </c>
      <c r="P96" s="66" t="s">
        <v>93</v>
      </c>
      <c r="Q96" s="66" t="s">
        <v>116</v>
      </c>
      <c r="R96" s="88">
        <v>51772</v>
      </c>
      <c r="S96" s="89">
        <f t="shared" si="6"/>
        <v>1785.959438652061</v>
      </c>
      <c r="U96" s="31" t="s">
        <v>92</v>
      </c>
      <c r="V96" s="27" t="s">
        <v>93</v>
      </c>
      <c r="W96" s="27" t="s">
        <v>116</v>
      </c>
      <c r="X96" s="79">
        <v>173900</v>
      </c>
      <c r="Y96" s="13">
        <f t="shared" si="7"/>
        <v>5998.9636556747546</v>
      </c>
    </row>
    <row r="97" spans="2:25">
      <c r="B97" s="37" t="s">
        <v>117</v>
      </c>
      <c r="C97" s="36" t="s">
        <v>118</v>
      </c>
      <c r="D97" s="36" t="s">
        <v>119</v>
      </c>
      <c r="E97" s="86">
        <v>6279</v>
      </c>
      <c r="F97" s="86">
        <v>210588</v>
      </c>
      <c r="G97" s="30">
        <f t="shared" si="4"/>
        <v>2.9816513761467892E-2</v>
      </c>
      <c r="H97" s="11"/>
      <c r="I97" s="31" t="s">
        <v>117</v>
      </c>
      <c r="J97" s="27" t="s">
        <v>118</v>
      </c>
      <c r="K97" s="27" t="s">
        <v>119</v>
      </c>
      <c r="L97" s="79">
        <v>35185</v>
      </c>
      <c r="M97" s="83">
        <f t="shared" si="5"/>
        <v>1049.0940366972477</v>
      </c>
      <c r="N97" s="23"/>
      <c r="O97" s="87" t="s">
        <v>117</v>
      </c>
      <c r="P97" s="66" t="s">
        <v>118</v>
      </c>
      <c r="Q97" s="66" t="s">
        <v>119</v>
      </c>
      <c r="R97" s="88">
        <v>107480</v>
      </c>
      <c r="S97" s="89">
        <f t="shared" si="6"/>
        <v>3204.6788990825689</v>
      </c>
      <c r="U97" s="31" t="s">
        <v>117</v>
      </c>
      <c r="V97" s="27" t="s">
        <v>118</v>
      </c>
      <c r="W97" s="27" t="s">
        <v>119</v>
      </c>
      <c r="X97" s="79">
        <v>397508</v>
      </c>
      <c r="Y97" s="13">
        <f t="shared" si="7"/>
        <v>11852.302752293579</v>
      </c>
    </row>
    <row r="98" spans="2:25">
      <c r="B98" s="37" t="s">
        <v>117</v>
      </c>
      <c r="C98" s="36" t="s">
        <v>118</v>
      </c>
      <c r="D98" s="36" t="s">
        <v>120</v>
      </c>
      <c r="E98" s="86">
        <v>3322</v>
      </c>
      <c r="F98" s="86">
        <v>210588</v>
      </c>
      <c r="G98" s="30">
        <f t="shared" si="4"/>
        <v>1.5774877960757498E-2</v>
      </c>
      <c r="H98" s="11"/>
      <c r="I98" s="31" t="s">
        <v>117</v>
      </c>
      <c r="J98" s="27" t="s">
        <v>118</v>
      </c>
      <c r="K98" s="27" t="s">
        <v>120</v>
      </c>
      <c r="L98" s="79">
        <v>31165</v>
      </c>
      <c r="M98" s="83">
        <f t="shared" si="5"/>
        <v>491.62407164700738</v>
      </c>
      <c r="N98" s="23"/>
      <c r="O98" s="87" t="s">
        <v>117</v>
      </c>
      <c r="P98" s="66" t="s">
        <v>118</v>
      </c>
      <c r="Q98" s="66" t="s">
        <v>120</v>
      </c>
      <c r="R98" s="88">
        <v>140123</v>
      </c>
      <c r="S98" s="89">
        <f t="shared" si="6"/>
        <v>2210.4232244952227</v>
      </c>
      <c r="U98" s="31" t="s">
        <v>117</v>
      </c>
      <c r="V98" s="27" t="s">
        <v>118</v>
      </c>
      <c r="W98" s="27" t="s">
        <v>120</v>
      </c>
      <c r="X98" s="79">
        <v>469875</v>
      </c>
      <c r="Y98" s="13">
        <f t="shared" si="7"/>
        <v>7412.2207818109291</v>
      </c>
    </row>
    <row r="99" spans="2:25">
      <c r="B99" s="37" t="s">
        <v>117</v>
      </c>
      <c r="C99" s="36" t="s">
        <v>118</v>
      </c>
      <c r="D99" s="36" t="s">
        <v>121</v>
      </c>
      <c r="E99" s="86">
        <v>4196</v>
      </c>
      <c r="F99" s="86">
        <v>210588</v>
      </c>
      <c r="G99" s="30">
        <f t="shared" si="4"/>
        <v>1.9925161927555227E-2</v>
      </c>
      <c r="H99" s="11"/>
      <c r="I99" s="31" t="s">
        <v>117</v>
      </c>
      <c r="J99" s="27" t="s">
        <v>118</v>
      </c>
      <c r="K99" s="27" t="s">
        <v>121</v>
      </c>
      <c r="L99" s="79">
        <v>28920</v>
      </c>
      <c r="M99" s="83">
        <f t="shared" si="5"/>
        <v>576.23568294489712</v>
      </c>
      <c r="N99" s="23"/>
      <c r="O99" s="87" t="s">
        <v>117</v>
      </c>
      <c r="P99" s="66" t="s">
        <v>118</v>
      </c>
      <c r="Q99" s="66" t="s">
        <v>121</v>
      </c>
      <c r="R99" s="88">
        <v>146477</v>
      </c>
      <c r="S99" s="89">
        <f t="shared" si="6"/>
        <v>2918.5779436625071</v>
      </c>
      <c r="U99" s="31" t="s">
        <v>117</v>
      </c>
      <c r="V99" s="27" t="s">
        <v>118</v>
      </c>
      <c r="W99" s="27" t="s">
        <v>121</v>
      </c>
      <c r="X99" s="79">
        <v>586900</v>
      </c>
      <c r="Y99" s="13">
        <f t="shared" si="7"/>
        <v>11694.077535282164</v>
      </c>
    </row>
    <row r="100" spans="2:25">
      <c r="B100" s="37" t="s">
        <v>117</v>
      </c>
      <c r="C100" s="36" t="s">
        <v>118</v>
      </c>
      <c r="D100" s="36" t="s">
        <v>122</v>
      </c>
      <c r="E100" s="86">
        <v>2564</v>
      </c>
      <c r="F100" s="86">
        <v>210588</v>
      </c>
      <c r="G100" s="30">
        <f t="shared" si="4"/>
        <v>1.2175432598248713E-2</v>
      </c>
      <c r="H100" s="11"/>
      <c r="I100" s="31" t="s">
        <v>117</v>
      </c>
      <c r="J100" s="27" t="s">
        <v>118</v>
      </c>
      <c r="K100" s="27" t="s">
        <v>122</v>
      </c>
      <c r="L100" s="79">
        <v>30022</v>
      </c>
      <c r="M100" s="83">
        <f t="shared" si="5"/>
        <v>365.53083746462283</v>
      </c>
      <c r="N100" s="23"/>
      <c r="O100" s="87" t="s">
        <v>117</v>
      </c>
      <c r="P100" s="66" t="s">
        <v>118</v>
      </c>
      <c r="Q100" s="66" t="s">
        <v>122</v>
      </c>
      <c r="R100" s="88">
        <v>131250</v>
      </c>
      <c r="S100" s="89">
        <f t="shared" si="6"/>
        <v>1598.0255285201436</v>
      </c>
      <c r="U100" s="31" t="s">
        <v>117</v>
      </c>
      <c r="V100" s="27" t="s">
        <v>118</v>
      </c>
      <c r="W100" s="27" t="s">
        <v>122</v>
      </c>
      <c r="X100" s="79">
        <v>572319</v>
      </c>
      <c r="Y100" s="13">
        <f t="shared" si="7"/>
        <v>6968.2314091971048</v>
      </c>
    </row>
    <row r="101" spans="2:25">
      <c r="B101" s="37" t="s">
        <v>117</v>
      </c>
      <c r="C101" s="36" t="s">
        <v>118</v>
      </c>
      <c r="D101" s="36" t="s">
        <v>123</v>
      </c>
      <c r="E101" s="86">
        <v>9124</v>
      </c>
      <c r="F101" s="86">
        <v>210588</v>
      </c>
      <c r="G101" s="30">
        <f t="shared" si="4"/>
        <v>4.3326305392519991E-2</v>
      </c>
      <c r="H101" s="11"/>
      <c r="I101" s="31" t="s">
        <v>117</v>
      </c>
      <c r="J101" s="27" t="s">
        <v>118</v>
      </c>
      <c r="K101" s="27" t="s">
        <v>123</v>
      </c>
      <c r="L101" s="79">
        <v>25857</v>
      </c>
      <c r="M101" s="83">
        <f t="shared" si="5"/>
        <v>1120.2882785343895</v>
      </c>
      <c r="N101" s="23"/>
      <c r="O101" s="87" t="s">
        <v>117</v>
      </c>
      <c r="P101" s="66" t="s">
        <v>118</v>
      </c>
      <c r="Q101" s="66" t="s">
        <v>123</v>
      </c>
      <c r="R101" s="88">
        <v>96500</v>
      </c>
      <c r="S101" s="89">
        <f t="shared" si="6"/>
        <v>4180.988470378179</v>
      </c>
      <c r="U101" s="31" t="s">
        <v>117</v>
      </c>
      <c r="V101" s="27" t="s">
        <v>118</v>
      </c>
      <c r="W101" s="27" t="s">
        <v>123</v>
      </c>
      <c r="X101" s="79">
        <v>356818</v>
      </c>
      <c r="Y101" s="13">
        <f t="shared" si="7"/>
        <v>15459.605637548199</v>
      </c>
    </row>
    <row r="102" spans="2:25">
      <c r="B102" s="37" t="s">
        <v>117</v>
      </c>
      <c r="C102" s="36" t="s">
        <v>118</v>
      </c>
      <c r="D102" s="36" t="s">
        <v>124</v>
      </c>
      <c r="E102" s="86">
        <v>5253</v>
      </c>
      <c r="F102" s="86">
        <v>210588</v>
      </c>
      <c r="G102" s="30">
        <f t="shared" si="4"/>
        <v>2.4944441278705338E-2</v>
      </c>
      <c r="H102" s="11"/>
      <c r="I102" s="31" t="s">
        <v>117</v>
      </c>
      <c r="J102" s="27" t="s">
        <v>118</v>
      </c>
      <c r="K102" s="27" t="s">
        <v>124</v>
      </c>
      <c r="L102" s="79">
        <v>26047</v>
      </c>
      <c r="M102" s="83">
        <f t="shared" si="5"/>
        <v>649.72786198643792</v>
      </c>
      <c r="N102" s="23"/>
      <c r="O102" s="87" t="s">
        <v>117</v>
      </c>
      <c r="P102" s="66" t="s">
        <v>118</v>
      </c>
      <c r="Q102" s="66" t="s">
        <v>124</v>
      </c>
      <c r="R102" s="88">
        <v>143163</v>
      </c>
      <c r="S102" s="89">
        <f t="shared" si="6"/>
        <v>3571.1210467832921</v>
      </c>
      <c r="U102" s="31" t="s">
        <v>117</v>
      </c>
      <c r="V102" s="27" t="s">
        <v>118</v>
      </c>
      <c r="W102" s="27" t="s">
        <v>124</v>
      </c>
      <c r="X102" s="79">
        <v>376838</v>
      </c>
      <c r="Y102" s="13">
        <f t="shared" si="7"/>
        <v>9400.0133625847629</v>
      </c>
    </row>
    <row r="103" spans="2:25">
      <c r="B103" s="37" t="s">
        <v>117</v>
      </c>
      <c r="C103" s="36" t="s">
        <v>118</v>
      </c>
      <c r="D103" s="36" t="s">
        <v>125</v>
      </c>
      <c r="E103" s="86">
        <v>6223</v>
      </c>
      <c r="F103" s="86">
        <v>210588</v>
      </c>
      <c r="G103" s="30">
        <f t="shared" si="4"/>
        <v>2.9550591676638746E-2</v>
      </c>
      <c r="H103" s="11"/>
      <c r="I103" s="31" t="s">
        <v>117</v>
      </c>
      <c r="J103" s="27" t="s">
        <v>118</v>
      </c>
      <c r="K103" s="27" t="s">
        <v>125</v>
      </c>
      <c r="L103" s="79">
        <v>20713</v>
      </c>
      <c r="M103" s="83">
        <f t="shared" si="5"/>
        <v>612.08140539821829</v>
      </c>
      <c r="N103" s="23"/>
      <c r="O103" s="87" t="s">
        <v>117</v>
      </c>
      <c r="P103" s="66" t="s">
        <v>118</v>
      </c>
      <c r="Q103" s="66" t="s">
        <v>125</v>
      </c>
      <c r="R103" s="88">
        <v>125292</v>
      </c>
      <c r="S103" s="89">
        <f t="shared" si="6"/>
        <v>3702.4527323494217</v>
      </c>
      <c r="U103" s="31" t="s">
        <v>117</v>
      </c>
      <c r="V103" s="27" t="s">
        <v>118</v>
      </c>
      <c r="W103" s="27" t="s">
        <v>125</v>
      </c>
      <c r="X103" s="79">
        <v>315211</v>
      </c>
      <c r="Y103" s="13">
        <f t="shared" si="7"/>
        <v>9314.6715529849753</v>
      </c>
    </row>
    <row r="104" spans="2:25">
      <c r="B104" s="37" t="s">
        <v>117</v>
      </c>
      <c r="C104" s="36" t="s">
        <v>118</v>
      </c>
      <c r="D104" s="36" t="s">
        <v>126</v>
      </c>
      <c r="E104" s="86">
        <v>2821</v>
      </c>
      <c r="F104" s="86">
        <v>210588</v>
      </c>
      <c r="G104" s="30">
        <f t="shared" si="4"/>
        <v>1.3395825023268183E-2</v>
      </c>
      <c r="H104" s="11"/>
      <c r="I104" s="31" t="s">
        <v>117</v>
      </c>
      <c r="J104" s="27" t="s">
        <v>118</v>
      </c>
      <c r="K104" s="27" t="s">
        <v>126</v>
      </c>
      <c r="L104" s="79">
        <v>31546</v>
      </c>
      <c r="M104" s="83">
        <f t="shared" si="5"/>
        <v>422.58469618401807</v>
      </c>
      <c r="N104" s="23"/>
      <c r="O104" s="87" t="s">
        <v>117</v>
      </c>
      <c r="P104" s="66" t="s">
        <v>118</v>
      </c>
      <c r="Q104" s="66" t="s">
        <v>126</v>
      </c>
      <c r="R104" s="88">
        <v>149524</v>
      </c>
      <c r="S104" s="89">
        <f t="shared" si="6"/>
        <v>2002.9973407791517</v>
      </c>
      <c r="U104" s="31" t="s">
        <v>117</v>
      </c>
      <c r="V104" s="27" t="s">
        <v>118</v>
      </c>
      <c r="W104" s="27" t="s">
        <v>126</v>
      </c>
      <c r="X104" s="79">
        <v>395675</v>
      </c>
      <c r="Y104" s="13">
        <f t="shared" si="7"/>
        <v>5300.3930660816386</v>
      </c>
    </row>
    <row r="105" spans="2:25">
      <c r="B105" s="37" t="s">
        <v>117</v>
      </c>
      <c r="C105" s="36" t="s">
        <v>118</v>
      </c>
      <c r="D105" s="36" t="s">
        <v>127</v>
      </c>
      <c r="E105" s="86">
        <v>6663</v>
      </c>
      <c r="F105" s="86">
        <v>210588</v>
      </c>
      <c r="G105" s="30">
        <f t="shared" si="4"/>
        <v>3.1639979486010598E-2</v>
      </c>
      <c r="H105" s="11"/>
      <c r="I105" s="31" t="s">
        <v>117</v>
      </c>
      <c r="J105" s="27" t="s">
        <v>118</v>
      </c>
      <c r="K105" s="27" t="s">
        <v>127</v>
      </c>
      <c r="L105" s="79">
        <v>44898</v>
      </c>
      <c r="M105" s="83">
        <f t="shared" si="5"/>
        <v>1420.5717989629038</v>
      </c>
      <c r="N105" s="23"/>
      <c r="O105" s="87" t="s">
        <v>117</v>
      </c>
      <c r="P105" s="66" t="s">
        <v>118</v>
      </c>
      <c r="Q105" s="66" t="s">
        <v>127</v>
      </c>
      <c r="R105" s="88">
        <v>154449</v>
      </c>
      <c r="S105" s="89">
        <f t="shared" si="6"/>
        <v>4886.763191634851</v>
      </c>
      <c r="U105" s="31" t="s">
        <v>117</v>
      </c>
      <c r="V105" s="27" t="s">
        <v>118</v>
      </c>
      <c r="W105" s="27" t="s">
        <v>127</v>
      </c>
      <c r="X105" s="79">
        <v>406357</v>
      </c>
      <c r="Y105" s="13">
        <f t="shared" si="7"/>
        <v>12857.12714399681</v>
      </c>
    </row>
    <row r="106" spans="2:25">
      <c r="B106" s="37" t="s">
        <v>117</v>
      </c>
      <c r="C106" s="36" t="s">
        <v>118</v>
      </c>
      <c r="D106" s="36" t="s">
        <v>128</v>
      </c>
      <c r="E106" s="86">
        <v>6169</v>
      </c>
      <c r="F106" s="86">
        <v>210588</v>
      </c>
      <c r="G106" s="30">
        <f t="shared" si="4"/>
        <v>2.9294166809124927E-2</v>
      </c>
      <c r="H106" s="11"/>
      <c r="I106" s="31" t="s">
        <v>117</v>
      </c>
      <c r="J106" s="27" t="s">
        <v>118</v>
      </c>
      <c r="K106" s="27" t="s">
        <v>128</v>
      </c>
      <c r="L106" s="79">
        <v>31691</v>
      </c>
      <c r="M106" s="83">
        <f t="shared" si="5"/>
        <v>928.36144034797803</v>
      </c>
      <c r="N106" s="23"/>
      <c r="O106" s="87" t="s">
        <v>117</v>
      </c>
      <c r="P106" s="66" t="s">
        <v>118</v>
      </c>
      <c r="Q106" s="66" t="s">
        <v>128</v>
      </c>
      <c r="R106" s="88">
        <v>140875</v>
      </c>
      <c r="S106" s="89">
        <f t="shared" si="6"/>
        <v>4126.815749235474</v>
      </c>
      <c r="U106" s="31" t="s">
        <v>117</v>
      </c>
      <c r="V106" s="27" t="s">
        <v>118</v>
      </c>
      <c r="W106" s="27" t="s">
        <v>128</v>
      </c>
      <c r="X106" s="79">
        <v>404885</v>
      </c>
      <c r="Y106" s="13">
        <f t="shared" si="7"/>
        <v>11860.768728512547</v>
      </c>
    </row>
    <row r="107" spans="2:25">
      <c r="B107" s="37" t="s">
        <v>117</v>
      </c>
      <c r="C107" s="36" t="s">
        <v>118</v>
      </c>
      <c r="D107" s="36" t="s">
        <v>129</v>
      </c>
      <c r="E107" s="86">
        <v>4188</v>
      </c>
      <c r="F107" s="86">
        <v>210588</v>
      </c>
      <c r="G107" s="30">
        <f t="shared" si="4"/>
        <v>1.9887173058293919E-2</v>
      </c>
      <c r="H107" s="11"/>
      <c r="I107" s="31" t="s">
        <v>117</v>
      </c>
      <c r="J107" s="27" t="s">
        <v>118</v>
      </c>
      <c r="K107" s="27" t="s">
        <v>129</v>
      </c>
      <c r="L107" s="79">
        <v>39983</v>
      </c>
      <c r="M107" s="83">
        <f t="shared" si="5"/>
        <v>795.14884038976572</v>
      </c>
      <c r="N107" s="23"/>
      <c r="O107" s="87" t="s">
        <v>117</v>
      </c>
      <c r="P107" s="66" t="s">
        <v>118</v>
      </c>
      <c r="Q107" s="66" t="s">
        <v>129</v>
      </c>
      <c r="R107" s="88">
        <v>139219</v>
      </c>
      <c r="S107" s="89">
        <f t="shared" si="6"/>
        <v>2768.672346002621</v>
      </c>
      <c r="U107" s="31" t="s">
        <v>117</v>
      </c>
      <c r="V107" s="27" t="s">
        <v>118</v>
      </c>
      <c r="W107" s="27" t="s">
        <v>129</v>
      </c>
      <c r="X107" s="79">
        <v>415337</v>
      </c>
      <c r="Y107" s="13">
        <f t="shared" si="7"/>
        <v>8259.8787965126212</v>
      </c>
    </row>
    <row r="108" spans="2:25">
      <c r="B108" s="37" t="s">
        <v>117</v>
      </c>
      <c r="C108" s="36" t="s">
        <v>118</v>
      </c>
      <c r="D108" s="36" t="s">
        <v>130</v>
      </c>
      <c r="E108" s="86">
        <v>6615</v>
      </c>
      <c r="F108" s="86">
        <v>210588</v>
      </c>
      <c r="G108" s="30">
        <f t="shared" si="4"/>
        <v>3.1412046270442757E-2</v>
      </c>
      <c r="H108" s="11"/>
      <c r="I108" s="31" t="s">
        <v>117</v>
      </c>
      <c r="J108" s="27" t="s">
        <v>118</v>
      </c>
      <c r="K108" s="27" t="s">
        <v>130</v>
      </c>
      <c r="L108" s="79">
        <v>15856</v>
      </c>
      <c r="M108" s="83">
        <f t="shared" si="5"/>
        <v>498.06940566414039</v>
      </c>
      <c r="N108" s="23"/>
      <c r="O108" s="87" t="s">
        <v>117</v>
      </c>
      <c r="P108" s="66" t="s">
        <v>118</v>
      </c>
      <c r="Q108" s="66" t="s">
        <v>130</v>
      </c>
      <c r="R108" s="88">
        <v>96791</v>
      </c>
      <c r="S108" s="89">
        <f t="shared" si="6"/>
        <v>3040.4033705624252</v>
      </c>
      <c r="U108" s="31" t="s">
        <v>117</v>
      </c>
      <c r="V108" s="27" t="s">
        <v>118</v>
      </c>
      <c r="W108" s="27" t="s">
        <v>130</v>
      </c>
      <c r="X108" s="79">
        <v>267710</v>
      </c>
      <c r="Y108" s="13">
        <f t="shared" si="7"/>
        <v>8409.3189070602311</v>
      </c>
    </row>
    <row r="109" spans="2:25">
      <c r="B109" s="37" t="s">
        <v>117</v>
      </c>
      <c r="C109" s="36" t="s">
        <v>118</v>
      </c>
      <c r="D109" s="36" t="s">
        <v>131</v>
      </c>
      <c r="E109" s="86">
        <v>4599</v>
      </c>
      <c r="F109" s="86">
        <v>210588</v>
      </c>
      <c r="G109" s="30">
        <f t="shared" si="4"/>
        <v>2.1838851216593538E-2</v>
      </c>
      <c r="H109" s="11"/>
      <c r="I109" s="31" t="s">
        <v>117</v>
      </c>
      <c r="J109" s="27" t="s">
        <v>118</v>
      </c>
      <c r="K109" s="27" t="s">
        <v>131</v>
      </c>
      <c r="L109" s="79">
        <v>14822</v>
      </c>
      <c r="M109" s="83">
        <f t="shared" si="5"/>
        <v>323.69545273234939</v>
      </c>
      <c r="N109" s="23"/>
      <c r="O109" s="87" t="s">
        <v>117</v>
      </c>
      <c r="P109" s="66" t="s">
        <v>118</v>
      </c>
      <c r="Q109" s="66" t="s">
        <v>131</v>
      </c>
      <c r="R109" s="88">
        <v>61314</v>
      </c>
      <c r="S109" s="89">
        <f t="shared" si="6"/>
        <v>1339.0273234942163</v>
      </c>
      <c r="U109" s="31" t="s">
        <v>117</v>
      </c>
      <c r="V109" s="27" t="s">
        <v>118</v>
      </c>
      <c r="W109" s="27" t="s">
        <v>131</v>
      </c>
      <c r="X109" s="79">
        <v>209462</v>
      </c>
      <c r="Y109" s="13">
        <f t="shared" si="7"/>
        <v>4574.4094535301156</v>
      </c>
    </row>
    <row r="110" spans="2:25">
      <c r="B110" s="37" t="s">
        <v>117</v>
      </c>
      <c r="C110" s="36" t="s">
        <v>118</v>
      </c>
      <c r="D110" s="36" t="s">
        <v>132</v>
      </c>
      <c r="E110" s="86">
        <v>7291</v>
      </c>
      <c r="F110" s="86">
        <v>210588</v>
      </c>
      <c r="G110" s="30">
        <f t="shared" si="4"/>
        <v>3.4622105723023155E-2</v>
      </c>
      <c r="H110" s="11"/>
      <c r="I110" s="31" t="s">
        <v>117</v>
      </c>
      <c r="J110" s="27" t="s">
        <v>118</v>
      </c>
      <c r="K110" s="27" t="s">
        <v>132</v>
      </c>
      <c r="L110" s="79">
        <v>27093</v>
      </c>
      <c r="M110" s="83">
        <f t="shared" si="5"/>
        <v>938.0167103538663</v>
      </c>
      <c r="N110" s="23"/>
      <c r="O110" s="87" t="s">
        <v>117</v>
      </c>
      <c r="P110" s="66" t="s">
        <v>118</v>
      </c>
      <c r="Q110" s="66" t="s">
        <v>132</v>
      </c>
      <c r="R110" s="88">
        <v>109595</v>
      </c>
      <c r="S110" s="89">
        <f t="shared" si="6"/>
        <v>3794.4096767147225</v>
      </c>
      <c r="U110" s="31" t="s">
        <v>117</v>
      </c>
      <c r="V110" s="27" t="s">
        <v>118</v>
      </c>
      <c r="W110" s="27" t="s">
        <v>132</v>
      </c>
      <c r="X110" s="79">
        <v>314679</v>
      </c>
      <c r="Y110" s="13">
        <f t="shared" si="7"/>
        <v>10894.849606815204</v>
      </c>
    </row>
    <row r="111" spans="2:25">
      <c r="B111" s="37" t="s">
        <v>117</v>
      </c>
      <c r="C111" s="36" t="s">
        <v>118</v>
      </c>
      <c r="D111" s="36" t="s">
        <v>133</v>
      </c>
      <c r="E111" s="86">
        <v>3951</v>
      </c>
      <c r="F111" s="86">
        <v>210588</v>
      </c>
      <c r="G111" s="30">
        <f t="shared" si="4"/>
        <v>1.8761752806427716E-2</v>
      </c>
      <c r="H111" s="11"/>
      <c r="I111" s="31" t="s">
        <v>117</v>
      </c>
      <c r="J111" s="27" t="s">
        <v>118</v>
      </c>
      <c r="K111" s="27" t="s">
        <v>133</v>
      </c>
      <c r="L111" s="79">
        <v>17511</v>
      </c>
      <c r="M111" s="83">
        <f t="shared" si="5"/>
        <v>328.53705339335573</v>
      </c>
      <c r="N111" s="23"/>
      <c r="O111" s="87" t="s">
        <v>117</v>
      </c>
      <c r="P111" s="66" t="s">
        <v>118</v>
      </c>
      <c r="Q111" s="66" t="s">
        <v>133</v>
      </c>
      <c r="R111" s="88">
        <v>95993</v>
      </c>
      <c r="S111" s="89">
        <f t="shared" si="6"/>
        <v>1800.9969371474158</v>
      </c>
      <c r="U111" s="31" t="s">
        <v>117</v>
      </c>
      <c r="V111" s="27" t="s">
        <v>118</v>
      </c>
      <c r="W111" s="27" t="s">
        <v>133</v>
      </c>
      <c r="X111" s="79">
        <v>264435</v>
      </c>
      <c r="Y111" s="13">
        <f t="shared" si="7"/>
        <v>4961.2641033677128</v>
      </c>
    </row>
    <row r="112" spans="2:25">
      <c r="B112" s="37" t="s">
        <v>117</v>
      </c>
      <c r="C112" s="36" t="s">
        <v>118</v>
      </c>
      <c r="D112" s="36" t="s">
        <v>134</v>
      </c>
      <c r="E112" s="86">
        <v>4334</v>
      </c>
      <c r="F112" s="86">
        <v>210588</v>
      </c>
      <c r="G112" s="30">
        <f t="shared" si="4"/>
        <v>2.0580469922312761E-2</v>
      </c>
      <c r="H112" s="11"/>
      <c r="I112" s="31" t="s">
        <v>117</v>
      </c>
      <c r="J112" s="27" t="s">
        <v>118</v>
      </c>
      <c r="K112" s="27" t="s">
        <v>134</v>
      </c>
      <c r="L112" s="79">
        <v>32586</v>
      </c>
      <c r="M112" s="83">
        <f t="shared" si="5"/>
        <v>670.63519288848363</v>
      </c>
      <c r="N112" s="23"/>
      <c r="O112" s="87" t="s">
        <v>117</v>
      </c>
      <c r="P112" s="66" t="s">
        <v>118</v>
      </c>
      <c r="Q112" s="66" t="s">
        <v>134</v>
      </c>
      <c r="R112" s="88">
        <v>131477</v>
      </c>
      <c r="S112" s="89">
        <f t="shared" si="6"/>
        <v>2705.8584439759147</v>
      </c>
      <c r="U112" s="31" t="s">
        <v>117</v>
      </c>
      <c r="V112" s="27" t="s">
        <v>118</v>
      </c>
      <c r="W112" s="27" t="s">
        <v>134</v>
      </c>
      <c r="X112" s="79">
        <v>512325</v>
      </c>
      <c r="Y112" s="13">
        <f t="shared" si="7"/>
        <v>10543.889252948886</v>
      </c>
    </row>
    <row r="113" spans="2:25">
      <c r="B113" s="37" t="s">
        <v>117</v>
      </c>
      <c r="C113" s="36" t="s">
        <v>118</v>
      </c>
      <c r="D113" s="36" t="s">
        <v>135</v>
      </c>
      <c r="E113" s="86">
        <v>3547</v>
      </c>
      <c r="F113" s="86">
        <v>210588</v>
      </c>
      <c r="G113" s="30">
        <f t="shared" si="4"/>
        <v>1.6843314908731741E-2</v>
      </c>
      <c r="H113" s="11"/>
      <c r="I113" s="31" t="s">
        <v>117</v>
      </c>
      <c r="J113" s="27" t="s">
        <v>118</v>
      </c>
      <c r="K113" s="27" t="s">
        <v>135</v>
      </c>
      <c r="L113" s="79">
        <v>32232</v>
      </c>
      <c r="M113" s="83">
        <f t="shared" si="5"/>
        <v>542.8937261382415</v>
      </c>
      <c r="N113" s="23"/>
      <c r="O113" s="87" t="s">
        <v>117</v>
      </c>
      <c r="P113" s="66" t="s">
        <v>118</v>
      </c>
      <c r="Q113" s="66" t="s">
        <v>135</v>
      </c>
      <c r="R113" s="88">
        <v>152049</v>
      </c>
      <c r="S113" s="89">
        <f t="shared" si="6"/>
        <v>2561.0091885577526</v>
      </c>
      <c r="U113" s="31" t="s">
        <v>117</v>
      </c>
      <c r="V113" s="27" t="s">
        <v>118</v>
      </c>
      <c r="W113" s="27" t="s">
        <v>135</v>
      </c>
      <c r="X113" s="79">
        <v>367642</v>
      </c>
      <c r="Y113" s="13">
        <f t="shared" si="7"/>
        <v>6192.3099796759543</v>
      </c>
    </row>
    <row r="114" spans="2:25">
      <c r="B114" s="37" t="s">
        <v>117</v>
      </c>
      <c r="C114" s="36" t="s">
        <v>118</v>
      </c>
      <c r="D114" s="36" t="s">
        <v>136</v>
      </c>
      <c r="E114" s="86">
        <v>4065</v>
      </c>
      <c r="F114" s="86">
        <v>210588</v>
      </c>
      <c r="G114" s="30">
        <f t="shared" si="4"/>
        <v>1.9303094193401333E-2</v>
      </c>
      <c r="H114" s="11"/>
      <c r="I114" s="31" t="s">
        <v>117</v>
      </c>
      <c r="J114" s="27" t="s">
        <v>118</v>
      </c>
      <c r="K114" s="27" t="s">
        <v>136</v>
      </c>
      <c r="L114" s="79">
        <v>31195</v>
      </c>
      <c r="M114" s="83">
        <f t="shared" si="5"/>
        <v>602.16002336315455</v>
      </c>
      <c r="N114" s="23"/>
      <c r="O114" s="87" t="s">
        <v>117</v>
      </c>
      <c r="P114" s="66" t="s">
        <v>118</v>
      </c>
      <c r="Q114" s="66" t="s">
        <v>136</v>
      </c>
      <c r="R114" s="88">
        <v>129129</v>
      </c>
      <c r="S114" s="89">
        <f t="shared" si="6"/>
        <v>2492.5892500997206</v>
      </c>
      <c r="U114" s="31" t="s">
        <v>117</v>
      </c>
      <c r="V114" s="27" t="s">
        <v>118</v>
      </c>
      <c r="W114" s="27" t="s">
        <v>136</v>
      </c>
      <c r="X114" s="79">
        <v>342491</v>
      </c>
      <c r="Y114" s="13">
        <f t="shared" si="7"/>
        <v>6611.1360333922157</v>
      </c>
    </row>
    <row r="115" spans="2:25">
      <c r="B115" s="37" t="s">
        <v>117</v>
      </c>
      <c r="C115" s="36" t="s">
        <v>118</v>
      </c>
      <c r="D115" s="36" t="s">
        <v>137</v>
      </c>
      <c r="E115" s="86">
        <v>4357</v>
      </c>
      <c r="F115" s="86">
        <v>210588</v>
      </c>
      <c r="G115" s="30">
        <f t="shared" si="4"/>
        <v>2.0689687921439017E-2</v>
      </c>
      <c r="H115" s="11"/>
      <c r="I115" s="31" t="s">
        <v>117</v>
      </c>
      <c r="J115" s="27" t="s">
        <v>118</v>
      </c>
      <c r="K115" s="27" t="s">
        <v>137</v>
      </c>
      <c r="L115" s="79">
        <v>30007</v>
      </c>
      <c r="M115" s="83">
        <f t="shared" si="5"/>
        <v>620.83546545862055</v>
      </c>
      <c r="N115" s="23"/>
      <c r="O115" s="87" t="s">
        <v>117</v>
      </c>
      <c r="P115" s="66" t="s">
        <v>118</v>
      </c>
      <c r="Q115" s="66" t="s">
        <v>137</v>
      </c>
      <c r="R115" s="88">
        <v>119609</v>
      </c>
      <c r="S115" s="89">
        <f t="shared" si="6"/>
        <v>2474.6728825953992</v>
      </c>
      <c r="U115" s="31" t="s">
        <v>117</v>
      </c>
      <c r="V115" s="27" t="s">
        <v>118</v>
      </c>
      <c r="W115" s="27" t="s">
        <v>137</v>
      </c>
      <c r="X115" s="79">
        <v>324557</v>
      </c>
      <c r="Y115" s="13">
        <f t="shared" si="7"/>
        <v>6714.9830427184834</v>
      </c>
    </row>
    <row r="116" spans="2:25">
      <c r="B116" s="37" t="s">
        <v>117</v>
      </c>
      <c r="C116" s="36" t="s">
        <v>118</v>
      </c>
      <c r="D116" s="36" t="s">
        <v>138</v>
      </c>
      <c r="E116" s="86">
        <v>6562</v>
      </c>
      <c r="F116" s="86">
        <v>210588</v>
      </c>
      <c r="G116" s="30">
        <f t="shared" si="4"/>
        <v>3.1160370011586606E-2</v>
      </c>
      <c r="H116" s="11"/>
      <c r="I116" s="31" t="s">
        <v>117</v>
      </c>
      <c r="J116" s="27" t="s">
        <v>118</v>
      </c>
      <c r="K116" s="27" t="s">
        <v>138</v>
      </c>
      <c r="L116" s="79">
        <v>17791</v>
      </c>
      <c r="M116" s="83">
        <f t="shared" si="5"/>
        <v>554.37414287613728</v>
      </c>
      <c r="N116" s="23"/>
      <c r="O116" s="87" t="s">
        <v>117</v>
      </c>
      <c r="P116" s="66" t="s">
        <v>118</v>
      </c>
      <c r="Q116" s="66" t="s">
        <v>138</v>
      </c>
      <c r="R116" s="88">
        <v>110820</v>
      </c>
      <c r="S116" s="89">
        <f t="shared" si="6"/>
        <v>3453.1922046840277</v>
      </c>
      <c r="U116" s="31" t="s">
        <v>117</v>
      </c>
      <c r="V116" s="27" t="s">
        <v>118</v>
      </c>
      <c r="W116" s="27" t="s">
        <v>138</v>
      </c>
      <c r="X116" s="79">
        <v>290772</v>
      </c>
      <c r="Y116" s="13">
        <f t="shared" si="7"/>
        <v>9060.563109009061</v>
      </c>
    </row>
    <row r="117" spans="2:25">
      <c r="B117" s="37" t="s">
        <v>117</v>
      </c>
      <c r="C117" s="36" t="s">
        <v>118</v>
      </c>
      <c r="D117" s="36" t="s">
        <v>139</v>
      </c>
      <c r="E117" s="86">
        <v>6297</v>
      </c>
      <c r="F117" s="86">
        <v>210588</v>
      </c>
      <c r="G117" s="30">
        <f t="shared" si="4"/>
        <v>2.990198871730583E-2</v>
      </c>
      <c r="H117" s="11"/>
      <c r="I117" s="31" t="s">
        <v>117</v>
      </c>
      <c r="J117" s="27" t="s">
        <v>118</v>
      </c>
      <c r="K117" s="27" t="s">
        <v>139</v>
      </c>
      <c r="L117" s="79">
        <v>14089</v>
      </c>
      <c r="M117" s="83">
        <f t="shared" si="5"/>
        <v>421.28911903812184</v>
      </c>
      <c r="N117" s="23"/>
      <c r="O117" s="87" t="s">
        <v>117</v>
      </c>
      <c r="P117" s="66" t="s">
        <v>118</v>
      </c>
      <c r="Q117" s="66" t="s">
        <v>139</v>
      </c>
      <c r="R117" s="88">
        <v>84917</v>
      </c>
      <c r="S117" s="89">
        <f t="shared" si="6"/>
        <v>2539.1871759074593</v>
      </c>
      <c r="U117" s="31" t="s">
        <v>117</v>
      </c>
      <c r="V117" s="27" t="s">
        <v>118</v>
      </c>
      <c r="W117" s="27" t="s">
        <v>139</v>
      </c>
      <c r="X117" s="79">
        <v>284948</v>
      </c>
      <c r="Y117" s="13">
        <f t="shared" si="7"/>
        <v>8520.5118810188615</v>
      </c>
    </row>
    <row r="118" spans="2:25">
      <c r="B118" s="37" t="s">
        <v>117</v>
      </c>
      <c r="C118" s="36" t="s">
        <v>118</v>
      </c>
      <c r="D118" s="36" t="s">
        <v>140</v>
      </c>
      <c r="E118" s="86">
        <v>4593</v>
      </c>
      <c r="F118" s="86">
        <v>210588</v>
      </c>
      <c r="G118" s="30">
        <f t="shared" si="4"/>
        <v>2.1810359564647559E-2</v>
      </c>
      <c r="H118" s="11"/>
      <c r="I118" s="31" t="s">
        <v>117</v>
      </c>
      <c r="J118" s="27" t="s">
        <v>118</v>
      </c>
      <c r="K118" s="27" t="s">
        <v>140</v>
      </c>
      <c r="L118" s="79">
        <v>41390</v>
      </c>
      <c r="M118" s="83">
        <f t="shared" si="5"/>
        <v>902.73078238076243</v>
      </c>
      <c r="N118" s="23"/>
      <c r="O118" s="87" t="s">
        <v>117</v>
      </c>
      <c r="P118" s="66" t="s">
        <v>118</v>
      </c>
      <c r="Q118" s="66" t="s">
        <v>140</v>
      </c>
      <c r="R118" s="88">
        <v>125250</v>
      </c>
      <c r="S118" s="89">
        <f t="shared" si="6"/>
        <v>2731.7475354721068</v>
      </c>
      <c r="U118" s="31" t="s">
        <v>117</v>
      </c>
      <c r="V118" s="27" t="s">
        <v>118</v>
      </c>
      <c r="W118" s="27" t="s">
        <v>140</v>
      </c>
      <c r="X118" s="79">
        <v>526446</v>
      </c>
      <c r="Y118" s="13">
        <f t="shared" si="7"/>
        <v>11481.97655137045</v>
      </c>
    </row>
    <row r="119" spans="2:25">
      <c r="B119" s="37" t="s">
        <v>117</v>
      </c>
      <c r="C119" s="36" t="s">
        <v>118</v>
      </c>
      <c r="D119" s="36" t="s">
        <v>141</v>
      </c>
      <c r="E119" s="86">
        <v>3419</v>
      </c>
      <c r="F119" s="86">
        <v>210588</v>
      </c>
      <c r="G119" s="30">
        <f t="shared" si="4"/>
        <v>1.6235493000550837E-2</v>
      </c>
      <c r="H119" s="11"/>
      <c r="I119" s="31" t="s">
        <v>117</v>
      </c>
      <c r="J119" s="27" t="s">
        <v>118</v>
      </c>
      <c r="K119" s="27" t="s">
        <v>141</v>
      </c>
      <c r="L119" s="79">
        <v>28288</v>
      </c>
      <c r="M119" s="83">
        <f t="shared" si="5"/>
        <v>459.2696259995821</v>
      </c>
      <c r="N119" s="23"/>
      <c r="O119" s="87" t="s">
        <v>117</v>
      </c>
      <c r="P119" s="66" t="s">
        <v>118</v>
      </c>
      <c r="Q119" s="66" t="s">
        <v>141</v>
      </c>
      <c r="R119" s="88">
        <v>109097</v>
      </c>
      <c r="S119" s="89">
        <f t="shared" si="6"/>
        <v>1771.2435798810948</v>
      </c>
      <c r="U119" s="31" t="s">
        <v>117</v>
      </c>
      <c r="V119" s="27" t="s">
        <v>118</v>
      </c>
      <c r="W119" s="27" t="s">
        <v>141</v>
      </c>
      <c r="X119" s="79">
        <v>348097</v>
      </c>
      <c r="Y119" s="13">
        <f t="shared" si="7"/>
        <v>5651.526407012745</v>
      </c>
    </row>
    <row r="120" spans="2:25">
      <c r="B120" s="37" t="s">
        <v>117</v>
      </c>
      <c r="C120" s="36" t="s">
        <v>118</v>
      </c>
      <c r="D120" s="36" t="s">
        <v>142</v>
      </c>
      <c r="E120" s="86">
        <v>5704</v>
      </c>
      <c r="F120" s="86">
        <v>210588</v>
      </c>
      <c r="G120" s="30">
        <f t="shared" si="4"/>
        <v>2.7086063783311489E-2</v>
      </c>
      <c r="H120" s="11"/>
      <c r="I120" s="31" t="s">
        <v>117</v>
      </c>
      <c r="J120" s="27" t="s">
        <v>118</v>
      </c>
      <c r="K120" s="27" t="s">
        <v>142</v>
      </c>
      <c r="L120" s="79">
        <v>26078</v>
      </c>
      <c r="M120" s="83">
        <f t="shared" si="5"/>
        <v>706.35037134119705</v>
      </c>
      <c r="N120" s="23"/>
      <c r="O120" s="87" t="s">
        <v>117</v>
      </c>
      <c r="P120" s="66" t="s">
        <v>118</v>
      </c>
      <c r="Q120" s="66" t="s">
        <v>142</v>
      </c>
      <c r="R120" s="88">
        <v>118351</v>
      </c>
      <c r="S120" s="89">
        <f t="shared" si="6"/>
        <v>3205.662734818698</v>
      </c>
      <c r="U120" s="31" t="s">
        <v>117</v>
      </c>
      <c r="V120" s="27" t="s">
        <v>118</v>
      </c>
      <c r="W120" s="27" t="s">
        <v>142</v>
      </c>
      <c r="X120" s="79">
        <v>334205</v>
      </c>
      <c r="Y120" s="13">
        <f t="shared" si="7"/>
        <v>9052.2979467016157</v>
      </c>
    </row>
    <row r="121" spans="2:25">
      <c r="B121" s="37" t="s">
        <v>117</v>
      </c>
      <c r="C121" s="36" t="s">
        <v>118</v>
      </c>
      <c r="D121" s="36" t="s">
        <v>143</v>
      </c>
      <c r="E121" s="86">
        <v>7965</v>
      </c>
      <c r="F121" s="86">
        <v>210588</v>
      </c>
      <c r="G121" s="30">
        <f t="shared" si="4"/>
        <v>3.7822667958288224E-2</v>
      </c>
      <c r="H121" s="11"/>
      <c r="I121" s="31" t="s">
        <v>117</v>
      </c>
      <c r="J121" s="27" t="s">
        <v>118</v>
      </c>
      <c r="K121" s="27" t="s">
        <v>143</v>
      </c>
      <c r="L121" s="79">
        <v>30544</v>
      </c>
      <c r="M121" s="83">
        <f t="shared" si="5"/>
        <v>1155.2555701179556</v>
      </c>
      <c r="N121" s="23"/>
      <c r="O121" s="87" t="s">
        <v>117</v>
      </c>
      <c r="P121" s="66" t="s">
        <v>118</v>
      </c>
      <c r="Q121" s="66" t="s">
        <v>143</v>
      </c>
      <c r="R121" s="88">
        <v>121478</v>
      </c>
      <c r="S121" s="89">
        <f t="shared" si="6"/>
        <v>4594.6220582369369</v>
      </c>
      <c r="U121" s="31" t="s">
        <v>117</v>
      </c>
      <c r="V121" s="27" t="s">
        <v>118</v>
      </c>
      <c r="W121" s="27" t="s">
        <v>143</v>
      </c>
      <c r="X121" s="79">
        <v>476311</v>
      </c>
      <c r="Y121" s="13">
        <f t="shared" si="7"/>
        <v>18015.352797880223</v>
      </c>
    </row>
    <row r="122" spans="2:25">
      <c r="B122" s="37" t="s">
        <v>117</v>
      </c>
      <c r="C122" s="36" t="s">
        <v>118</v>
      </c>
      <c r="D122" s="36" t="s">
        <v>144</v>
      </c>
      <c r="E122" s="86">
        <v>7006</v>
      </c>
      <c r="F122" s="86">
        <v>210588</v>
      </c>
      <c r="G122" s="30">
        <f t="shared" si="4"/>
        <v>3.3268752255589111E-2</v>
      </c>
      <c r="H122" s="11"/>
      <c r="I122" s="31" t="s">
        <v>117</v>
      </c>
      <c r="J122" s="27" t="s">
        <v>118</v>
      </c>
      <c r="K122" s="27" t="s">
        <v>144</v>
      </c>
      <c r="L122" s="79">
        <v>31120</v>
      </c>
      <c r="M122" s="83">
        <f t="shared" si="5"/>
        <v>1035.3235701939332</v>
      </c>
      <c r="N122" s="23"/>
      <c r="O122" s="87" t="s">
        <v>117</v>
      </c>
      <c r="P122" s="66" t="s">
        <v>118</v>
      </c>
      <c r="Q122" s="66" t="s">
        <v>144</v>
      </c>
      <c r="R122" s="88">
        <v>165278</v>
      </c>
      <c r="S122" s="89">
        <f t="shared" si="6"/>
        <v>5498.5928352992569</v>
      </c>
      <c r="U122" s="31" t="s">
        <v>117</v>
      </c>
      <c r="V122" s="27" t="s">
        <v>118</v>
      </c>
      <c r="W122" s="27" t="s">
        <v>144</v>
      </c>
      <c r="X122" s="79">
        <v>564213</v>
      </c>
      <c r="Y122" s="13">
        <f t="shared" si="7"/>
        <v>18770.662516382698</v>
      </c>
    </row>
    <row r="123" spans="2:25">
      <c r="B123" s="37" t="s">
        <v>117</v>
      </c>
      <c r="C123" s="36" t="s">
        <v>118</v>
      </c>
      <c r="D123" s="36" t="s">
        <v>145</v>
      </c>
      <c r="E123" s="86">
        <v>7656</v>
      </c>
      <c r="F123" s="86">
        <v>210588</v>
      </c>
      <c r="G123" s="30">
        <f t="shared" si="4"/>
        <v>3.6355347883070259E-2</v>
      </c>
      <c r="H123" s="11"/>
      <c r="I123" s="31" t="s">
        <v>117</v>
      </c>
      <c r="J123" s="27" t="s">
        <v>118</v>
      </c>
      <c r="K123" s="27" t="s">
        <v>145</v>
      </c>
      <c r="L123" s="79">
        <v>26032</v>
      </c>
      <c r="M123" s="83">
        <f t="shared" si="5"/>
        <v>946.40241609208499</v>
      </c>
      <c r="N123" s="23"/>
      <c r="O123" s="87" t="s">
        <v>117</v>
      </c>
      <c r="P123" s="66" t="s">
        <v>118</v>
      </c>
      <c r="Q123" s="66" t="s">
        <v>145</v>
      </c>
      <c r="R123" s="88">
        <v>146512</v>
      </c>
      <c r="S123" s="89">
        <f t="shared" si="6"/>
        <v>5326.4947290443897</v>
      </c>
      <c r="U123" s="31" t="s">
        <v>117</v>
      </c>
      <c r="V123" s="27" t="s">
        <v>118</v>
      </c>
      <c r="W123" s="27" t="s">
        <v>145</v>
      </c>
      <c r="X123" s="79">
        <v>564055</v>
      </c>
      <c r="Y123" s="13">
        <f t="shared" si="7"/>
        <v>20506.415750185195</v>
      </c>
    </row>
    <row r="124" spans="2:25">
      <c r="B124" s="37" t="s">
        <v>117</v>
      </c>
      <c r="C124" s="36" t="s">
        <v>118</v>
      </c>
      <c r="D124" s="36" t="s">
        <v>146</v>
      </c>
      <c r="E124" s="86">
        <v>4920</v>
      </c>
      <c r="F124" s="86">
        <v>210588</v>
      </c>
      <c r="G124" s="30">
        <f t="shared" si="4"/>
        <v>2.3363154595703459E-2</v>
      </c>
      <c r="H124" s="11"/>
      <c r="I124" s="31" t="s">
        <v>117</v>
      </c>
      <c r="J124" s="27" t="s">
        <v>118</v>
      </c>
      <c r="K124" s="27" t="s">
        <v>146</v>
      </c>
      <c r="L124" s="79">
        <v>48054</v>
      </c>
      <c r="M124" s="83">
        <f t="shared" si="5"/>
        <v>1122.693030941934</v>
      </c>
      <c r="N124" s="23"/>
      <c r="O124" s="87" t="s">
        <v>117</v>
      </c>
      <c r="P124" s="66" t="s">
        <v>118</v>
      </c>
      <c r="Q124" s="66" t="s">
        <v>146</v>
      </c>
      <c r="R124" s="90"/>
      <c r="S124" s="89">
        <f t="shared" si="6"/>
        <v>0</v>
      </c>
      <c r="U124" s="31" t="s">
        <v>117</v>
      </c>
      <c r="V124" s="27" t="s">
        <v>118</v>
      </c>
      <c r="W124" s="27" t="s">
        <v>146</v>
      </c>
      <c r="X124" s="79">
        <v>992177</v>
      </c>
      <c r="Y124" s="13">
        <f t="shared" si="7"/>
        <v>23180.384637301271</v>
      </c>
    </row>
    <row r="125" spans="2:25">
      <c r="B125" s="37" t="s">
        <v>117</v>
      </c>
      <c r="C125" s="36" t="s">
        <v>118</v>
      </c>
      <c r="D125" s="36" t="s">
        <v>147</v>
      </c>
      <c r="E125" s="86">
        <v>3260</v>
      </c>
      <c r="F125" s="86">
        <v>210588</v>
      </c>
      <c r="G125" s="30">
        <f t="shared" si="4"/>
        <v>1.5480464223982374E-2</v>
      </c>
      <c r="H125" s="11"/>
      <c r="I125" s="31" t="s">
        <v>117</v>
      </c>
      <c r="J125" s="27" t="s">
        <v>118</v>
      </c>
      <c r="K125" s="27" t="s">
        <v>147</v>
      </c>
      <c r="L125" s="79">
        <v>32021</v>
      </c>
      <c r="M125" s="83">
        <f t="shared" si="5"/>
        <v>495.6999449161396</v>
      </c>
      <c r="N125" s="23"/>
      <c r="O125" s="87" t="s">
        <v>117</v>
      </c>
      <c r="P125" s="66" t="s">
        <v>118</v>
      </c>
      <c r="Q125" s="66" t="s">
        <v>147</v>
      </c>
      <c r="R125" s="88">
        <v>212763</v>
      </c>
      <c r="S125" s="89">
        <f t="shared" si="6"/>
        <v>3293.6700096871618</v>
      </c>
      <c r="U125" s="31" t="s">
        <v>117</v>
      </c>
      <c r="V125" s="27" t="s">
        <v>118</v>
      </c>
      <c r="W125" s="27" t="s">
        <v>147</v>
      </c>
      <c r="X125" s="79">
        <v>862190</v>
      </c>
      <c r="Y125" s="13">
        <f t="shared" si="7"/>
        <v>13347.101449275362</v>
      </c>
    </row>
    <row r="126" spans="2:25">
      <c r="B126" s="37" t="s">
        <v>117</v>
      </c>
      <c r="C126" s="36" t="s">
        <v>118</v>
      </c>
      <c r="D126" s="36" t="s">
        <v>148</v>
      </c>
      <c r="E126" s="86">
        <v>3991</v>
      </c>
      <c r="F126" s="86">
        <v>210588</v>
      </c>
      <c r="G126" s="30">
        <f t="shared" si="4"/>
        <v>1.8951697152734249E-2</v>
      </c>
      <c r="H126" s="11"/>
      <c r="I126" s="31" t="s">
        <v>117</v>
      </c>
      <c r="J126" s="27" t="s">
        <v>118</v>
      </c>
      <c r="K126" s="27" t="s">
        <v>148</v>
      </c>
      <c r="L126" s="79">
        <v>21980</v>
      </c>
      <c r="M126" s="83">
        <f t="shared" si="5"/>
        <v>416.55830341709878</v>
      </c>
      <c r="N126" s="23"/>
      <c r="O126" s="87" t="s">
        <v>117</v>
      </c>
      <c r="P126" s="66" t="s">
        <v>118</v>
      </c>
      <c r="Q126" s="66" t="s">
        <v>148</v>
      </c>
      <c r="R126" s="88">
        <v>91226</v>
      </c>
      <c r="S126" s="89">
        <f t="shared" si="6"/>
        <v>1728.8875244553346</v>
      </c>
      <c r="U126" s="31" t="s">
        <v>117</v>
      </c>
      <c r="V126" s="27" t="s">
        <v>118</v>
      </c>
      <c r="W126" s="27" t="s">
        <v>148</v>
      </c>
      <c r="X126" s="79">
        <v>326653</v>
      </c>
      <c r="Y126" s="13">
        <f t="shared" si="7"/>
        <v>6190.628730032101</v>
      </c>
    </row>
    <row r="127" spans="2:25">
      <c r="B127" s="37" t="s">
        <v>117</v>
      </c>
      <c r="C127" s="36" t="s">
        <v>118</v>
      </c>
      <c r="D127" s="36" t="s">
        <v>149</v>
      </c>
      <c r="E127" s="86">
        <v>7670</v>
      </c>
      <c r="F127" s="86">
        <v>210588</v>
      </c>
      <c r="G127" s="30">
        <f t="shared" si="4"/>
        <v>3.6421828404277545E-2</v>
      </c>
      <c r="H127" s="11"/>
      <c r="I127" s="31" t="s">
        <v>117</v>
      </c>
      <c r="J127" s="27" t="s">
        <v>118</v>
      </c>
      <c r="K127" s="27" t="s">
        <v>149</v>
      </c>
      <c r="L127" s="79">
        <v>40479</v>
      </c>
      <c r="M127" s="83">
        <f t="shared" si="5"/>
        <v>1474.3191919767507</v>
      </c>
      <c r="N127" s="23"/>
      <c r="O127" s="87" t="s">
        <v>117</v>
      </c>
      <c r="P127" s="66" t="s">
        <v>118</v>
      </c>
      <c r="Q127" s="66" t="s">
        <v>149</v>
      </c>
      <c r="R127" s="88">
        <v>136016</v>
      </c>
      <c r="S127" s="89">
        <f t="shared" si="6"/>
        <v>4953.9514122362143</v>
      </c>
      <c r="U127" s="31" t="s">
        <v>117</v>
      </c>
      <c r="V127" s="27" t="s">
        <v>118</v>
      </c>
      <c r="W127" s="27" t="s">
        <v>149</v>
      </c>
      <c r="X127" s="79">
        <v>408934</v>
      </c>
      <c r="Y127" s="13">
        <f t="shared" si="7"/>
        <v>14894.123976674833</v>
      </c>
    </row>
    <row r="128" spans="2:25">
      <c r="B128" s="37" t="s">
        <v>117</v>
      </c>
      <c r="C128" s="36" t="s">
        <v>118</v>
      </c>
      <c r="D128" s="36" t="s">
        <v>150</v>
      </c>
      <c r="E128" s="86">
        <v>5930</v>
      </c>
      <c r="F128" s="86">
        <v>210588</v>
      </c>
      <c r="G128" s="30">
        <f t="shared" si="4"/>
        <v>2.8159249339943397E-2</v>
      </c>
      <c r="H128" s="11"/>
      <c r="I128" s="31" t="s">
        <v>117</v>
      </c>
      <c r="J128" s="27" t="s">
        <v>118</v>
      </c>
      <c r="K128" s="27" t="s">
        <v>150</v>
      </c>
      <c r="L128" s="79">
        <v>25979</v>
      </c>
      <c r="M128" s="83">
        <f t="shared" si="5"/>
        <v>731.54913860238946</v>
      </c>
      <c r="N128" s="23"/>
      <c r="O128" s="87" t="s">
        <v>117</v>
      </c>
      <c r="P128" s="66" t="s">
        <v>118</v>
      </c>
      <c r="Q128" s="66" t="s">
        <v>150</v>
      </c>
      <c r="R128" s="88">
        <v>93950</v>
      </c>
      <c r="S128" s="89">
        <f t="shared" si="6"/>
        <v>2645.5614754876819</v>
      </c>
      <c r="U128" s="31" t="s">
        <v>117</v>
      </c>
      <c r="V128" s="27" t="s">
        <v>118</v>
      </c>
      <c r="W128" s="27" t="s">
        <v>150</v>
      </c>
      <c r="X128" s="79">
        <v>245916</v>
      </c>
      <c r="Y128" s="13">
        <f t="shared" si="7"/>
        <v>6924.8099606815204</v>
      </c>
    </row>
    <row r="129" spans="2:25">
      <c r="B129" s="37" t="s">
        <v>117</v>
      </c>
      <c r="C129" s="36" t="s">
        <v>118</v>
      </c>
      <c r="D129" s="36" t="s">
        <v>151</v>
      </c>
      <c r="E129" s="86">
        <v>5230</v>
      </c>
      <c r="F129" s="86">
        <v>210588</v>
      </c>
      <c r="G129" s="30">
        <f t="shared" si="4"/>
        <v>2.4835223279579082E-2</v>
      </c>
      <c r="H129" s="11"/>
      <c r="I129" s="31" t="s">
        <v>117</v>
      </c>
      <c r="J129" s="27" t="s">
        <v>118</v>
      </c>
      <c r="K129" s="27" t="s">
        <v>151</v>
      </c>
      <c r="L129" s="79">
        <v>45035</v>
      </c>
      <c r="M129" s="83">
        <f t="shared" si="5"/>
        <v>1118.4542803958439</v>
      </c>
      <c r="N129" s="23"/>
      <c r="O129" s="87" t="s">
        <v>117</v>
      </c>
      <c r="P129" s="66" t="s">
        <v>118</v>
      </c>
      <c r="Q129" s="66" t="s">
        <v>151</v>
      </c>
      <c r="R129" s="88">
        <v>161719</v>
      </c>
      <c r="S129" s="89">
        <f t="shared" si="6"/>
        <v>4016.3274735502496</v>
      </c>
      <c r="U129" s="31" t="s">
        <v>117</v>
      </c>
      <c r="V129" s="27" t="s">
        <v>118</v>
      </c>
      <c r="W129" s="27" t="s">
        <v>151</v>
      </c>
      <c r="X129" s="79">
        <v>527581</v>
      </c>
      <c r="Y129" s="13">
        <f t="shared" si="7"/>
        <v>13102.591933063612</v>
      </c>
    </row>
    <row r="130" spans="2:25">
      <c r="B130" s="37" t="s">
        <v>117</v>
      </c>
      <c r="C130" s="36" t="s">
        <v>118</v>
      </c>
      <c r="D130" s="36" t="s">
        <v>152</v>
      </c>
      <c r="E130" s="86">
        <v>4168</v>
      </c>
      <c r="F130" s="86">
        <v>210588</v>
      </c>
      <c r="G130" s="30">
        <f t="shared" si="4"/>
        <v>1.9792200885140655E-2</v>
      </c>
      <c r="H130" s="11"/>
      <c r="I130" s="31" t="s">
        <v>117</v>
      </c>
      <c r="J130" s="27" t="s">
        <v>118</v>
      </c>
      <c r="K130" s="27" t="s">
        <v>152</v>
      </c>
      <c r="L130" s="79">
        <v>51733</v>
      </c>
      <c r="M130" s="83">
        <f t="shared" si="5"/>
        <v>1023.9099283909815</v>
      </c>
      <c r="N130" s="23"/>
      <c r="O130" s="87" t="s">
        <v>117</v>
      </c>
      <c r="P130" s="66" t="s">
        <v>118</v>
      </c>
      <c r="Q130" s="66" t="s">
        <v>152</v>
      </c>
      <c r="R130" s="88">
        <v>166932</v>
      </c>
      <c r="S130" s="89">
        <f t="shared" si="6"/>
        <v>3303.9516781582997</v>
      </c>
      <c r="U130" s="31" t="s">
        <v>117</v>
      </c>
      <c r="V130" s="27" t="s">
        <v>118</v>
      </c>
      <c r="W130" s="27" t="s">
        <v>152</v>
      </c>
      <c r="X130" s="79">
        <v>446752</v>
      </c>
      <c r="Y130" s="13">
        <f t="shared" si="7"/>
        <v>8842.205329838358</v>
      </c>
    </row>
    <row r="131" spans="2:25">
      <c r="B131" s="37" t="s">
        <v>117</v>
      </c>
      <c r="C131" s="36" t="s">
        <v>118</v>
      </c>
      <c r="D131" s="36" t="s">
        <v>153</v>
      </c>
      <c r="E131" s="86">
        <v>6730</v>
      </c>
      <c r="F131" s="86">
        <v>210588</v>
      </c>
      <c r="G131" s="30">
        <f t="shared" ref="G131:G194" si="8">E131/F131</f>
        <v>3.1958136266074043E-2</v>
      </c>
      <c r="H131" s="11"/>
      <c r="I131" s="31" t="s">
        <v>117</v>
      </c>
      <c r="J131" s="27" t="s">
        <v>118</v>
      </c>
      <c r="K131" s="27" t="s">
        <v>153</v>
      </c>
      <c r="L131" s="79">
        <v>50357</v>
      </c>
      <c r="M131" s="83">
        <f t="shared" ref="M131:M194" si="9">L131*G131</f>
        <v>1609.3158679506905</v>
      </c>
      <c r="N131" s="23"/>
      <c r="O131" s="87" t="s">
        <v>117</v>
      </c>
      <c r="P131" s="66" t="s">
        <v>118</v>
      </c>
      <c r="Q131" s="66" t="s">
        <v>153</v>
      </c>
      <c r="R131" s="88">
        <v>185273</v>
      </c>
      <c r="S131" s="89">
        <f t="shared" ref="S131:S194" si="10">R131*$G131</f>
        <v>5920.9797804243362</v>
      </c>
      <c r="U131" s="31" t="s">
        <v>117</v>
      </c>
      <c r="V131" s="27" t="s">
        <v>118</v>
      </c>
      <c r="W131" s="27" t="s">
        <v>153</v>
      </c>
      <c r="X131" s="79">
        <v>488838</v>
      </c>
      <c r="Y131" s="13">
        <f t="shared" ref="Y131:Y194" si="11">X131*$G131</f>
        <v>15622.351416035102</v>
      </c>
    </row>
    <row r="132" spans="2:25">
      <c r="B132" s="37" t="s">
        <v>117</v>
      </c>
      <c r="C132" s="36" t="s">
        <v>118</v>
      </c>
      <c r="D132" s="36" t="s">
        <v>154</v>
      </c>
      <c r="E132" s="86">
        <v>5375</v>
      </c>
      <c r="F132" s="86">
        <v>210588</v>
      </c>
      <c r="G132" s="30">
        <f t="shared" si="8"/>
        <v>2.5523771534940263E-2</v>
      </c>
      <c r="H132" s="11"/>
      <c r="I132" s="31" t="s">
        <v>117</v>
      </c>
      <c r="J132" s="27" t="s">
        <v>118</v>
      </c>
      <c r="K132" s="27" t="s">
        <v>154</v>
      </c>
      <c r="L132" s="79">
        <v>36978</v>
      </c>
      <c r="M132" s="83">
        <f t="shared" si="9"/>
        <v>943.81802381902105</v>
      </c>
      <c r="N132" s="23"/>
      <c r="O132" s="87" t="s">
        <v>117</v>
      </c>
      <c r="P132" s="66" t="s">
        <v>118</v>
      </c>
      <c r="Q132" s="66" t="s">
        <v>154</v>
      </c>
      <c r="R132" s="88">
        <v>132292</v>
      </c>
      <c r="S132" s="89">
        <f t="shared" si="10"/>
        <v>3376.5907839003171</v>
      </c>
      <c r="U132" s="31" t="s">
        <v>117</v>
      </c>
      <c r="V132" s="27" t="s">
        <v>118</v>
      </c>
      <c r="W132" s="27" t="s">
        <v>154</v>
      </c>
      <c r="X132" s="79">
        <v>277293</v>
      </c>
      <c r="Y132" s="13">
        <f t="shared" si="11"/>
        <v>7077.5631802381904</v>
      </c>
    </row>
    <row r="133" spans="2:25">
      <c r="B133" s="37" t="s">
        <v>117</v>
      </c>
      <c r="C133" s="36" t="s">
        <v>118</v>
      </c>
      <c r="D133" s="36" t="s">
        <v>155</v>
      </c>
      <c r="E133" s="86">
        <v>7014</v>
      </c>
      <c r="F133" s="86">
        <v>210588</v>
      </c>
      <c r="G133" s="30">
        <f t="shared" si="8"/>
        <v>3.3306741124850416E-2</v>
      </c>
      <c r="H133" s="11"/>
      <c r="I133" s="31" t="s">
        <v>117</v>
      </c>
      <c r="J133" s="27" t="s">
        <v>118</v>
      </c>
      <c r="K133" s="27" t="s">
        <v>155</v>
      </c>
      <c r="L133" s="79">
        <v>42250</v>
      </c>
      <c r="M133" s="83">
        <f t="shared" si="9"/>
        <v>1407.2098125249302</v>
      </c>
      <c r="N133" s="23"/>
      <c r="O133" s="87" t="s">
        <v>117</v>
      </c>
      <c r="P133" s="66" t="s">
        <v>118</v>
      </c>
      <c r="Q133" s="66" t="s">
        <v>155</v>
      </c>
      <c r="R133" s="88">
        <v>165811</v>
      </c>
      <c r="S133" s="89">
        <f t="shared" si="10"/>
        <v>5522.6240526525726</v>
      </c>
      <c r="U133" s="31" t="s">
        <v>117</v>
      </c>
      <c r="V133" s="27" t="s">
        <v>118</v>
      </c>
      <c r="W133" s="27" t="s">
        <v>155</v>
      </c>
      <c r="X133" s="79">
        <v>498368</v>
      </c>
      <c r="Y133" s="13">
        <f t="shared" si="11"/>
        <v>16599.013960909451</v>
      </c>
    </row>
    <row r="134" spans="2:25">
      <c r="B134" s="37" t="s">
        <v>117</v>
      </c>
      <c r="C134" s="36" t="s">
        <v>118</v>
      </c>
      <c r="D134" s="36" t="s">
        <v>156</v>
      </c>
      <c r="E134" s="86">
        <v>5197</v>
      </c>
      <c r="F134" s="86">
        <v>210588</v>
      </c>
      <c r="G134" s="30">
        <f t="shared" si="8"/>
        <v>2.4678519193876196E-2</v>
      </c>
      <c r="H134" s="11"/>
      <c r="I134" s="31" t="s">
        <v>117</v>
      </c>
      <c r="J134" s="27" t="s">
        <v>118</v>
      </c>
      <c r="K134" s="27" t="s">
        <v>156</v>
      </c>
      <c r="L134" s="79">
        <v>28243</v>
      </c>
      <c r="M134" s="83">
        <f t="shared" si="9"/>
        <v>696.99541759264537</v>
      </c>
      <c r="N134" s="23"/>
      <c r="O134" s="87" t="s">
        <v>117</v>
      </c>
      <c r="P134" s="66" t="s">
        <v>118</v>
      </c>
      <c r="Q134" s="66" t="s">
        <v>156</v>
      </c>
      <c r="R134" s="88">
        <v>124167</v>
      </c>
      <c r="S134" s="89">
        <f t="shared" si="10"/>
        <v>3064.2576927460254</v>
      </c>
      <c r="U134" s="31" t="s">
        <v>117</v>
      </c>
      <c r="V134" s="27" t="s">
        <v>118</v>
      </c>
      <c r="W134" s="27" t="s">
        <v>156</v>
      </c>
      <c r="X134" s="79">
        <v>511576</v>
      </c>
      <c r="Y134" s="13">
        <f t="shared" si="11"/>
        <v>12624.938135126409</v>
      </c>
    </row>
    <row r="135" spans="2:25">
      <c r="B135" s="37" t="s">
        <v>117</v>
      </c>
      <c r="C135" s="36" t="s">
        <v>118</v>
      </c>
      <c r="D135" s="36" t="s">
        <v>157</v>
      </c>
      <c r="E135" s="86">
        <v>6340</v>
      </c>
      <c r="F135" s="86">
        <v>210588</v>
      </c>
      <c r="G135" s="30">
        <f t="shared" si="8"/>
        <v>3.0106178889585351E-2</v>
      </c>
      <c r="H135" s="11"/>
      <c r="I135" s="31" t="s">
        <v>117</v>
      </c>
      <c r="J135" s="27" t="s">
        <v>118</v>
      </c>
      <c r="K135" s="27" t="s">
        <v>157</v>
      </c>
      <c r="L135" s="79">
        <v>38693</v>
      </c>
      <c r="M135" s="83">
        <f t="shared" si="9"/>
        <v>1164.898379774726</v>
      </c>
      <c r="N135" s="23"/>
      <c r="O135" s="87" t="s">
        <v>117</v>
      </c>
      <c r="P135" s="66" t="s">
        <v>118</v>
      </c>
      <c r="Q135" s="66" t="s">
        <v>157</v>
      </c>
      <c r="R135" s="88">
        <v>155043</v>
      </c>
      <c r="S135" s="89">
        <f t="shared" si="10"/>
        <v>4667.7522935779816</v>
      </c>
      <c r="U135" s="31" t="s">
        <v>117</v>
      </c>
      <c r="V135" s="27" t="s">
        <v>118</v>
      </c>
      <c r="W135" s="27" t="s">
        <v>157</v>
      </c>
      <c r="X135" s="79">
        <v>438293</v>
      </c>
      <c r="Y135" s="13">
        <f t="shared" si="11"/>
        <v>13195.327464053033</v>
      </c>
    </row>
    <row r="136" spans="2:25">
      <c r="B136" s="37" t="s">
        <v>158</v>
      </c>
      <c r="C136" s="36" t="s">
        <v>159</v>
      </c>
      <c r="D136" s="36" t="s">
        <v>160</v>
      </c>
      <c r="E136" s="86">
        <v>10489</v>
      </c>
      <c r="F136" s="86">
        <v>110304</v>
      </c>
      <c r="G136" s="30">
        <f t="shared" si="8"/>
        <v>9.5091746446185094E-2</v>
      </c>
      <c r="H136" s="11"/>
      <c r="I136" s="31" t="s">
        <v>158</v>
      </c>
      <c r="J136" s="27" t="s">
        <v>159</v>
      </c>
      <c r="K136" s="27" t="s">
        <v>160</v>
      </c>
      <c r="L136" s="79">
        <v>13350</v>
      </c>
      <c r="M136" s="83">
        <f t="shared" si="9"/>
        <v>1269.4748150565711</v>
      </c>
      <c r="N136" s="23"/>
      <c r="O136" s="87" t="s">
        <v>158</v>
      </c>
      <c r="P136" s="66" t="s">
        <v>159</v>
      </c>
      <c r="Q136" s="66" t="s">
        <v>160</v>
      </c>
      <c r="R136" s="88">
        <v>59026</v>
      </c>
      <c r="S136" s="89">
        <f t="shared" si="10"/>
        <v>5612.8854257325211</v>
      </c>
      <c r="U136" s="31" t="s">
        <v>158</v>
      </c>
      <c r="V136" s="27" t="s">
        <v>159</v>
      </c>
      <c r="W136" s="27" t="s">
        <v>160</v>
      </c>
      <c r="X136" s="79">
        <v>160577</v>
      </c>
      <c r="Y136" s="13">
        <f t="shared" si="11"/>
        <v>15269.547369089063</v>
      </c>
    </row>
    <row r="137" spans="2:25">
      <c r="B137" s="37" t="s">
        <v>158</v>
      </c>
      <c r="C137" s="36" t="s">
        <v>159</v>
      </c>
      <c r="D137" s="36" t="s">
        <v>161</v>
      </c>
      <c r="E137" s="86">
        <v>9713</v>
      </c>
      <c r="F137" s="86">
        <v>110304</v>
      </c>
      <c r="G137" s="30">
        <f t="shared" si="8"/>
        <v>8.8056643458079495E-2</v>
      </c>
      <c r="H137" s="11"/>
      <c r="I137" s="31" t="s">
        <v>158</v>
      </c>
      <c r="J137" s="27" t="s">
        <v>159</v>
      </c>
      <c r="K137" s="27" t="s">
        <v>161</v>
      </c>
      <c r="L137" s="79">
        <v>10550</v>
      </c>
      <c r="M137" s="83">
        <f t="shared" si="9"/>
        <v>928.99758848273871</v>
      </c>
      <c r="N137" s="23"/>
      <c r="O137" s="87" t="s">
        <v>158</v>
      </c>
      <c r="P137" s="66" t="s">
        <v>159</v>
      </c>
      <c r="Q137" s="66" t="s">
        <v>161</v>
      </c>
      <c r="R137" s="88">
        <v>50909</v>
      </c>
      <c r="S137" s="89">
        <f t="shared" si="10"/>
        <v>4482.8756618073694</v>
      </c>
      <c r="U137" s="31" t="s">
        <v>158</v>
      </c>
      <c r="V137" s="27" t="s">
        <v>159</v>
      </c>
      <c r="W137" s="27" t="s">
        <v>161</v>
      </c>
      <c r="X137" s="79">
        <v>156434</v>
      </c>
      <c r="Y137" s="13">
        <f t="shared" si="11"/>
        <v>13775.052962721207</v>
      </c>
    </row>
    <row r="138" spans="2:25">
      <c r="B138" s="37" t="s">
        <v>158</v>
      </c>
      <c r="C138" s="36" t="s">
        <v>159</v>
      </c>
      <c r="D138" s="36" t="s">
        <v>162</v>
      </c>
      <c r="E138" s="86">
        <v>8383</v>
      </c>
      <c r="F138" s="86">
        <v>110304</v>
      </c>
      <c r="G138" s="30">
        <f t="shared" si="8"/>
        <v>7.5999057151145924E-2</v>
      </c>
      <c r="H138" s="11"/>
      <c r="I138" s="31" t="s">
        <v>158</v>
      </c>
      <c r="J138" s="27" t="s">
        <v>159</v>
      </c>
      <c r="K138" s="27" t="s">
        <v>162</v>
      </c>
      <c r="L138" s="79">
        <v>10224</v>
      </c>
      <c r="M138" s="83">
        <f t="shared" si="9"/>
        <v>777.01436031331593</v>
      </c>
      <c r="N138" s="23"/>
      <c r="O138" s="87" t="s">
        <v>158</v>
      </c>
      <c r="P138" s="66" t="s">
        <v>159</v>
      </c>
      <c r="Q138" s="66" t="s">
        <v>162</v>
      </c>
      <c r="R138" s="88">
        <v>55368</v>
      </c>
      <c r="S138" s="89">
        <f t="shared" si="10"/>
        <v>4207.9157963446478</v>
      </c>
      <c r="U138" s="31" t="s">
        <v>158</v>
      </c>
      <c r="V138" s="27" t="s">
        <v>159</v>
      </c>
      <c r="W138" s="27" t="s">
        <v>162</v>
      </c>
      <c r="X138" s="79">
        <v>151372</v>
      </c>
      <c r="Y138" s="13">
        <f t="shared" si="11"/>
        <v>11504.129279083261</v>
      </c>
    </row>
    <row r="139" spans="2:25">
      <c r="B139" s="37" t="s">
        <v>158</v>
      </c>
      <c r="C139" s="36" t="s">
        <v>159</v>
      </c>
      <c r="D139" s="36" t="s">
        <v>163</v>
      </c>
      <c r="E139" s="86">
        <v>6495</v>
      </c>
      <c r="F139" s="86">
        <v>110304</v>
      </c>
      <c r="G139" s="30">
        <f t="shared" si="8"/>
        <v>5.8882724107919927E-2</v>
      </c>
      <c r="H139" s="11"/>
      <c r="I139" s="31" t="s">
        <v>158</v>
      </c>
      <c r="J139" s="27" t="s">
        <v>159</v>
      </c>
      <c r="K139" s="27" t="s">
        <v>163</v>
      </c>
      <c r="L139" s="79">
        <v>20841</v>
      </c>
      <c r="M139" s="83">
        <f t="shared" si="9"/>
        <v>1227.1748531331591</v>
      </c>
      <c r="N139" s="23"/>
      <c r="O139" s="87" t="s">
        <v>158</v>
      </c>
      <c r="P139" s="66" t="s">
        <v>159</v>
      </c>
      <c r="Q139" s="66" t="s">
        <v>163</v>
      </c>
      <c r="R139" s="88">
        <v>70578</v>
      </c>
      <c r="S139" s="89">
        <f t="shared" si="10"/>
        <v>4155.8249020887724</v>
      </c>
      <c r="U139" s="31" t="s">
        <v>158</v>
      </c>
      <c r="V139" s="27" t="s">
        <v>159</v>
      </c>
      <c r="W139" s="27" t="s">
        <v>163</v>
      </c>
      <c r="X139" s="79">
        <v>238792</v>
      </c>
      <c r="Y139" s="13">
        <f t="shared" si="11"/>
        <v>14060.723455178415</v>
      </c>
    </row>
    <row r="140" spans="2:25">
      <c r="B140" s="37" t="s">
        <v>158</v>
      </c>
      <c r="C140" s="36" t="s">
        <v>159</v>
      </c>
      <c r="D140" s="36" t="s">
        <v>164</v>
      </c>
      <c r="E140" s="86">
        <v>6197</v>
      </c>
      <c r="F140" s="86">
        <v>110304</v>
      </c>
      <c r="G140" s="30">
        <f t="shared" si="8"/>
        <v>5.6181099506817524E-2</v>
      </c>
      <c r="H140" s="11"/>
      <c r="I140" s="31" t="s">
        <v>158</v>
      </c>
      <c r="J140" s="27" t="s">
        <v>159</v>
      </c>
      <c r="K140" s="27" t="s">
        <v>164</v>
      </c>
      <c r="L140" s="79">
        <v>15367</v>
      </c>
      <c r="M140" s="83">
        <f t="shared" si="9"/>
        <v>863.3349561212649</v>
      </c>
      <c r="N140" s="23"/>
      <c r="O140" s="87" t="s">
        <v>158</v>
      </c>
      <c r="P140" s="66" t="s">
        <v>159</v>
      </c>
      <c r="Q140" s="66" t="s">
        <v>164</v>
      </c>
      <c r="R140" s="88">
        <v>51296</v>
      </c>
      <c r="S140" s="89">
        <f t="shared" si="10"/>
        <v>2881.8656803017116</v>
      </c>
      <c r="U140" s="31" t="s">
        <v>158</v>
      </c>
      <c r="V140" s="27" t="s">
        <v>159</v>
      </c>
      <c r="W140" s="27" t="s">
        <v>164</v>
      </c>
      <c r="X140" s="79">
        <v>139539</v>
      </c>
      <c r="Y140" s="13">
        <f t="shared" si="11"/>
        <v>7839.4544440818108</v>
      </c>
    </row>
    <row r="141" spans="2:25">
      <c r="B141" s="37" t="s">
        <v>158</v>
      </c>
      <c r="C141" s="36" t="s">
        <v>159</v>
      </c>
      <c r="D141" s="36" t="s">
        <v>165</v>
      </c>
      <c r="E141" s="86">
        <v>2659</v>
      </c>
      <c r="F141" s="86">
        <v>110304</v>
      </c>
      <c r="G141" s="30">
        <f t="shared" si="8"/>
        <v>2.4106106759501016E-2</v>
      </c>
      <c r="H141" s="11"/>
      <c r="I141" s="31" t="s">
        <v>158</v>
      </c>
      <c r="J141" s="27" t="s">
        <v>159</v>
      </c>
      <c r="K141" s="27" t="s">
        <v>165</v>
      </c>
      <c r="L141" s="79">
        <v>9480</v>
      </c>
      <c r="M141" s="83">
        <f t="shared" si="9"/>
        <v>228.52589208006964</v>
      </c>
      <c r="N141" s="23"/>
      <c r="O141" s="87" t="s">
        <v>158</v>
      </c>
      <c r="P141" s="66" t="s">
        <v>159</v>
      </c>
      <c r="Q141" s="66" t="s">
        <v>165</v>
      </c>
      <c r="R141" s="88">
        <v>52065</v>
      </c>
      <c r="S141" s="89">
        <f t="shared" si="10"/>
        <v>1255.0844484334204</v>
      </c>
      <c r="U141" s="31" t="s">
        <v>158</v>
      </c>
      <c r="V141" s="27" t="s">
        <v>159</v>
      </c>
      <c r="W141" s="27" t="s">
        <v>165</v>
      </c>
      <c r="X141" s="79">
        <v>142429</v>
      </c>
      <c r="Y141" s="13">
        <f t="shared" si="11"/>
        <v>3433.4086796489701</v>
      </c>
    </row>
    <row r="142" spans="2:25">
      <c r="B142" s="37" t="s">
        <v>158</v>
      </c>
      <c r="C142" s="36" t="s">
        <v>159</v>
      </c>
      <c r="D142" s="36" t="s">
        <v>166</v>
      </c>
      <c r="E142" s="86">
        <v>2136</v>
      </c>
      <c r="F142" s="86">
        <v>110304</v>
      </c>
      <c r="G142" s="30">
        <f t="shared" si="8"/>
        <v>1.9364664926022627E-2</v>
      </c>
      <c r="H142" s="11"/>
      <c r="I142" s="31" t="s">
        <v>158</v>
      </c>
      <c r="J142" s="27" t="s">
        <v>159</v>
      </c>
      <c r="K142" s="27" t="s">
        <v>166</v>
      </c>
      <c r="L142" s="79">
        <v>7128</v>
      </c>
      <c r="M142" s="83">
        <f t="shared" si="9"/>
        <v>138.03133159268927</v>
      </c>
      <c r="N142" s="23"/>
      <c r="O142" s="87" t="s">
        <v>158</v>
      </c>
      <c r="P142" s="66" t="s">
        <v>159</v>
      </c>
      <c r="Q142" s="66" t="s">
        <v>166</v>
      </c>
      <c r="R142" s="88">
        <v>26250</v>
      </c>
      <c r="S142" s="89">
        <f t="shared" si="10"/>
        <v>508.32245430809394</v>
      </c>
      <c r="U142" s="31" t="s">
        <v>158</v>
      </c>
      <c r="V142" s="27" t="s">
        <v>159</v>
      </c>
      <c r="W142" s="27" t="s">
        <v>166</v>
      </c>
      <c r="X142" s="79">
        <v>94953</v>
      </c>
      <c r="Y142" s="13">
        <f t="shared" si="11"/>
        <v>1838.7330287206264</v>
      </c>
    </row>
    <row r="143" spans="2:25">
      <c r="B143" s="37" t="s">
        <v>158</v>
      </c>
      <c r="C143" s="36" t="s">
        <v>159</v>
      </c>
      <c r="D143" s="36" t="s">
        <v>167</v>
      </c>
      <c r="E143" s="86">
        <v>6648</v>
      </c>
      <c r="F143" s="86">
        <v>110304</v>
      </c>
      <c r="G143" s="30">
        <f t="shared" si="8"/>
        <v>6.0269799825935597E-2</v>
      </c>
      <c r="H143" s="11"/>
      <c r="I143" s="31" t="s">
        <v>158</v>
      </c>
      <c r="J143" s="27" t="s">
        <v>159</v>
      </c>
      <c r="K143" s="27" t="s">
        <v>167</v>
      </c>
      <c r="L143" s="79">
        <v>11965</v>
      </c>
      <c r="M143" s="83">
        <f t="shared" si="9"/>
        <v>721.12815491731942</v>
      </c>
      <c r="N143" s="23"/>
      <c r="O143" s="87" t="s">
        <v>158</v>
      </c>
      <c r="P143" s="66" t="s">
        <v>159</v>
      </c>
      <c r="Q143" s="66" t="s">
        <v>167</v>
      </c>
      <c r="R143" s="88">
        <v>51693</v>
      </c>
      <c r="S143" s="89">
        <f t="shared" si="10"/>
        <v>3115.5267624020889</v>
      </c>
      <c r="U143" s="31" t="s">
        <v>158</v>
      </c>
      <c r="V143" s="27" t="s">
        <v>159</v>
      </c>
      <c r="W143" s="27" t="s">
        <v>167</v>
      </c>
      <c r="X143" s="79">
        <v>181758</v>
      </c>
      <c r="Y143" s="13">
        <f t="shared" si="11"/>
        <v>10954.518276762403</v>
      </c>
    </row>
    <row r="144" spans="2:25">
      <c r="B144" s="37" t="s">
        <v>158</v>
      </c>
      <c r="C144" s="36" t="s">
        <v>159</v>
      </c>
      <c r="D144" s="36" t="s">
        <v>168</v>
      </c>
      <c r="E144" s="86">
        <v>6534</v>
      </c>
      <c r="F144" s="86">
        <v>110304</v>
      </c>
      <c r="G144" s="30">
        <f t="shared" si="8"/>
        <v>5.9236292428198431E-2</v>
      </c>
      <c r="H144" s="11"/>
      <c r="I144" s="31" t="s">
        <v>158</v>
      </c>
      <c r="J144" s="27" t="s">
        <v>159</v>
      </c>
      <c r="K144" s="27" t="s">
        <v>168</v>
      </c>
      <c r="L144" s="79">
        <v>18740</v>
      </c>
      <c r="M144" s="83">
        <f t="shared" si="9"/>
        <v>1110.0881201044385</v>
      </c>
      <c r="N144" s="23"/>
      <c r="O144" s="87" t="s">
        <v>158</v>
      </c>
      <c r="P144" s="66" t="s">
        <v>159</v>
      </c>
      <c r="Q144" s="66" t="s">
        <v>168</v>
      </c>
      <c r="R144" s="88">
        <v>59141</v>
      </c>
      <c r="S144" s="89">
        <f t="shared" si="10"/>
        <v>3503.2935704960832</v>
      </c>
      <c r="U144" s="31" t="s">
        <v>158</v>
      </c>
      <c r="V144" s="27" t="s">
        <v>159</v>
      </c>
      <c r="W144" s="27" t="s">
        <v>168</v>
      </c>
      <c r="X144" s="79">
        <v>200887</v>
      </c>
      <c r="Y144" s="13">
        <f t="shared" si="11"/>
        <v>11899.801077023498</v>
      </c>
    </row>
    <row r="145" spans="2:25">
      <c r="B145" s="37" t="s">
        <v>158</v>
      </c>
      <c r="C145" s="36" t="s">
        <v>159</v>
      </c>
      <c r="D145" s="36" t="s">
        <v>169</v>
      </c>
      <c r="E145" s="86">
        <v>6778</v>
      </c>
      <c r="F145" s="86">
        <v>110304</v>
      </c>
      <c r="G145" s="30">
        <f t="shared" si="8"/>
        <v>6.1448360893530604E-2</v>
      </c>
      <c r="H145" s="11"/>
      <c r="I145" s="31" t="s">
        <v>158</v>
      </c>
      <c r="J145" s="27" t="s">
        <v>159</v>
      </c>
      <c r="K145" s="27" t="s">
        <v>169</v>
      </c>
      <c r="L145" s="79">
        <v>35746</v>
      </c>
      <c r="M145" s="83">
        <f t="shared" si="9"/>
        <v>2196.5331085001449</v>
      </c>
      <c r="N145" s="23"/>
      <c r="O145" s="87" t="s">
        <v>158</v>
      </c>
      <c r="P145" s="66" t="s">
        <v>159</v>
      </c>
      <c r="Q145" s="66" t="s">
        <v>169</v>
      </c>
      <c r="R145" s="88">
        <v>103333</v>
      </c>
      <c r="S145" s="89">
        <f t="shared" si="10"/>
        <v>6349.6434762111976</v>
      </c>
      <c r="U145" s="31" t="s">
        <v>158</v>
      </c>
      <c r="V145" s="27" t="s">
        <v>159</v>
      </c>
      <c r="W145" s="27" t="s">
        <v>169</v>
      </c>
      <c r="X145" s="79">
        <v>313824</v>
      </c>
      <c r="Y145" s="13">
        <f t="shared" si="11"/>
        <v>19283.970409051348</v>
      </c>
    </row>
    <row r="146" spans="2:25">
      <c r="B146" s="37" t="s">
        <v>158</v>
      </c>
      <c r="C146" s="36" t="s">
        <v>159</v>
      </c>
      <c r="D146" s="36" t="s">
        <v>170</v>
      </c>
      <c r="E146" s="86">
        <v>5317</v>
      </c>
      <c r="F146" s="86">
        <v>110304</v>
      </c>
      <c r="G146" s="30">
        <f t="shared" si="8"/>
        <v>4.8203147664635917E-2</v>
      </c>
      <c r="H146" s="11"/>
      <c r="I146" s="31" t="s">
        <v>158</v>
      </c>
      <c r="J146" s="27" t="s">
        <v>159</v>
      </c>
      <c r="K146" s="27" t="s">
        <v>170</v>
      </c>
      <c r="L146" s="79">
        <v>25473</v>
      </c>
      <c r="M146" s="83">
        <f t="shared" si="9"/>
        <v>1227.8787804612707</v>
      </c>
      <c r="N146" s="23"/>
      <c r="O146" s="87" t="s">
        <v>158</v>
      </c>
      <c r="P146" s="66" t="s">
        <v>159</v>
      </c>
      <c r="Q146" s="66" t="s">
        <v>170</v>
      </c>
      <c r="R146" s="88">
        <v>72252</v>
      </c>
      <c r="S146" s="89">
        <f t="shared" si="10"/>
        <v>3482.7738250652742</v>
      </c>
      <c r="U146" s="31" t="s">
        <v>158</v>
      </c>
      <c r="V146" s="27" t="s">
        <v>159</v>
      </c>
      <c r="W146" s="27" t="s">
        <v>170</v>
      </c>
      <c r="X146" s="79">
        <v>256204</v>
      </c>
      <c r="Y146" s="13">
        <f t="shared" si="11"/>
        <v>12349.839244270381</v>
      </c>
    </row>
    <row r="147" spans="2:25">
      <c r="B147" s="37" t="s">
        <v>158</v>
      </c>
      <c r="C147" s="36" t="s">
        <v>159</v>
      </c>
      <c r="D147" s="36" t="s">
        <v>171</v>
      </c>
      <c r="E147" s="86">
        <v>7367</v>
      </c>
      <c r="F147" s="86">
        <v>110304</v>
      </c>
      <c r="G147" s="30">
        <f t="shared" si="8"/>
        <v>6.6788149115172613E-2</v>
      </c>
      <c r="H147" s="11"/>
      <c r="I147" s="31" t="s">
        <v>158</v>
      </c>
      <c r="J147" s="27" t="s">
        <v>159</v>
      </c>
      <c r="K147" s="27" t="s">
        <v>171</v>
      </c>
      <c r="L147" s="79">
        <v>10773</v>
      </c>
      <c r="M147" s="83">
        <f t="shared" si="9"/>
        <v>719.50873041775458</v>
      </c>
      <c r="N147" s="23"/>
      <c r="O147" s="87" t="s">
        <v>158</v>
      </c>
      <c r="P147" s="66" t="s">
        <v>159</v>
      </c>
      <c r="Q147" s="66" t="s">
        <v>171</v>
      </c>
      <c r="R147" s="88">
        <v>53716</v>
      </c>
      <c r="S147" s="89">
        <f t="shared" si="10"/>
        <v>3587.5922178706119</v>
      </c>
      <c r="U147" s="31" t="s">
        <v>158</v>
      </c>
      <c r="V147" s="27" t="s">
        <v>159</v>
      </c>
      <c r="W147" s="27" t="s">
        <v>171</v>
      </c>
      <c r="X147" s="79">
        <v>185053</v>
      </c>
      <c r="Y147" s="13">
        <f t="shared" si="11"/>
        <v>12359.347358210038</v>
      </c>
    </row>
    <row r="148" spans="2:25">
      <c r="B148" s="37" t="s">
        <v>158</v>
      </c>
      <c r="C148" s="36" t="s">
        <v>159</v>
      </c>
      <c r="D148" s="36" t="s">
        <v>172</v>
      </c>
      <c r="E148" s="86">
        <v>5947</v>
      </c>
      <c r="F148" s="86">
        <v>110304</v>
      </c>
      <c r="G148" s="30">
        <f t="shared" si="8"/>
        <v>5.391463591528866E-2</v>
      </c>
      <c r="H148" s="11"/>
      <c r="I148" s="31" t="s">
        <v>158</v>
      </c>
      <c r="J148" s="27" t="s">
        <v>159</v>
      </c>
      <c r="K148" s="27" t="s">
        <v>172</v>
      </c>
      <c r="L148" s="79">
        <v>22548</v>
      </c>
      <c r="M148" s="83">
        <f t="shared" si="9"/>
        <v>1215.6672106179287</v>
      </c>
      <c r="N148" s="23"/>
      <c r="O148" s="87" t="s">
        <v>158</v>
      </c>
      <c r="P148" s="66" t="s">
        <v>159</v>
      </c>
      <c r="Q148" s="66" t="s">
        <v>172</v>
      </c>
      <c r="R148" s="88">
        <v>86275</v>
      </c>
      <c r="S148" s="89">
        <f t="shared" si="10"/>
        <v>4651.4852135915289</v>
      </c>
      <c r="U148" s="31" t="s">
        <v>158</v>
      </c>
      <c r="V148" s="27" t="s">
        <v>159</v>
      </c>
      <c r="W148" s="27" t="s">
        <v>172</v>
      </c>
      <c r="X148" s="79">
        <v>186048</v>
      </c>
      <c r="Y148" s="13">
        <f t="shared" si="11"/>
        <v>10030.710182767625</v>
      </c>
    </row>
    <row r="149" spans="2:25">
      <c r="B149" s="37" t="s">
        <v>158</v>
      </c>
      <c r="C149" s="36" t="s">
        <v>159</v>
      </c>
      <c r="D149" s="36" t="s">
        <v>173</v>
      </c>
      <c r="E149" s="86">
        <v>7703</v>
      </c>
      <c r="F149" s="86">
        <v>110304</v>
      </c>
      <c r="G149" s="30">
        <f t="shared" si="8"/>
        <v>6.9834276182187405E-2</v>
      </c>
      <c r="H149" s="11"/>
      <c r="I149" s="31" t="s">
        <v>158</v>
      </c>
      <c r="J149" s="27" t="s">
        <v>159</v>
      </c>
      <c r="K149" s="27" t="s">
        <v>173</v>
      </c>
      <c r="L149" s="79">
        <v>4891</v>
      </c>
      <c r="M149" s="83">
        <f t="shared" si="9"/>
        <v>341.55944480707859</v>
      </c>
      <c r="N149" s="23"/>
      <c r="O149" s="87" t="s">
        <v>158</v>
      </c>
      <c r="P149" s="66" t="s">
        <v>159</v>
      </c>
      <c r="Q149" s="66" t="s">
        <v>173</v>
      </c>
      <c r="R149" s="88">
        <v>32639</v>
      </c>
      <c r="S149" s="89">
        <f t="shared" si="10"/>
        <v>2279.3209403104147</v>
      </c>
      <c r="U149" s="31" t="s">
        <v>158</v>
      </c>
      <c r="V149" s="27" t="s">
        <v>159</v>
      </c>
      <c r="W149" s="27" t="s">
        <v>173</v>
      </c>
      <c r="X149" s="79">
        <v>114548</v>
      </c>
      <c r="Y149" s="13">
        <f t="shared" si="11"/>
        <v>7999.3766681172028</v>
      </c>
    </row>
    <row r="150" spans="2:25">
      <c r="B150" s="37" t="s">
        <v>158</v>
      </c>
      <c r="C150" s="36" t="s">
        <v>159</v>
      </c>
      <c r="D150" s="36" t="s">
        <v>174</v>
      </c>
      <c r="E150" s="86">
        <v>6869</v>
      </c>
      <c r="F150" s="86">
        <v>110304</v>
      </c>
      <c r="G150" s="30">
        <f t="shared" si="8"/>
        <v>6.2273353640847115E-2</v>
      </c>
      <c r="H150" s="11"/>
      <c r="I150" s="31" t="s">
        <v>158</v>
      </c>
      <c r="J150" s="27" t="s">
        <v>159</v>
      </c>
      <c r="K150" s="27" t="s">
        <v>174</v>
      </c>
      <c r="L150" s="79">
        <v>14974</v>
      </c>
      <c r="M150" s="83">
        <f t="shared" si="9"/>
        <v>932.48119741804464</v>
      </c>
      <c r="N150" s="23"/>
      <c r="O150" s="87" t="s">
        <v>158</v>
      </c>
      <c r="P150" s="66" t="s">
        <v>159</v>
      </c>
      <c r="Q150" s="66" t="s">
        <v>174</v>
      </c>
      <c r="R150" s="88">
        <v>74720</v>
      </c>
      <c r="S150" s="89">
        <f t="shared" si="10"/>
        <v>4653.0649840440965</v>
      </c>
      <c r="U150" s="31" t="s">
        <v>158</v>
      </c>
      <c r="V150" s="27" t="s">
        <v>159</v>
      </c>
      <c r="W150" s="27" t="s">
        <v>174</v>
      </c>
      <c r="X150" s="79">
        <v>256134</v>
      </c>
      <c r="Y150" s="13">
        <f t="shared" si="11"/>
        <v>15950.323161444734</v>
      </c>
    </row>
    <row r="151" spans="2:25">
      <c r="B151" s="37" t="s">
        <v>158</v>
      </c>
      <c r="C151" s="36" t="s">
        <v>159</v>
      </c>
      <c r="D151" s="36" t="s">
        <v>175</v>
      </c>
      <c r="E151" s="86">
        <v>7261</v>
      </c>
      <c r="F151" s="86">
        <v>110304</v>
      </c>
      <c r="G151" s="30">
        <f t="shared" si="8"/>
        <v>6.5827168552364368E-2</v>
      </c>
      <c r="H151" s="11"/>
      <c r="I151" s="31" t="s">
        <v>158</v>
      </c>
      <c r="J151" s="27" t="s">
        <v>159</v>
      </c>
      <c r="K151" s="27" t="s">
        <v>175</v>
      </c>
      <c r="L151" s="79">
        <v>4369</v>
      </c>
      <c r="M151" s="83">
        <f t="shared" si="9"/>
        <v>287.59889940527995</v>
      </c>
      <c r="N151" s="23"/>
      <c r="O151" s="87" t="s">
        <v>158</v>
      </c>
      <c r="P151" s="66" t="s">
        <v>159</v>
      </c>
      <c r="Q151" s="66" t="s">
        <v>175</v>
      </c>
      <c r="R151" s="88">
        <v>28042</v>
      </c>
      <c r="S151" s="89">
        <f t="shared" si="10"/>
        <v>1845.9254605454016</v>
      </c>
      <c r="U151" s="31" t="s">
        <v>158</v>
      </c>
      <c r="V151" s="27" t="s">
        <v>159</v>
      </c>
      <c r="W151" s="27" t="s">
        <v>175</v>
      </c>
      <c r="X151" s="79">
        <v>114645</v>
      </c>
      <c r="Y151" s="13">
        <f t="shared" si="11"/>
        <v>7546.7557386858134</v>
      </c>
    </row>
    <row r="152" spans="2:25">
      <c r="B152" s="37" t="s">
        <v>158</v>
      </c>
      <c r="C152" s="36" t="s">
        <v>159</v>
      </c>
      <c r="D152" s="36" t="s">
        <v>176</v>
      </c>
      <c r="E152" s="86">
        <v>3808</v>
      </c>
      <c r="F152" s="86">
        <v>110304</v>
      </c>
      <c r="G152" s="30">
        <f t="shared" si="8"/>
        <v>3.4522773426167684E-2</v>
      </c>
      <c r="H152" s="11"/>
      <c r="I152" s="31" t="s">
        <v>158</v>
      </c>
      <c r="J152" s="27" t="s">
        <v>159</v>
      </c>
      <c r="K152" s="27" t="s">
        <v>176</v>
      </c>
      <c r="L152" s="79">
        <v>18579</v>
      </c>
      <c r="M152" s="83">
        <f t="shared" si="9"/>
        <v>641.3986074847694</v>
      </c>
      <c r="N152" s="23"/>
      <c r="O152" s="87" t="s">
        <v>158</v>
      </c>
      <c r="P152" s="66" t="s">
        <v>159</v>
      </c>
      <c r="Q152" s="66" t="s">
        <v>176</v>
      </c>
      <c r="R152" s="88">
        <v>61679</v>
      </c>
      <c r="S152" s="89">
        <f t="shared" si="10"/>
        <v>2129.3301421525966</v>
      </c>
      <c r="U152" s="31" t="s">
        <v>158</v>
      </c>
      <c r="V152" s="27" t="s">
        <v>159</v>
      </c>
      <c r="W152" s="27" t="s">
        <v>176</v>
      </c>
      <c r="X152" s="79">
        <v>316286</v>
      </c>
      <c r="Y152" s="13">
        <f t="shared" si="11"/>
        <v>10919.069915868871</v>
      </c>
    </row>
    <row r="153" spans="2:25">
      <c r="B153" s="37" t="s">
        <v>177</v>
      </c>
      <c r="C153" s="36" t="s">
        <v>178</v>
      </c>
      <c r="D153" s="36" t="s">
        <v>179</v>
      </c>
      <c r="E153" s="86">
        <v>6274</v>
      </c>
      <c r="F153" s="86">
        <v>6274</v>
      </c>
      <c r="G153" s="30">
        <f t="shared" si="8"/>
        <v>1</v>
      </c>
      <c r="H153" s="11"/>
      <c r="I153" s="31" t="s">
        <v>177</v>
      </c>
      <c r="J153" s="27" t="s">
        <v>178</v>
      </c>
      <c r="K153" s="27" t="s">
        <v>179</v>
      </c>
      <c r="L153" s="79">
        <v>18227</v>
      </c>
      <c r="M153" s="83">
        <f t="shared" si="9"/>
        <v>18227</v>
      </c>
      <c r="N153" s="23"/>
      <c r="O153" s="87" t="s">
        <v>177</v>
      </c>
      <c r="P153" s="66" t="s">
        <v>178</v>
      </c>
      <c r="Q153" s="66" t="s">
        <v>179</v>
      </c>
      <c r="R153" s="88">
        <v>68631</v>
      </c>
      <c r="S153" s="89">
        <f t="shared" si="10"/>
        <v>68631</v>
      </c>
      <c r="U153" s="31" t="s">
        <v>177</v>
      </c>
      <c r="V153" s="27" t="s">
        <v>178</v>
      </c>
      <c r="W153" s="27" t="s">
        <v>179</v>
      </c>
      <c r="X153" s="79">
        <v>161745</v>
      </c>
      <c r="Y153" s="13">
        <f t="shared" si="11"/>
        <v>161745</v>
      </c>
    </row>
    <row r="154" spans="2:25">
      <c r="B154" s="37" t="s">
        <v>180</v>
      </c>
      <c r="C154" s="36" t="s">
        <v>181</v>
      </c>
      <c r="D154" s="36" t="s">
        <v>182</v>
      </c>
      <c r="E154" s="86">
        <v>5499</v>
      </c>
      <c r="F154" s="86">
        <v>27907</v>
      </c>
      <c r="G154" s="30">
        <f t="shared" si="8"/>
        <v>0.19704733579388684</v>
      </c>
      <c r="H154" s="11"/>
      <c r="I154" s="31" t="s">
        <v>180</v>
      </c>
      <c r="J154" s="27" t="s">
        <v>181</v>
      </c>
      <c r="K154" s="27" t="s">
        <v>182</v>
      </c>
      <c r="L154" s="79">
        <v>32280</v>
      </c>
      <c r="M154" s="83">
        <f t="shared" si="9"/>
        <v>6360.6879994266674</v>
      </c>
      <c r="N154" s="23"/>
      <c r="O154" s="87" t="s">
        <v>180</v>
      </c>
      <c r="P154" s="66" t="s">
        <v>181</v>
      </c>
      <c r="Q154" s="66" t="s">
        <v>182</v>
      </c>
      <c r="R154" s="88">
        <v>108194</v>
      </c>
      <c r="S154" s="89">
        <f t="shared" si="10"/>
        <v>21319.339448883791</v>
      </c>
      <c r="U154" s="31" t="s">
        <v>180</v>
      </c>
      <c r="V154" s="27" t="s">
        <v>181</v>
      </c>
      <c r="W154" s="27" t="s">
        <v>182</v>
      </c>
      <c r="X154" s="79">
        <v>267544</v>
      </c>
      <c r="Y154" s="13">
        <f t="shared" si="11"/>
        <v>52718.83240763966</v>
      </c>
    </row>
    <row r="155" spans="2:25">
      <c r="B155" s="37" t="s">
        <v>180</v>
      </c>
      <c r="C155" s="36" t="s">
        <v>181</v>
      </c>
      <c r="D155" s="36" t="s">
        <v>183</v>
      </c>
      <c r="E155" s="86">
        <v>6727</v>
      </c>
      <c r="F155" s="86">
        <v>27907</v>
      </c>
      <c r="G155" s="30">
        <f t="shared" si="8"/>
        <v>0.24105063245780628</v>
      </c>
      <c r="H155" s="11"/>
      <c r="I155" s="31" t="s">
        <v>180</v>
      </c>
      <c r="J155" s="27" t="s">
        <v>181</v>
      </c>
      <c r="K155" s="27" t="s">
        <v>183</v>
      </c>
      <c r="L155" s="79">
        <v>16233</v>
      </c>
      <c r="M155" s="83">
        <f t="shared" si="9"/>
        <v>3912.9749166875695</v>
      </c>
      <c r="N155" s="23"/>
      <c r="O155" s="87" t="s">
        <v>180</v>
      </c>
      <c r="P155" s="66" t="s">
        <v>181</v>
      </c>
      <c r="Q155" s="66" t="s">
        <v>183</v>
      </c>
      <c r="R155" s="88">
        <v>117900</v>
      </c>
      <c r="S155" s="89">
        <f t="shared" si="10"/>
        <v>28419.86956677536</v>
      </c>
      <c r="U155" s="31" t="s">
        <v>180</v>
      </c>
      <c r="V155" s="27" t="s">
        <v>181</v>
      </c>
      <c r="W155" s="27" t="s">
        <v>183</v>
      </c>
      <c r="X155" s="79">
        <v>285061</v>
      </c>
      <c r="Y155" s="13">
        <f t="shared" si="11"/>
        <v>68714.134339054712</v>
      </c>
    </row>
    <row r="156" spans="2:25">
      <c r="B156" s="37" t="s">
        <v>180</v>
      </c>
      <c r="C156" s="36" t="s">
        <v>181</v>
      </c>
      <c r="D156" s="36" t="s">
        <v>184</v>
      </c>
      <c r="E156" s="86">
        <v>5907</v>
      </c>
      <c r="F156" s="86">
        <v>27907</v>
      </c>
      <c r="G156" s="30">
        <f t="shared" si="8"/>
        <v>0.21166732361056365</v>
      </c>
      <c r="H156" s="11"/>
      <c r="I156" s="31" t="s">
        <v>180</v>
      </c>
      <c r="J156" s="27" t="s">
        <v>181</v>
      </c>
      <c r="K156" s="27" t="s">
        <v>184</v>
      </c>
      <c r="L156" s="79">
        <v>42933</v>
      </c>
      <c r="M156" s="83">
        <f t="shared" si="9"/>
        <v>9087.5132045723294</v>
      </c>
      <c r="N156" s="23"/>
      <c r="O156" s="87" t="s">
        <v>180</v>
      </c>
      <c r="P156" s="66" t="s">
        <v>181</v>
      </c>
      <c r="Q156" s="66" t="s">
        <v>184</v>
      </c>
      <c r="R156" s="88">
        <v>101008</v>
      </c>
      <c r="S156" s="89">
        <f t="shared" si="10"/>
        <v>21380.093023255813</v>
      </c>
      <c r="U156" s="31" t="s">
        <v>180</v>
      </c>
      <c r="V156" s="27" t="s">
        <v>181</v>
      </c>
      <c r="W156" s="27" t="s">
        <v>184</v>
      </c>
      <c r="X156" s="79">
        <v>243611</v>
      </c>
      <c r="Y156" s="13">
        <f t="shared" si="11"/>
        <v>51564.488372093023</v>
      </c>
    </row>
    <row r="157" spans="2:25">
      <c r="B157" s="37" t="s">
        <v>180</v>
      </c>
      <c r="C157" s="36" t="s">
        <v>181</v>
      </c>
      <c r="D157" s="36" t="s">
        <v>185</v>
      </c>
      <c r="E157" s="86">
        <v>4212</v>
      </c>
      <c r="F157" s="86">
        <v>27907</v>
      </c>
      <c r="G157" s="30">
        <f t="shared" si="8"/>
        <v>0.15092987422510482</v>
      </c>
      <c r="H157" s="11"/>
      <c r="I157" s="31" t="s">
        <v>180</v>
      </c>
      <c r="J157" s="27" t="s">
        <v>181</v>
      </c>
      <c r="K157" s="27" t="s">
        <v>185</v>
      </c>
      <c r="L157" s="79">
        <v>41622</v>
      </c>
      <c r="M157" s="83">
        <f t="shared" si="9"/>
        <v>6282.0032249973128</v>
      </c>
      <c r="N157" s="23"/>
      <c r="O157" s="87" t="s">
        <v>180</v>
      </c>
      <c r="P157" s="66" t="s">
        <v>181</v>
      </c>
      <c r="Q157" s="66" t="s">
        <v>185</v>
      </c>
      <c r="R157" s="88">
        <v>111464</v>
      </c>
      <c r="S157" s="89">
        <f t="shared" si="10"/>
        <v>16823.247500627083</v>
      </c>
      <c r="U157" s="31" t="s">
        <v>180</v>
      </c>
      <c r="V157" s="27" t="s">
        <v>181</v>
      </c>
      <c r="W157" s="27" t="s">
        <v>185</v>
      </c>
      <c r="X157" s="79">
        <v>301559</v>
      </c>
      <c r="Y157" s="13">
        <f t="shared" si="11"/>
        <v>45514.261941448385</v>
      </c>
    </row>
    <row r="158" spans="2:25">
      <c r="B158" s="37" t="s">
        <v>180</v>
      </c>
      <c r="C158" s="36" t="s">
        <v>181</v>
      </c>
      <c r="D158" s="36" t="s">
        <v>186</v>
      </c>
      <c r="E158" s="86">
        <v>5562</v>
      </c>
      <c r="F158" s="86">
        <v>27907</v>
      </c>
      <c r="G158" s="30">
        <f t="shared" si="8"/>
        <v>0.1993048339126384</v>
      </c>
      <c r="H158" s="11"/>
      <c r="I158" s="31" t="s">
        <v>180</v>
      </c>
      <c r="J158" s="27" t="s">
        <v>181</v>
      </c>
      <c r="K158" s="27" t="s">
        <v>186</v>
      </c>
      <c r="L158" s="79">
        <v>31553</v>
      </c>
      <c r="M158" s="83">
        <f t="shared" si="9"/>
        <v>6288.6654244454794</v>
      </c>
      <c r="N158" s="23"/>
      <c r="O158" s="87" t="s">
        <v>180</v>
      </c>
      <c r="P158" s="66" t="s">
        <v>181</v>
      </c>
      <c r="Q158" s="66" t="s">
        <v>186</v>
      </c>
      <c r="R158" s="88">
        <v>102308</v>
      </c>
      <c r="S158" s="89">
        <f t="shared" si="10"/>
        <v>20390.478947934211</v>
      </c>
      <c r="U158" s="31" t="s">
        <v>180</v>
      </c>
      <c r="V158" s="27" t="s">
        <v>181</v>
      </c>
      <c r="W158" s="27" t="s">
        <v>186</v>
      </c>
      <c r="X158" s="79">
        <v>271012</v>
      </c>
      <c r="Y158" s="13">
        <f t="shared" si="11"/>
        <v>54014.001648331956</v>
      </c>
    </row>
    <row r="159" spans="2:25">
      <c r="B159" s="37" t="s">
        <v>187</v>
      </c>
      <c r="C159" s="36" t="s">
        <v>188</v>
      </c>
      <c r="D159" s="36" t="s">
        <v>189</v>
      </c>
      <c r="E159" s="86">
        <v>9093</v>
      </c>
      <c r="F159" s="86">
        <v>14364</v>
      </c>
      <c r="G159" s="30">
        <f t="shared" si="8"/>
        <v>0.63304093567251463</v>
      </c>
      <c r="H159" s="11"/>
      <c r="I159" s="31" t="s">
        <v>187</v>
      </c>
      <c r="J159" s="27" t="s">
        <v>188</v>
      </c>
      <c r="K159" s="27" t="s">
        <v>189</v>
      </c>
      <c r="L159" s="79">
        <v>22224</v>
      </c>
      <c r="M159" s="83">
        <f t="shared" si="9"/>
        <v>14068.701754385966</v>
      </c>
      <c r="N159" s="23"/>
      <c r="O159" s="87" t="s">
        <v>187</v>
      </c>
      <c r="P159" s="66" t="s">
        <v>188</v>
      </c>
      <c r="Q159" s="66" t="s">
        <v>189</v>
      </c>
      <c r="R159" s="88">
        <v>75230</v>
      </c>
      <c r="S159" s="89">
        <f t="shared" si="10"/>
        <v>47623.669590643272</v>
      </c>
      <c r="U159" s="31" t="s">
        <v>187</v>
      </c>
      <c r="V159" s="27" t="s">
        <v>188</v>
      </c>
      <c r="W159" s="27" t="s">
        <v>189</v>
      </c>
      <c r="X159" s="79">
        <v>178286</v>
      </c>
      <c r="Y159" s="13">
        <f t="shared" si="11"/>
        <v>112862.33625730994</v>
      </c>
    </row>
    <row r="160" spans="2:25">
      <c r="B160" s="37" t="s">
        <v>187</v>
      </c>
      <c r="C160" s="36" t="s">
        <v>188</v>
      </c>
      <c r="D160" s="36" t="s">
        <v>190</v>
      </c>
      <c r="E160" s="86">
        <v>5271</v>
      </c>
      <c r="F160" s="86">
        <v>14364</v>
      </c>
      <c r="G160" s="30">
        <f t="shared" si="8"/>
        <v>0.36695906432748537</v>
      </c>
      <c r="H160" s="11"/>
      <c r="I160" s="31" t="s">
        <v>187</v>
      </c>
      <c r="J160" s="27" t="s">
        <v>188</v>
      </c>
      <c r="K160" s="27" t="s">
        <v>190</v>
      </c>
      <c r="L160" s="79">
        <v>14006</v>
      </c>
      <c r="M160" s="83">
        <f t="shared" si="9"/>
        <v>5139.6286549707602</v>
      </c>
      <c r="N160" s="23"/>
      <c r="O160" s="87" t="s">
        <v>187</v>
      </c>
      <c r="P160" s="66" t="s">
        <v>188</v>
      </c>
      <c r="Q160" s="66" t="s">
        <v>190</v>
      </c>
      <c r="R160" s="88">
        <v>75572</v>
      </c>
      <c r="S160" s="89">
        <f t="shared" si="10"/>
        <v>27731.830409356724</v>
      </c>
      <c r="U160" s="31" t="s">
        <v>187</v>
      </c>
      <c r="V160" s="27" t="s">
        <v>188</v>
      </c>
      <c r="W160" s="27" t="s">
        <v>190</v>
      </c>
      <c r="X160" s="79">
        <v>239893</v>
      </c>
      <c r="Y160" s="13">
        <f t="shared" si="11"/>
        <v>88030.910818713455</v>
      </c>
    </row>
    <row r="161" spans="2:25">
      <c r="B161" s="37" t="s">
        <v>191</v>
      </c>
      <c r="C161" s="36" t="s">
        <v>192</v>
      </c>
      <c r="D161" s="36" t="s">
        <v>193</v>
      </c>
      <c r="E161" s="86">
        <v>4299</v>
      </c>
      <c r="F161" s="86">
        <v>4299</v>
      </c>
      <c r="G161" s="30">
        <f t="shared" si="8"/>
        <v>1</v>
      </c>
      <c r="H161" s="11"/>
      <c r="I161" s="31" t="s">
        <v>191</v>
      </c>
      <c r="J161" s="27" t="s">
        <v>192</v>
      </c>
      <c r="K161" s="27" t="s">
        <v>193</v>
      </c>
      <c r="L161" s="79">
        <v>28023</v>
      </c>
      <c r="M161" s="83">
        <f t="shared" si="9"/>
        <v>28023</v>
      </c>
      <c r="N161" s="23"/>
      <c r="O161" s="87" t="s">
        <v>191</v>
      </c>
      <c r="P161" s="66" t="s">
        <v>192</v>
      </c>
      <c r="Q161" s="66" t="s">
        <v>193</v>
      </c>
      <c r="R161" s="88">
        <v>95664</v>
      </c>
      <c r="S161" s="89">
        <f t="shared" si="10"/>
        <v>95664</v>
      </c>
      <c r="U161" s="31" t="s">
        <v>191</v>
      </c>
      <c r="V161" s="27" t="s">
        <v>192</v>
      </c>
      <c r="W161" s="27" t="s">
        <v>193</v>
      </c>
      <c r="X161" s="79">
        <v>262245</v>
      </c>
      <c r="Y161" s="13">
        <f t="shared" si="11"/>
        <v>262245</v>
      </c>
    </row>
    <row r="162" spans="2:25">
      <c r="B162" s="37" t="s">
        <v>194</v>
      </c>
      <c r="C162" s="36" t="s">
        <v>195</v>
      </c>
      <c r="D162" s="36" t="s">
        <v>20</v>
      </c>
      <c r="E162" s="86">
        <v>8980</v>
      </c>
      <c r="F162" s="86">
        <v>114596</v>
      </c>
      <c r="G162" s="30">
        <f t="shared" si="8"/>
        <v>7.8362246500750465E-2</v>
      </c>
      <c r="H162" s="11"/>
      <c r="I162" s="31" t="s">
        <v>194</v>
      </c>
      <c r="J162" s="27" t="s">
        <v>195</v>
      </c>
      <c r="K162" s="27" t="s">
        <v>20</v>
      </c>
      <c r="L162" s="79">
        <v>24383</v>
      </c>
      <c r="M162" s="83">
        <f t="shared" si="9"/>
        <v>1910.7066564277986</v>
      </c>
      <c r="N162" s="23"/>
      <c r="O162" s="87" t="s">
        <v>194</v>
      </c>
      <c r="P162" s="66" t="s">
        <v>195</v>
      </c>
      <c r="Q162" s="66" t="s">
        <v>20</v>
      </c>
      <c r="R162" s="88">
        <v>86875</v>
      </c>
      <c r="S162" s="89">
        <f t="shared" si="10"/>
        <v>6807.7201647526963</v>
      </c>
      <c r="U162" s="31" t="s">
        <v>194</v>
      </c>
      <c r="V162" s="27" t="s">
        <v>195</v>
      </c>
      <c r="W162" s="27" t="s">
        <v>20</v>
      </c>
      <c r="X162" s="79">
        <v>309729</v>
      </c>
      <c r="Y162" s="13">
        <f t="shared" si="11"/>
        <v>24271.060246430941</v>
      </c>
    </row>
    <row r="163" spans="2:25">
      <c r="B163" s="37" t="s">
        <v>194</v>
      </c>
      <c r="C163" s="36" t="s">
        <v>195</v>
      </c>
      <c r="D163" s="36" t="s">
        <v>21</v>
      </c>
      <c r="E163" s="86">
        <v>6014</v>
      </c>
      <c r="F163" s="86">
        <v>114596</v>
      </c>
      <c r="G163" s="30">
        <f t="shared" si="8"/>
        <v>5.2480016754511499E-2</v>
      </c>
      <c r="H163" s="11"/>
      <c r="I163" s="31" t="s">
        <v>194</v>
      </c>
      <c r="J163" s="27" t="s">
        <v>195</v>
      </c>
      <c r="K163" s="27" t="s">
        <v>21</v>
      </c>
      <c r="L163" s="79">
        <v>28865</v>
      </c>
      <c r="M163" s="83">
        <f t="shared" si="9"/>
        <v>1514.8356836189744</v>
      </c>
      <c r="N163" s="23"/>
      <c r="O163" s="87" t="s">
        <v>194</v>
      </c>
      <c r="P163" s="66" t="s">
        <v>195</v>
      </c>
      <c r="Q163" s="66" t="s">
        <v>21</v>
      </c>
      <c r="R163" s="88">
        <v>90577</v>
      </c>
      <c r="S163" s="89">
        <f t="shared" si="10"/>
        <v>4753.4824775733878</v>
      </c>
      <c r="U163" s="31" t="s">
        <v>194</v>
      </c>
      <c r="V163" s="27" t="s">
        <v>195</v>
      </c>
      <c r="W163" s="27" t="s">
        <v>21</v>
      </c>
      <c r="X163" s="79">
        <v>270178</v>
      </c>
      <c r="Y163" s="13">
        <f t="shared" si="11"/>
        <v>14178.945966700408</v>
      </c>
    </row>
    <row r="164" spans="2:25">
      <c r="B164" s="37" t="s">
        <v>194</v>
      </c>
      <c r="C164" s="36" t="s">
        <v>195</v>
      </c>
      <c r="D164" s="36" t="s">
        <v>22</v>
      </c>
      <c r="E164" s="86">
        <v>5034</v>
      </c>
      <c r="F164" s="86">
        <v>114596</v>
      </c>
      <c r="G164" s="30">
        <f t="shared" si="8"/>
        <v>4.3928234842402873E-2</v>
      </c>
      <c r="H164" s="11"/>
      <c r="I164" s="31" t="s">
        <v>194</v>
      </c>
      <c r="J164" s="27" t="s">
        <v>195</v>
      </c>
      <c r="K164" s="27" t="s">
        <v>22</v>
      </c>
      <c r="L164" s="79">
        <v>23144</v>
      </c>
      <c r="M164" s="83">
        <f t="shared" si="9"/>
        <v>1016.6750671925721</v>
      </c>
      <c r="N164" s="23"/>
      <c r="O164" s="87" t="s">
        <v>194</v>
      </c>
      <c r="P164" s="66" t="s">
        <v>195</v>
      </c>
      <c r="Q164" s="66" t="s">
        <v>22</v>
      </c>
      <c r="R164" s="88">
        <v>91780</v>
      </c>
      <c r="S164" s="89">
        <f t="shared" si="10"/>
        <v>4031.7333938357356</v>
      </c>
      <c r="U164" s="31" t="s">
        <v>194</v>
      </c>
      <c r="V164" s="27" t="s">
        <v>195</v>
      </c>
      <c r="W164" s="27" t="s">
        <v>22</v>
      </c>
      <c r="X164" s="79">
        <v>247747</v>
      </c>
      <c r="Y164" s="13">
        <f t="shared" si="11"/>
        <v>10883.088397500786</v>
      </c>
    </row>
    <row r="165" spans="2:25">
      <c r="B165" s="37" t="s">
        <v>194</v>
      </c>
      <c r="C165" s="36" t="s">
        <v>195</v>
      </c>
      <c r="D165" s="36" t="s">
        <v>23</v>
      </c>
      <c r="E165" s="86">
        <v>5194</v>
      </c>
      <c r="F165" s="86">
        <v>114596</v>
      </c>
      <c r="G165" s="30">
        <f t="shared" si="8"/>
        <v>4.5324444134175711E-2</v>
      </c>
      <c r="H165" s="11"/>
      <c r="I165" s="31" t="s">
        <v>194</v>
      </c>
      <c r="J165" s="27" t="s">
        <v>195</v>
      </c>
      <c r="K165" s="27" t="s">
        <v>23</v>
      </c>
      <c r="L165" s="79">
        <v>16207</v>
      </c>
      <c r="M165" s="83">
        <f t="shared" si="9"/>
        <v>734.57326608258575</v>
      </c>
      <c r="N165" s="23"/>
      <c r="O165" s="87" t="s">
        <v>194</v>
      </c>
      <c r="P165" s="66" t="s">
        <v>195</v>
      </c>
      <c r="Q165" s="66" t="s">
        <v>23</v>
      </c>
      <c r="R165" s="88">
        <v>85804</v>
      </c>
      <c r="S165" s="89">
        <f t="shared" si="10"/>
        <v>3889.0186044888128</v>
      </c>
      <c r="U165" s="31" t="s">
        <v>194</v>
      </c>
      <c r="V165" s="27" t="s">
        <v>195</v>
      </c>
      <c r="W165" s="27" t="s">
        <v>23</v>
      </c>
      <c r="X165" s="79">
        <v>214062</v>
      </c>
      <c r="Y165" s="13">
        <f t="shared" si="11"/>
        <v>9702.2411602499214</v>
      </c>
    </row>
    <row r="166" spans="2:25">
      <c r="B166" s="37" t="s">
        <v>194</v>
      </c>
      <c r="C166" s="36" t="s">
        <v>195</v>
      </c>
      <c r="D166" s="36" t="s">
        <v>196</v>
      </c>
      <c r="E166" s="86">
        <v>5669</v>
      </c>
      <c r="F166" s="86">
        <v>114596</v>
      </c>
      <c r="G166" s="30">
        <f t="shared" si="8"/>
        <v>4.9469440469126325E-2</v>
      </c>
      <c r="H166" s="11"/>
      <c r="I166" s="31" t="s">
        <v>194</v>
      </c>
      <c r="J166" s="27" t="s">
        <v>195</v>
      </c>
      <c r="K166" s="27" t="s">
        <v>196</v>
      </c>
      <c r="L166" s="79">
        <v>30000</v>
      </c>
      <c r="M166" s="83">
        <f t="shared" si="9"/>
        <v>1484.0832140737898</v>
      </c>
      <c r="N166" s="23"/>
      <c r="O166" s="87" t="s">
        <v>194</v>
      </c>
      <c r="P166" s="66" t="s">
        <v>195</v>
      </c>
      <c r="Q166" s="66" t="s">
        <v>196</v>
      </c>
      <c r="R166" s="88">
        <v>98815</v>
      </c>
      <c r="S166" s="89">
        <f t="shared" si="10"/>
        <v>4888.3227599567181</v>
      </c>
      <c r="U166" s="31" t="s">
        <v>194</v>
      </c>
      <c r="V166" s="27" t="s">
        <v>195</v>
      </c>
      <c r="W166" s="27" t="s">
        <v>196</v>
      </c>
      <c r="X166" s="79">
        <v>235375</v>
      </c>
      <c r="Y166" s="13">
        <f t="shared" si="11"/>
        <v>11643.869550420608</v>
      </c>
    </row>
    <row r="167" spans="2:25">
      <c r="B167" s="37" t="s">
        <v>194</v>
      </c>
      <c r="C167" s="36" t="s">
        <v>195</v>
      </c>
      <c r="D167" s="36" t="s">
        <v>197</v>
      </c>
      <c r="E167" s="86">
        <v>4582</v>
      </c>
      <c r="F167" s="86">
        <v>114596</v>
      </c>
      <c r="G167" s="30">
        <f t="shared" si="8"/>
        <v>3.9983943593144611E-2</v>
      </c>
      <c r="H167" s="11"/>
      <c r="I167" s="31" t="s">
        <v>194</v>
      </c>
      <c r="J167" s="27" t="s">
        <v>195</v>
      </c>
      <c r="K167" s="27" t="s">
        <v>197</v>
      </c>
      <c r="L167" s="79">
        <v>23263</v>
      </c>
      <c r="M167" s="83">
        <f t="shared" si="9"/>
        <v>930.14647980732309</v>
      </c>
      <c r="N167" s="23"/>
      <c r="O167" s="87" t="s">
        <v>194</v>
      </c>
      <c r="P167" s="66" t="s">
        <v>195</v>
      </c>
      <c r="Q167" s="66" t="s">
        <v>197</v>
      </c>
      <c r="R167" s="88">
        <v>104722</v>
      </c>
      <c r="S167" s="89">
        <f t="shared" si="10"/>
        <v>4187.1985409612898</v>
      </c>
      <c r="U167" s="31" t="s">
        <v>194</v>
      </c>
      <c r="V167" s="27" t="s">
        <v>195</v>
      </c>
      <c r="W167" s="27" t="s">
        <v>197</v>
      </c>
      <c r="X167" s="79">
        <v>322868</v>
      </c>
      <c r="Y167" s="13">
        <f t="shared" si="11"/>
        <v>12909.535900031415</v>
      </c>
    </row>
    <row r="168" spans="2:25">
      <c r="B168" s="37" t="s">
        <v>194</v>
      </c>
      <c r="C168" s="36" t="s">
        <v>195</v>
      </c>
      <c r="D168" s="36" t="s">
        <v>198</v>
      </c>
      <c r="E168" s="86">
        <v>5729</v>
      </c>
      <c r="F168" s="86">
        <v>114596</v>
      </c>
      <c r="G168" s="30">
        <f t="shared" si="8"/>
        <v>4.9993018953541135E-2</v>
      </c>
      <c r="H168" s="11"/>
      <c r="I168" s="31" t="s">
        <v>194</v>
      </c>
      <c r="J168" s="27" t="s">
        <v>195</v>
      </c>
      <c r="K168" s="27" t="s">
        <v>198</v>
      </c>
      <c r="L168" s="79">
        <v>29538</v>
      </c>
      <c r="M168" s="83">
        <f t="shared" si="9"/>
        <v>1476.6937938496981</v>
      </c>
      <c r="N168" s="23"/>
      <c r="O168" s="87" t="s">
        <v>194</v>
      </c>
      <c r="P168" s="66" t="s">
        <v>195</v>
      </c>
      <c r="Q168" s="66" t="s">
        <v>198</v>
      </c>
      <c r="R168" s="88">
        <v>102143</v>
      </c>
      <c r="S168" s="89">
        <f t="shared" si="10"/>
        <v>5106.4369349715525</v>
      </c>
      <c r="U168" s="31" t="s">
        <v>194</v>
      </c>
      <c r="V168" s="27" t="s">
        <v>195</v>
      </c>
      <c r="W168" s="27" t="s">
        <v>198</v>
      </c>
      <c r="X168" s="79">
        <v>252184</v>
      </c>
      <c r="Y168" s="13">
        <f t="shared" si="11"/>
        <v>12607.439491779818</v>
      </c>
    </row>
    <row r="169" spans="2:25">
      <c r="B169" s="37" t="s">
        <v>194</v>
      </c>
      <c r="C169" s="36" t="s">
        <v>195</v>
      </c>
      <c r="D169" s="36" t="s">
        <v>199</v>
      </c>
      <c r="E169" s="86">
        <v>5245</v>
      </c>
      <c r="F169" s="86">
        <v>114596</v>
      </c>
      <c r="G169" s="30">
        <f t="shared" si="8"/>
        <v>4.5769485845928305E-2</v>
      </c>
      <c r="H169" s="11"/>
      <c r="I169" s="31" t="s">
        <v>194</v>
      </c>
      <c r="J169" s="27" t="s">
        <v>195</v>
      </c>
      <c r="K169" s="27" t="s">
        <v>199</v>
      </c>
      <c r="L169" s="79">
        <v>42066</v>
      </c>
      <c r="M169" s="83">
        <f t="shared" si="9"/>
        <v>1925.33919159482</v>
      </c>
      <c r="N169" s="23"/>
      <c r="O169" s="87" t="s">
        <v>194</v>
      </c>
      <c r="P169" s="66" t="s">
        <v>195</v>
      </c>
      <c r="Q169" s="66" t="s">
        <v>199</v>
      </c>
      <c r="R169" s="88">
        <v>117895</v>
      </c>
      <c r="S169" s="89">
        <f t="shared" si="10"/>
        <v>5395.9935338057176</v>
      </c>
      <c r="U169" s="31" t="s">
        <v>194</v>
      </c>
      <c r="V169" s="27" t="s">
        <v>195</v>
      </c>
      <c r="W169" s="27" t="s">
        <v>199</v>
      </c>
      <c r="X169" s="79">
        <v>216290</v>
      </c>
      <c r="Y169" s="13">
        <f t="shared" si="11"/>
        <v>9899.4820936158339</v>
      </c>
    </row>
    <row r="170" spans="2:25">
      <c r="B170" s="37" t="s">
        <v>194</v>
      </c>
      <c r="C170" s="36" t="s">
        <v>195</v>
      </c>
      <c r="D170" s="36" t="s">
        <v>200</v>
      </c>
      <c r="E170" s="86">
        <v>6366</v>
      </c>
      <c r="F170" s="86">
        <v>114596</v>
      </c>
      <c r="G170" s="30">
        <f t="shared" si="8"/>
        <v>5.5551677196411742E-2</v>
      </c>
      <c r="H170" s="11"/>
      <c r="I170" s="31" t="s">
        <v>194</v>
      </c>
      <c r="J170" s="27" t="s">
        <v>195</v>
      </c>
      <c r="K170" s="27" t="s">
        <v>200</v>
      </c>
      <c r="L170" s="79">
        <v>30386</v>
      </c>
      <c r="M170" s="83">
        <f t="shared" si="9"/>
        <v>1687.9932632901671</v>
      </c>
      <c r="N170" s="23"/>
      <c r="O170" s="87" t="s">
        <v>194</v>
      </c>
      <c r="P170" s="66" t="s">
        <v>195</v>
      </c>
      <c r="Q170" s="66" t="s">
        <v>200</v>
      </c>
      <c r="R170" s="88">
        <v>131169</v>
      </c>
      <c r="S170" s="89">
        <f t="shared" si="10"/>
        <v>7286.6579461761321</v>
      </c>
      <c r="U170" s="31" t="s">
        <v>194</v>
      </c>
      <c r="V170" s="27" t="s">
        <v>195</v>
      </c>
      <c r="W170" s="27" t="s">
        <v>200</v>
      </c>
      <c r="X170" s="79">
        <v>287078</v>
      </c>
      <c r="Y170" s="13">
        <f t="shared" si="11"/>
        <v>15947.664386191491</v>
      </c>
    </row>
    <row r="171" spans="2:25">
      <c r="B171" s="37" t="s">
        <v>194</v>
      </c>
      <c r="C171" s="36" t="s">
        <v>195</v>
      </c>
      <c r="D171" s="36" t="s">
        <v>201</v>
      </c>
      <c r="E171" s="86">
        <v>5994</v>
      </c>
      <c r="F171" s="86">
        <v>114596</v>
      </c>
      <c r="G171" s="30">
        <f t="shared" si="8"/>
        <v>5.2305490593039898E-2</v>
      </c>
      <c r="H171" s="11"/>
      <c r="I171" s="31" t="s">
        <v>194</v>
      </c>
      <c r="J171" s="27" t="s">
        <v>195</v>
      </c>
      <c r="K171" s="27" t="s">
        <v>201</v>
      </c>
      <c r="L171" s="79">
        <v>18228</v>
      </c>
      <c r="M171" s="83">
        <f t="shared" si="9"/>
        <v>953.42448252993131</v>
      </c>
      <c r="N171" s="23"/>
      <c r="O171" s="87" t="s">
        <v>194</v>
      </c>
      <c r="P171" s="66" t="s">
        <v>195</v>
      </c>
      <c r="Q171" s="66" t="s">
        <v>201</v>
      </c>
      <c r="R171" s="88">
        <v>78119</v>
      </c>
      <c r="S171" s="89">
        <f t="shared" si="10"/>
        <v>4086.0526196376836</v>
      </c>
      <c r="U171" s="31" t="s">
        <v>194</v>
      </c>
      <c r="V171" s="27" t="s">
        <v>195</v>
      </c>
      <c r="W171" s="27" t="s">
        <v>201</v>
      </c>
      <c r="X171" s="79">
        <v>208310</v>
      </c>
      <c r="Y171" s="13">
        <f t="shared" si="11"/>
        <v>10895.756745436142</v>
      </c>
    </row>
    <row r="172" spans="2:25">
      <c r="B172" s="37" t="s">
        <v>194</v>
      </c>
      <c r="C172" s="36" t="s">
        <v>195</v>
      </c>
      <c r="D172" s="36" t="s">
        <v>49</v>
      </c>
      <c r="E172" s="86">
        <v>8035</v>
      </c>
      <c r="F172" s="86">
        <v>114596</v>
      </c>
      <c r="G172" s="30">
        <f t="shared" si="8"/>
        <v>7.0115885371217143E-2</v>
      </c>
      <c r="H172" s="11"/>
      <c r="I172" s="31" t="s">
        <v>194</v>
      </c>
      <c r="J172" s="27" t="s">
        <v>195</v>
      </c>
      <c r="K172" s="27" t="s">
        <v>49</v>
      </c>
      <c r="L172" s="79">
        <v>37017</v>
      </c>
      <c r="M172" s="83">
        <f t="shared" si="9"/>
        <v>2595.4797287863448</v>
      </c>
      <c r="N172" s="23"/>
      <c r="O172" s="87" t="s">
        <v>194</v>
      </c>
      <c r="P172" s="66" t="s">
        <v>195</v>
      </c>
      <c r="Q172" s="66" t="s">
        <v>49</v>
      </c>
      <c r="R172" s="88">
        <v>116693</v>
      </c>
      <c r="S172" s="89">
        <f t="shared" si="10"/>
        <v>8182.0330116234418</v>
      </c>
      <c r="U172" s="31" t="s">
        <v>194</v>
      </c>
      <c r="V172" s="27" t="s">
        <v>195</v>
      </c>
      <c r="W172" s="27" t="s">
        <v>49</v>
      </c>
      <c r="X172" s="79">
        <v>251390</v>
      </c>
      <c r="Y172" s="13">
        <f t="shared" si="11"/>
        <v>17626.432423470276</v>
      </c>
    </row>
    <row r="173" spans="2:25">
      <c r="B173" s="37" t="s">
        <v>194</v>
      </c>
      <c r="C173" s="36" t="s">
        <v>195</v>
      </c>
      <c r="D173" s="36" t="s">
        <v>50</v>
      </c>
      <c r="E173" s="86">
        <v>3933</v>
      </c>
      <c r="F173" s="86">
        <v>114596</v>
      </c>
      <c r="G173" s="30">
        <f t="shared" si="8"/>
        <v>3.4320569653391045E-2</v>
      </c>
      <c r="H173" s="11"/>
      <c r="I173" s="31" t="s">
        <v>194</v>
      </c>
      <c r="J173" s="27" t="s">
        <v>195</v>
      </c>
      <c r="K173" s="27" t="s">
        <v>50</v>
      </c>
      <c r="L173" s="79">
        <v>37464</v>
      </c>
      <c r="M173" s="83">
        <f t="shared" si="9"/>
        <v>1285.7858214946421</v>
      </c>
      <c r="N173" s="23"/>
      <c r="O173" s="87" t="s">
        <v>194</v>
      </c>
      <c r="P173" s="66" t="s">
        <v>195</v>
      </c>
      <c r="Q173" s="66" t="s">
        <v>50</v>
      </c>
      <c r="R173" s="88">
        <v>116969</v>
      </c>
      <c r="S173" s="89">
        <f t="shared" si="10"/>
        <v>4014.442711787497</v>
      </c>
      <c r="U173" s="31" t="s">
        <v>194</v>
      </c>
      <c r="V173" s="27" t="s">
        <v>195</v>
      </c>
      <c r="W173" s="27" t="s">
        <v>50</v>
      </c>
      <c r="X173" s="79">
        <v>228876</v>
      </c>
      <c r="Y173" s="13">
        <f t="shared" si="11"/>
        <v>7855.154699989529</v>
      </c>
    </row>
    <row r="174" spans="2:25">
      <c r="B174" s="37" t="s">
        <v>194</v>
      </c>
      <c r="C174" s="36" t="s">
        <v>195</v>
      </c>
      <c r="D174" s="36" t="s">
        <v>51</v>
      </c>
      <c r="E174" s="86">
        <v>4335</v>
      </c>
      <c r="F174" s="86">
        <v>114596</v>
      </c>
      <c r="G174" s="30">
        <f t="shared" si="8"/>
        <v>3.7828545498970294E-2</v>
      </c>
      <c r="H174" s="11"/>
      <c r="I174" s="31" t="s">
        <v>194</v>
      </c>
      <c r="J174" s="27" t="s">
        <v>195</v>
      </c>
      <c r="K174" s="27" t="s">
        <v>51</v>
      </c>
      <c r="L174" s="79">
        <v>34031</v>
      </c>
      <c r="M174" s="83">
        <f t="shared" si="9"/>
        <v>1287.3432318754581</v>
      </c>
      <c r="N174" s="23"/>
      <c r="O174" s="87" t="s">
        <v>194</v>
      </c>
      <c r="P174" s="66" t="s">
        <v>195</v>
      </c>
      <c r="Q174" s="66" t="s">
        <v>51</v>
      </c>
      <c r="R174" s="88">
        <v>116250</v>
      </c>
      <c r="S174" s="89">
        <f t="shared" si="10"/>
        <v>4397.5684142552964</v>
      </c>
      <c r="U174" s="31" t="s">
        <v>194</v>
      </c>
      <c r="V174" s="27" t="s">
        <v>195</v>
      </c>
      <c r="W174" s="27" t="s">
        <v>51</v>
      </c>
      <c r="X174" s="79">
        <v>283829</v>
      </c>
      <c r="Y174" s="13">
        <f t="shared" si="11"/>
        <v>10736.83824042724</v>
      </c>
    </row>
    <row r="175" spans="2:25">
      <c r="B175" s="37" t="s">
        <v>194</v>
      </c>
      <c r="C175" s="36" t="s">
        <v>195</v>
      </c>
      <c r="D175" s="36" t="s">
        <v>52</v>
      </c>
      <c r="E175" s="86">
        <v>5424</v>
      </c>
      <c r="F175" s="86">
        <v>114596</v>
      </c>
      <c r="G175" s="30">
        <f t="shared" si="8"/>
        <v>4.7331494991099163E-2</v>
      </c>
      <c r="H175" s="11"/>
      <c r="I175" s="31" t="s">
        <v>194</v>
      </c>
      <c r="J175" s="27" t="s">
        <v>195</v>
      </c>
      <c r="K175" s="27" t="s">
        <v>52</v>
      </c>
      <c r="L175" s="79">
        <v>28055</v>
      </c>
      <c r="M175" s="83">
        <f t="shared" si="9"/>
        <v>1327.885091975287</v>
      </c>
      <c r="N175" s="23"/>
      <c r="O175" s="87" t="s">
        <v>194</v>
      </c>
      <c r="P175" s="66" t="s">
        <v>195</v>
      </c>
      <c r="Q175" s="66" t="s">
        <v>52</v>
      </c>
      <c r="R175" s="88">
        <v>103581</v>
      </c>
      <c r="S175" s="89">
        <f t="shared" si="10"/>
        <v>4902.6435826730421</v>
      </c>
      <c r="U175" s="31" t="s">
        <v>194</v>
      </c>
      <c r="V175" s="27" t="s">
        <v>195</v>
      </c>
      <c r="W175" s="27" t="s">
        <v>52</v>
      </c>
      <c r="X175" s="79">
        <v>374987</v>
      </c>
      <c r="Y175" s="13">
        <f t="shared" si="11"/>
        <v>17748.695312227301</v>
      </c>
    </row>
    <row r="176" spans="2:25">
      <c r="B176" s="37" t="s">
        <v>194</v>
      </c>
      <c r="C176" s="36" t="s">
        <v>195</v>
      </c>
      <c r="D176" s="36" t="s">
        <v>53</v>
      </c>
      <c r="E176" s="86">
        <v>5581</v>
      </c>
      <c r="F176" s="86">
        <v>114596</v>
      </c>
      <c r="G176" s="30">
        <f t="shared" si="8"/>
        <v>4.8701525358651264E-2</v>
      </c>
      <c r="H176" s="11"/>
      <c r="I176" s="31" t="s">
        <v>194</v>
      </c>
      <c r="J176" s="27" t="s">
        <v>195</v>
      </c>
      <c r="K176" s="27" t="s">
        <v>53</v>
      </c>
      <c r="L176" s="79">
        <v>28731</v>
      </c>
      <c r="M176" s="83">
        <f t="shared" si="9"/>
        <v>1399.2435250794094</v>
      </c>
      <c r="N176" s="23"/>
      <c r="O176" s="87" t="s">
        <v>194</v>
      </c>
      <c r="P176" s="66" t="s">
        <v>195</v>
      </c>
      <c r="Q176" s="66" t="s">
        <v>53</v>
      </c>
      <c r="R176" s="88">
        <v>92304</v>
      </c>
      <c r="S176" s="89">
        <f t="shared" si="10"/>
        <v>4495.3455967049458</v>
      </c>
      <c r="U176" s="31" t="s">
        <v>194</v>
      </c>
      <c r="V176" s="27" t="s">
        <v>195</v>
      </c>
      <c r="W176" s="27" t="s">
        <v>53</v>
      </c>
      <c r="X176" s="79">
        <v>225827</v>
      </c>
      <c r="Y176" s="13">
        <f t="shared" si="11"/>
        <v>10998.119367168139</v>
      </c>
    </row>
    <row r="177" spans="2:25">
      <c r="B177" s="37" t="s">
        <v>194</v>
      </c>
      <c r="C177" s="36" t="s">
        <v>195</v>
      </c>
      <c r="D177" s="36" t="s">
        <v>54</v>
      </c>
      <c r="E177" s="86">
        <v>6048</v>
      </c>
      <c r="F177" s="86">
        <v>114596</v>
      </c>
      <c r="G177" s="30">
        <f t="shared" si="8"/>
        <v>5.2776711229013229E-2</v>
      </c>
      <c r="H177" s="11"/>
      <c r="I177" s="31" t="s">
        <v>194</v>
      </c>
      <c r="J177" s="27" t="s">
        <v>195</v>
      </c>
      <c r="K177" s="27" t="s">
        <v>54</v>
      </c>
      <c r="L177" s="79">
        <v>33484</v>
      </c>
      <c r="M177" s="83">
        <f t="shared" si="9"/>
        <v>1767.1753987922789</v>
      </c>
      <c r="N177" s="23"/>
      <c r="O177" s="87" t="s">
        <v>194</v>
      </c>
      <c r="P177" s="66" t="s">
        <v>195</v>
      </c>
      <c r="Q177" s="66" t="s">
        <v>54</v>
      </c>
      <c r="R177" s="88">
        <v>135882</v>
      </c>
      <c r="S177" s="89">
        <f t="shared" si="10"/>
        <v>7171.4050752207759</v>
      </c>
      <c r="U177" s="31" t="s">
        <v>194</v>
      </c>
      <c r="V177" s="27" t="s">
        <v>195</v>
      </c>
      <c r="W177" s="27" t="s">
        <v>54</v>
      </c>
      <c r="X177" s="79">
        <v>255230</v>
      </c>
      <c r="Y177" s="13">
        <f t="shared" si="11"/>
        <v>13470.200006981046</v>
      </c>
    </row>
    <row r="178" spans="2:25">
      <c r="B178" s="37" t="s">
        <v>194</v>
      </c>
      <c r="C178" s="36" t="s">
        <v>195</v>
      </c>
      <c r="D178" s="36" t="s">
        <v>56</v>
      </c>
      <c r="E178" s="86">
        <v>8169</v>
      </c>
      <c r="F178" s="86">
        <v>114596</v>
      </c>
      <c r="G178" s="30">
        <f t="shared" si="8"/>
        <v>7.12852106530769E-2</v>
      </c>
      <c r="H178" s="11"/>
      <c r="I178" s="31" t="s">
        <v>194</v>
      </c>
      <c r="J178" s="27" t="s">
        <v>195</v>
      </c>
      <c r="K178" s="27" t="s">
        <v>56</v>
      </c>
      <c r="L178" s="79">
        <v>30792</v>
      </c>
      <c r="M178" s="83">
        <f t="shared" si="9"/>
        <v>2195.0142064295437</v>
      </c>
      <c r="N178" s="23"/>
      <c r="O178" s="87" t="s">
        <v>194</v>
      </c>
      <c r="P178" s="66" t="s">
        <v>195</v>
      </c>
      <c r="Q178" s="66" t="s">
        <v>56</v>
      </c>
      <c r="R178" s="88">
        <v>95663</v>
      </c>
      <c r="S178" s="89">
        <f t="shared" si="10"/>
        <v>6819.3571067052953</v>
      </c>
      <c r="U178" s="31" t="s">
        <v>194</v>
      </c>
      <c r="V178" s="27" t="s">
        <v>195</v>
      </c>
      <c r="W178" s="27" t="s">
        <v>56</v>
      </c>
      <c r="X178" s="79">
        <v>232914</v>
      </c>
      <c r="Y178" s="13">
        <f t="shared" si="11"/>
        <v>16603.323554050752</v>
      </c>
    </row>
    <row r="179" spans="2:25">
      <c r="B179" s="37" t="s">
        <v>194</v>
      </c>
      <c r="C179" s="36" t="s">
        <v>195</v>
      </c>
      <c r="D179" s="36" t="s">
        <v>57</v>
      </c>
      <c r="E179" s="86">
        <v>8619</v>
      </c>
      <c r="F179" s="86">
        <v>114596</v>
      </c>
      <c r="G179" s="30">
        <f t="shared" si="8"/>
        <v>7.5212049286187993E-2</v>
      </c>
      <c r="H179" s="11"/>
      <c r="I179" s="31" t="s">
        <v>194</v>
      </c>
      <c r="J179" s="27" t="s">
        <v>195</v>
      </c>
      <c r="K179" s="27" t="s">
        <v>57</v>
      </c>
      <c r="L179" s="79">
        <v>28126</v>
      </c>
      <c r="M179" s="83">
        <f t="shared" si="9"/>
        <v>2115.4140982233234</v>
      </c>
      <c r="N179" s="23"/>
      <c r="O179" s="87" t="s">
        <v>194</v>
      </c>
      <c r="P179" s="66" t="s">
        <v>195</v>
      </c>
      <c r="Q179" s="66" t="s">
        <v>57</v>
      </c>
      <c r="R179" s="88">
        <v>136933</v>
      </c>
      <c r="S179" s="89">
        <f t="shared" si="10"/>
        <v>10299.011544905581</v>
      </c>
      <c r="U179" s="31" t="s">
        <v>194</v>
      </c>
      <c r="V179" s="27" t="s">
        <v>195</v>
      </c>
      <c r="W179" s="27" t="s">
        <v>57</v>
      </c>
      <c r="X179" s="79">
        <v>309706</v>
      </c>
      <c r="Y179" s="13">
        <f t="shared" si="11"/>
        <v>23293.622936228137</v>
      </c>
    </row>
    <row r="180" spans="2:25">
      <c r="B180" s="37" t="s">
        <v>194</v>
      </c>
      <c r="C180" s="36" t="s">
        <v>195</v>
      </c>
      <c r="D180" s="36" t="s">
        <v>58</v>
      </c>
      <c r="E180" s="86">
        <v>5645</v>
      </c>
      <c r="F180" s="86">
        <v>114596</v>
      </c>
      <c r="G180" s="30">
        <f t="shared" si="8"/>
        <v>4.9260009075360399E-2</v>
      </c>
      <c r="H180" s="11"/>
      <c r="I180" s="31" t="s">
        <v>194</v>
      </c>
      <c r="J180" s="27" t="s">
        <v>195</v>
      </c>
      <c r="K180" s="27" t="s">
        <v>58</v>
      </c>
      <c r="L180" s="79">
        <v>29711</v>
      </c>
      <c r="M180" s="83">
        <f t="shared" si="9"/>
        <v>1463.5641296380329</v>
      </c>
      <c r="N180" s="23"/>
      <c r="O180" s="87" t="s">
        <v>194</v>
      </c>
      <c r="P180" s="66" t="s">
        <v>195</v>
      </c>
      <c r="Q180" s="66" t="s">
        <v>58</v>
      </c>
      <c r="R180" s="88">
        <v>129057</v>
      </c>
      <c r="S180" s="89">
        <f t="shared" si="10"/>
        <v>6357.3489912387868</v>
      </c>
      <c r="U180" s="31" t="s">
        <v>194</v>
      </c>
      <c r="V180" s="27" t="s">
        <v>195</v>
      </c>
      <c r="W180" s="27" t="s">
        <v>58</v>
      </c>
      <c r="X180" s="79">
        <v>340642</v>
      </c>
      <c r="Y180" s="13">
        <f t="shared" si="11"/>
        <v>16780.028011448918</v>
      </c>
    </row>
    <row r="181" spans="2:25">
      <c r="B181" s="37" t="s">
        <v>202</v>
      </c>
      <c r="C181" s="36" t="s">
        <v>203</v>
      </c>
      <c r="D181" s="36" t="s">
        <v>204</v>
      </c>
      <c r="E181" s="86">
        <v>3096</v>
      </c>
      <c r="F181" s="86">
        <v>75459</v>
      </c>
      <c r="G181" s="30">
        <f t="shared" si="8"/>
        <v>4.1028903112948753E-2</v>
      </c>
      <c r="H181" s="11"/>
      <c r="I181" s="31" t="s">
        <v>202</v>
      </c>
      <c r="J181" s="27" t="s">
        <v>203</v>
      </c>
      <c r="K181" s="27" t="s">
        <v>204</v>
      </c>
      <c r="L181" s="79">
        <v>16570</v>
      </c>
      <c r="M181" s="83">
        <f t="shared" si="9"/>
        <v>679.84892458156082</v>
      </c>
      <c r="N181" s="23"/>
      <c r="O181" s="87" t="s">
        <v>202</v>
      </c>
      <c r="P181" s="66" t="s">
        <v>203</v>
      </c>
      <c r="Q181" s="66" t="s">
        <v>204</v>
      </c>
      <c r="R181" s="88">
        <v>64306</v>
      </c>
      <c r="S181" s="89">
        <f t="shared" si="10"/>
        <v>2638.4046435812825</v>
      </c>
      <c r="U181" s="31" t="s">
        <v>202</v>
      </c>
      <c r="V181" s="27" t="s">
        <v>203</v>
      </c>
      <c r="W181" s="27" t="s">
        <v>204</v>
      </c>
      <c r="X181" s="79">
        <v>172571</v>
      </c>
      <c r="Y181" s="13">
        <f t="shared" si="11"/>
        <v>7080.3988391046796</v>
      </c>
    </row>
    <row r="182" spans="2:25">
      <c r="B182" s="37" t="s">
        <v>202</v>
      </c>
      <c r="C182" s="36" t="s">
        <v>203</v>
      </c>
      <c r="D182" s="36" t="s">
        <v>205</v>
      </c>
      <c r="E182" s="86">
        <v>5347</v>
      </c>
      <c r="F182" s="86">
        <v>75459</v>
      </c>
      <c r="G182" s="30">
        <f t="shared" si="8"/>
        <v>7.0859672139837529E-2</v>
      </c>
      <c r="H182" s="11"/>
      <c r="I182" s="31" t="s">
        <v>202</v>
      </c>
      <c r="J182" s="27" t="s">
        <v>203</v>
      </c>
      <c r="K182" s="27" t="s">
        <v>205</v>
      </c>
      <c r="L182" s="79">
        <v>14427</v>
      </c>
      <c r="M182" s="83">
        <f t="shared" si="9"/>
        <v>1022.292489961436</v>
      </c>
      <c r="N182" s="23"/>
      <c r="O182" s="87" t="s">
        <v>202</v>
      </c>
      <c r="P182" s="66" t="s">
        <v>203</v>
      </c>
      <c r="Q182" s="66" t="s">
        <v>205</v>
      </c>
      <c r="R182" s="88">
        <v>55000</v>
      </c>
      <c r="S182" s="89">
        <f t="shared" si="10"/>
        <v>3897.281967691064</v>
      </c>
      <c r="U182" s="31" t="s">
        <v>202</v>
      </c>
      <c r="V182" s="27" t="s">
        <v>203</v>
      </c>
      <c r="W182" s="27" t="s">
        <v>205</v>
      </c>
      <c r="X182" s="79">
        <v>169643</v>
      </c>
      <c r="Y182" s="13">
        <f t="shared" si="11"/>
        <v>12020.847360818458</v>
      </c>
    </row>
    <row r="183" spans="2:25">
      <c r="B183" s="37" t="s">
        <v>202</v>
      </c>
      <c r="C183" s="36" t="s">
        <v>203</v>
      </c>
      <c r="D183" s="36" t="s">
        <v>206</v>
      </c>
      <c r="E183" s="86">
        <v>3659</v>
      </c>
      <c r="F183" s="86">
        <v>75459</v>
      </c>
      <c r="G183" s="30">
        <f t="shared" si="8"/>
        <v>4.8489908427092859E-2</v>
      </c>
      <c r="H183" s="11"/>
      <c r="I183" s="31" t="s">
        <v>202</v>
      </c>
      <c r="J183" s="27" t="s">
        <v>203</v>
      </c>
      <c r="K183" s="27" t="s">
        <v>206</v>
      </c>
      <c r="L183" s="79">
        <v>9892</v>
      </c>
      <c r="M183" s="83">
        <f t="shared" si="9"/>
        <v>479.66217416080258</v>
      </c>
      <c r="N183" s="23"/>
      <c r="O183" s="87" t="s">
        <v>202</v>
      </c>
      <c r="P183" s="66" t="s">
        <v>203</v>
      </c>
      <c r="Q183" s="66" t="s">
        <v>206</v>
      </c>
      <c r="R183" s="88">
        <v>47807</v>
      </c>
      <c r="S183" s="89">
        <f t="shared" si="10"/>
        <v>2318.1570521740282</v>
      </c>
      <c r="U183" s="31" t="s">
        <v>202</v>
      </c>
      <c r="V183" s="27" t="s">
        <v>203</v>
      </c>
      <c r="W183" s="27" t="s">
        <v>206</v>
      </c>
      <c r="X183" s="79">
        <v>120907</v>
      </c>
      <c r="Y183" s="13">
        <f t="shared" si="11"/>
        <v>5862.7693581945159</v>
      </c>
    </row>
    <row r="184" spans="2:25">
      <c r="B184" s="37" t="s">
        <v>202</v>
      </c>
      <c r="C184" s="36" t="s">
        <v>203</v>
      </c>
      <c r="D184" s="36" t="s">
        <v>207</v>
      </c>
      <c r="E184" s="86">
        <v>3432</v>
      </c>
      <c r="F184" s="86">
        <v>75459</v>
      </c>
      <c r="G184" s="30">
        <f t="shared" si="8"/>
        <v>4.5481652287997457E-2</v>
      </c>
      <c r="H184" s="11"/>
      <c r="I184" s="31" t="s">
        <v>202</v>
      </c>
      <c r="J184" s="27" t="s">
        <v>203</v>
      </c>
      <c r="K184" s="27" t="s">
        <v>207</v>
      </c>
      <c r="L184" s="79">
        <v>11354</v>
      </c>
      <c r="M184" s="83">
        <f t="shared" si="9"/>
        <v>516.39868007792313</v>
      </c>
      <c r="N184" s="23"/>
      <c r="O184" s="87" t="s">
        <v>202</v>
      </c>
      <c r="P184" s="66" t="s">
        <v>203</v>
      </c>
      <c r="Q184" s="66" t="s">
        <v>207</v>
      </c>
      <c r="R184" s="88">
        <v>47770</v>
      </c>
      <c r="S184" s="89">
        <f t="shared" si="10"/>
        <v>2172.6585297976385</v>
      </c>
      <c r="U184" s="31" t="s">
        <v>202</v>
      </c>
      <c r="V184" s="27" t="s">
        <v>203</v>
      </c>
      <c r="W184" s="27" t="s">
        <v>207</v>
      </c>
      <c r="X184" s="79">
        <v>169531</v>
      </c>
      <c r="Y184" s="13">
        <f t="shared" si="11"/>
        <v>7710.5499940364971</v>
      </c>
    </row>
    <row r="185" spans="2:25">
      <c r="B185" s="37" t="s">
        <v>202</v>
      </c>
      <c r="C185" s="36" t="s">
        <v>203</v>
      </c>
      <c r="D185" s="36" t="s">
        <v>208</v>
      </c>
      <c r="E185" s="86">
        <v>3553</v>
      </c>
      <c r="F185" s="86">
        <v>75459</v>
      </c>
      <c r="G185" s="30">
        <f t="shared" si="8"/>
        <v>4.7085172080202492E-2</v>
      </c>
      <c r="H185" s="11"/>
      <c r="I185" s="31" t="s">
        <v>202</v>
      </c>
      <c r="J185" s="27" t="s">
        <v>203</v>
      </c>
      <c r="K185" s="27" t="s">
        <v>208</v>
      </c>
      <c r="L185" s="79">
        <v>17907</v>
      </c>
      <c r="M185" s="83">
        <f t="shared" si="9"/>
        <v>843.15417644018601</v>
      </c>
      <c r="N185" s="23"/>
      <c r="O185" s="87" t="s">
        <v>202</v>
      </c>
      <c r="P185" s="66" t="s">
        <v>203</v>
      </c>
      <c r="Q185" s="66" t="s">
        <v>208</v>
      </c>
      <c r="R185" s="88">
        <v>71094</v>
      </c>
      <c r="S185" s="89">
        <f t="shared" si="10"/>
        <v>3347.4732238699162</v>
      </c>
      <c r="U185" s="31" t="s">
        <v>202</v>
      </c>
      <c r="V185" s="27" t="s">
        <v>203</v>
      </c>
      <c r="W185" s="27" t="s">
        <v>208</v>
      </c>
      <c r="X185" s="79">
        <v>208084</v>
      </c>
      <c r="Y185" s="13">
        <f t="shared" si="11"/>
        <v>9797.6709471368558</v>
      </c>
    </row>
    <row r="186" spans="2:25">
      <c r="B186" s="37" t="s">
        <v>202</v>
      </c>
      <c r="C186" s="36" t="s">
        <v>203</v>
      </c>
      <c r="D186" s="36" t="s">
        <v>209</v>
      </c>
      <c r="E186" s="86">
        <v>2978</v>
      </c>
      <c r="F186" s="86">
        <v>75459</v>
      </c>
      <c r="G186" s="30">
        <f t="shared" si="8"/>
        <v>3.9465140009806651E-2</v>
      </c>
      <c r="H186" s="11"/>
      <c r="I186" s="31" t="s">
        <v>202</v>
      </c>
      <c r="J186" s="27" t="s">
        <v>203</v>
      </c>
      <c r="K186" s="27" t="s">
        <v>209</v>
      </c>
      <c r="L186" s="79">
        <v>7039</v>
      </c>
      <c r="M186" s="83">
        <f t="shared" si="9"/>
        <v>277.79512052902902</v>
      </c>
      <c r="N186" s="23"/>
      <c r="O186" s="87" t="s">
        <v>202</v>
      </c>
      <c r="P186" s="66" t="s">
        <v>203</v>
      </c>
      <c r="Q186" s="66" t="s">
        <v>209</v>
      </c>
      <c r="R186" s="88">
        <v>43665</v>
      </c>
      <c r="S186" s="89">
        <f t="shared" si="10"/>
        <v>1723.2453385282074</v>
      </c>
      <c r="U186" s="31" t="s">
        <v>202</v>
      </c>
      <c r="V186" s="27" t="s">
        <v>203</v>
      </c>
      <c r="W186" s="27" t="s">
        <v>209</v>
      </c>
      <c r="X186" s="79">
        <v>114214</v>
      </c>
      <c r="Y186" s="13">
        <f t="shared" si="11"/>
        <v>4507.4715010800564</v>
      </c>
    </row>
    <row r="187" spans="2:25">
      <c r="B187" s="37" t="s">
        <v>202</v>
      </c>
      <c r="C187" s="36" t="s">
        <v>203</v>
      </c>
      <c r="D187" s="36" t="s">
        <v>210</v>
      </c>
      <c r="E187" s="86">
        <v>5034</v>
      </c>
      <c r="F187" s="86">
        <v>75459</v>
      </c>
      <c r="G187" s="30">
        <f t="shared" si="8"/>
        <v>6.6711724247604659E-2</v>
      </c>
      <c r="H187" s="11"/>
      <c r="I187" s="31" t="s">
        <v>202</v>
      </c>
      <c r="J187" s="27" t="s">
        <v>203</v>
      </c>
      <c r="K187" s="27" t="s">
        <v>210</v>
      </c>
      <c r="L187" s="79">
        <v>15574</v>
      </c>
      <c r="M187" s="83">
        <f t="shared" si="9"/>
        <v>1038.9683934321949</v>
      </c>
      <c r="N187" s="23"/>
      <c r="O187" s="87" t="s">
        <v>202</v>
      </c>
      <c r="P187" s="66" t="s">
        <v>203</v>
      </c>
      <c r="Q187" s="66" t="s">
        <v>210</v>
      </c>
      <c r="R187" s="88">
        <v>54557</v>
      </c>
      <c r="S187" s="89">
        <f t="shared" si="10"/>
        <v>3639.5915397765675</v>
      </c>
      <c r="U187" s="31" t="s">
        <v>202</v>
      </c>
      <c r="V187" s="27" t="s">
        <v>203</v>
      </c>
      <c r="W187" s="27" t="s">
        <v>210</v>
      </c>
      <c r="X187" s="79">
        <v>160938</v>
      </c>
      <c r="Y187" s="13">
        <f t="shared" si="11"/>
        <v>10736.451476960998</v>
      </c>
    </row>
    <row r="188" spans="2:25">
      <c r="B188" s="37" t="s">
        <v>202</v>
      </c>
      <c r="C188" s="36" t="s">
        <v>203</v>
      </c>
      <c r="D188" s="36" t="s">
        <v>211</v>
      </c>
      <c r="E188" s="86">
        <v>3292</v>
      </c>
      <c r="F188" s="86">
        <v>75459</v>
      </c>
      <c r="G188" s="30">
        <f t="shared" si="8"/>
        <v>4.3626340131727163E-2</v>
      </c>
      <c r="H188" s="11"/>
      <c r="I188" s="31" t="s">
        <v>202</v>
      </c>
      <c r="J188" s="27" t="s">
        <v>203</v>
      </c>
      <c r="K188" s="27" t="s">
        <v>211</v>
      </c>
      <c r="L188" s="79">
        <v>14542</v>
      </c>
      <c r="M188" s="83">
        <f t="shared" si="9"/>
        <v>634.41423819557644</v>
      </c>
      <c r="N188" s="23"/>
      <c r="O188" s="87" t="s">
        <v>202</v>
      </c>
      <c r="P188" s="66" t="s">
        <v>203</v>
      </c>
      <c r="Q188" s="66" t="s">
        <v>211</v>
      </c>
      <c r="R188" s="88">
        <v>65393</v>
      </c>
      <c r="S188" s="89">
        <f t="shared" si="10"/>
        <v>2852.8572602340346</v>
      </c>
      <c r="U188" s="31" t="s">
        <v>202</v>
      </c>
      <c r="V188" s="27" t="s">
        <v>203</v>
      </c>
      <c r="W188" s="27" t="s">
        <v>211</v>
      </c>
      <c r="X188" s="79">
        <v>191940</v>
      </c>
      <c r="Y188" s="13">
        <f t="shared" si="11"/>
        <v>8373.6397248837111</v>
      </c>
    </row>
    <row r="189" spans="2:25">
      <c r="B189" s="37" t="s">
        <v>202</v>
      </c>
      <c r="C189" s="36" t="s">
        <v>203</v>
      </c>
      <c r="D189" s="36" t="s">
        <v>212</v>
      </c>
      <c r="E189" s="86">
        <v>2186</v>
      </c>
      <c r="F189" s="86">
        <v>75459</v>
      </c>
      <c r="G189" s="30">
        <f t="shared" si="8"/>
        <v>2.8969374097191851E-2</v>
      </c>
      <c r="H189" s="11"/>
      <c r="I189" s="31" t="s">
        <v>202</v>
      </c>
      <c r="J189" s="27" t="s">
        <v>203</v>
      </c>
      <c r="K189" s="27" t="s">
        <v>212</v>
      </c>
      <c r="L189" s="79">
        <v>25352</v>
      </c>
      <c r="M189" s="83">
        <f t="shared" si="9"/>
        <v>734.43157211200776</v>
      </c>
      <c r="N189" s="23"/>
      <c r="O189" s="87" t="s">
        <v>202</v>
      </c>
      <c r="P189" s="66" t="s">
        <v>203</v>
      </c>
      <c r="Q189" s="66" t="s">
        <v>212</v>
      </c>
      <c r="R189" s="88">
        <v>62879</v>
      </c>
      <c r="S189" s="89">
        <f t="shared" si="10"/>
        <v>1821.5652738573265</v>
      </c>
      <c r="U189" s="31" t="s">
        <v>202</v>
      </c>
      <c r="V189" s="27" t="s">
        <v>203</v>
      </c>
      <c r="W189" s="27" t="s">
        <v>212</v>
      </c>
      <c r="X189" s="79">
        <v>108461</v>
      </c>
      <c r="Y189" s="13">
        <f t="shared" si="11"/>
        <v>3142.0472839555255</v>
      </c>
    </row>
    <row r="190" spans="2:25">
      <c r="B190" s="37" t="s">
        <v>202</v>
      </c>
      <c r="C190" s="36" t="s">
        <v>203</v>
      </c>
      <c r="D190" s="36" t="s">
        <v>213</v>
      </c>
      <c r="E190" s="86">
        <v>4818</v>
      </c>
      <c r="F190" s="86">
        <v>75459</v>
      </c>
      <c r="G190" s="30">
        <f t="shared" si="8"/>
        <v>6.3849242635073356E-2</v>
      </c>
      <c r="H190" s="11"/>
      <c r="I190" s="31" t="s">
        <v>202</v>
      </c>
      <c r="J190" s="27" t="s">
        <v>203</v>
      </c>
      <c r="K190" s="27" t="s">
        <v>213</v>
      </c>
      <c r="L190" s="79">
        <v>13209</v>
      </c>
      <c r="M190" s="83">
        <f t="shared" si="9"/>
        <v>843.38464596668393</v>
      </c>
      <c r="N190" s="23"/>
      <c r="O190" s="87" t="s">
        <v>202</v>
      </c>
      <c r="P190" s="66" t="s">
        <v>203</v>
      </c>
      <c r="Q190" s="66" t="s">
        <v>213</v>
      </c>
      <c r="R190" s="88">
        <v>62813</v>
      </c>
      <c r="S190" s="89">
        <f t="shared" si="10"/>
        <v>4010.5624776368627</v>
      </c>
      <c r="U190" s="31" t="s">
        <v>202</v>
      </c>
      <c r="V190" s="27" t="s">
        <v>203</v>
      </c>
      <c r="W190" s="27" t="s">
        <v>213</v>
      </c>
      <c r="X190" s="79">
        <v>196790</v>
      </c>
      <c r="Y190" s="13">
        <f t="shared" si="11"/>
        <v>12564.892458156086</v>
      </c>
    </row>
    <row r="191" spans="2:25">
      <c r="B191" s="37" t="s">
        <v>202</v>
      </c>
      <c r="C191" s="36" t="s">
        <v>203</v>
      </c>
      <c r="D191" s="36" t="s">
        <v>214</v>
      </c>
      <c r="E191" s="86">
        <v>4794</v>
      </c>
      <c r="F191" s="86">
        <v>75459</v>
      </c>
      <c r="G191" s="30">
        <f t="shared" si="8"/>
        <v>6.3531189122569873E-2</v>
      </c>
      <c r="H191" s="11"/>
      <c r="I191" s="31" t="s">
        <v>202</v>
      </c>
      <c r="J191" s="27" t="s">
        <v>203</v>
      </c>
      <c r="K191" s="27" t="s">
        <v>214</v>
      </c>
      <c r="L191" s="79">
        <v>9747</v>
      </c>
      <c r="M191" s="83">
        <f t="shared" si="9"/>
        <v>619.23850037768852</v>
      </c>
      <c r="N191" s="23"/>
      <c r="O191" s="87" t="s">
        <v>202</v>
      </c>
      <c r="P191" s="66" t="s">
        <v>203</v>
      </c>
      <c r="Q191" s="66" t="s">
        <v>214</v>
      </c>
      <c r="R191" s="88">
        <v>50924</v>
      </c>
      <c r="S191" s="89">
        <f t="shared" si="10"/>
        <v>3235.262274877748</v>
      </c>
      <c r="U191" s="31" t="s">
        <v>202</v>
      </c>
      <c r="V191" s="27" t="s">
        <v>203</v>
      </c>
      <c r="W191" s="27" t="s">
        <v>214</v>
      </c>
      <c r="X191" s="79">
        <v>137953</v>
      </c>
      <c r="Y191" s="13">
        <f t="shared" si="11"/>
        <v>8764.3181330258813</v>
      </c>
    </row>
    <row r="192" spans="2:25">
      <c r="B192" s="37" t="s">
        <v>202</v>
      </c>
      <c r="C192" s="36" t="s">
        <v>203</v>
      </c>
      <c r="D192" s="36" t="s">
        <v>215</v>
      </c>
      <c r="E192" s="86">
        <v>2913</v>
      </c>
      <c r="F192" s="86">
        <v>75459</v>
      </c>
      <c r="G192" s="30">
        <f t="shared" si="8"/>
        <v>3.8603745080109726E-2</v>
      </c>
      <c r="H192" s="11"/>
      <c r="I192" s="31" t="s">
        <v>202</v>
      </c>
      <c r="J192" s="27" t="s">
        <v>203</v>
      </c>
      <c r="K192" s="27" t="s">
        <v>215</v>
      </c>
      <c r="L192" s="79">
        <v>11587</v>
      </c>
      <c r="M192" s="83">
        <f t="shared" si="9"/>
        <v>447.30159424323142</v>
      </c>
      <c r="N192" s="23"/>
      <c r="O192" s="87" t="s">
        <v>202</v>
      </c>
      <c r="P192" s="66" t="s">
        <v>203</v>
      </c>
      <c r="Q192" s="66" t="s">
        <v>215</v>
      </c>
      <c r="R192" s="88">
        <v>49694</v>
      </c>
      <c r="S192" s="89">
        <f t="shared" si="10"/>
        <v>1918.3745080109727</v>
      </c>
      <c r="U192" s="31" t="s">
        <v>202</v>
      </c>
      <c r="V192" s="27" t="s">
        <v>203</v>
      </c>
      <c r="W192" s="27" t="s">
        <v>215</v>
      </c>
      <c r="X192" s="79">
        <v>168718</v>
      </c>
      <c r="Y192" s="13">
        <f t="shared" si="11"/>
        <v>6513.1466624259529</v>
      </c>
    </row>
    <row r="193" spans="2:25">
      <c r="B193" s="37" t="s">
        <v>202</v>
      </c>
      <c r="C193" s="36" t="s">
        <v>203</v>
      </c>
      <c r="D193" s="36" t="s">
        <v>216</v>
      </c>
      <c r="E193" s="86">
        <v>2597</v>
      </c>
      <c r="F193" s="86">
        <v>75459</v>
      </c>
      <c r="G193" s="30">
        <f t="shared" si="8"/>
        <v>3.4416040498813923E-2</v>
      </c>
      <c r="H193" s="11"/>
      <c r="I193" s="31" t="s">
        <v>202</v>
      </c>
      <c r="J193" s="27" t="s">
        <v>203</v>
      </c>
      <c r="K193" s="27" t="s">
        <v>216</v>
      </c>
      <c r="L193" s="79">
        <v>13729</v>
      </c>
      <c r="M193" s="83">
        <f t="shared" si="9"/>
        <v>472.49782000821637</v>
      </c>
      <c r="N193" s="23"/>
      <c r="O193" s="87" t="s">
        <v>202</v>
      </c>
      <c r="P193" s="66" t="s">
        <v>203</v>
      </c>
      <c r="Q193" s="66" t="s">
        <v>216</v>
      </c>
      <c r="R193" s="88">
        <v>52462</v>
      </c>
      <c r="S193" s="89">
        <f t="shared" si="10"/>
        <v>1805.534316648776</v>
      </c>
      <c r="U193" s="31" t="s">
        <v>202</v>
      </c>
      <c r="V193" s="27" t="s">
        <v>203</v>
      </c>
      <c r="W193" s="27" t="s">
        <v>216</v>
      </c>
      <c r="X193" s="79">
        <v>146177</v>
      </c>
      <c r="Y193" s="13">
        <f t="shared" si="11"/>
        <v>5030.8335519951224</v>
      </c>
    </row>
    <row r="194" spans="2:25">
      <c r="B194" s="37" t="s">
        <v>202</v>
      </c>
      <c r="C194" s="36" t="s">
        <v>203</v>
      </c>
      <c r="D194" s="36" t="s">
        <v>217</v>
      </c>
      <c r="E194" s="86">
        <v>3073</v>
      </c>
      <c r="F194" s="86">
        <v>75459</v>
      </c>
      <c r="G194" s="30">
        <f t="shared" si="8"/>
        <v>4.0724101830132919E-2</v>
      </c>
      <c r="H194" s="11"/>
      <c r="I194" s="31" t="s">
        <v>202</v>
      </c>
      <c r="J194" s="27" t="s">
        <v>203</v>
      </c>
      <c r="K194" s="27" t="s">
        <v>217</v>
      </c>
      <c r="L194" s="79"/>
      <c r="M194" s="83">
        <f t="shared" si="9"/>
        <v>0</v>
      </c>
      <c r="N194" s="23"/>
      <c r="O194" s="87" t="s">
        <v>202</v>
      </c>
      <c r="P194" s="66" t="s">
        <v>203</v>
      </c>
      <c r="Q194" s="66" t="s">
        <v>217</v>
      </c>
      <c r="R194" s="90"/>
      <c r="S194" s="89">
        <f t="shared" si="10"/>
        <v>0</v>
      </c>
      <c r="U194" s="31" t="s">
        <v>202</v>
      </c>
      <c r="V194" s="27" t="s">
        <v>203</v>
      </c>
      <c r="W194" s="27" t="s">
        <v>217</v>
      </c>
      <c r="X194" s="79"/>
      <c r="Y194" s="13">
        <f t="shared" si="11"/>
        <v>0</v>
      </c>
    </row>
    <row r="195" spans="2:25">
      <c r="B195" s="37" t="s">
        <v>202</v>
      </c>
      <c r="C195" s="36" t="s">
        <v>203</v>
      </c>
      <c r="D195" s="36" t="s">
        <v>218</v>
      </c>
      <c r="E195" s="86">
        <v>3596</v>
      </c>
      <c r="F195" s="86">
        <v>75459</v>
      </c>
      <c r="G195" s="30">
        <f t="shared" ref="G195:G258" si="12">E195/F195</f>
        <v>4.7655017956771226E-2</v>
      </c>
      <c r="H195" s="11"/>
      <c r="I195" s="31" t="s">
        <v>202</v>
      </c>
      <c r="J195" s="27" t="s">
        <v>203</v>
      </c>
      <c r="K195" s="27" t="s">
        <v>218</v>
      </c>
      <c r="L195" s="79">
        <v>29986</v>
      </c>
      <c r="M195" s="83">
        <f t="shared" ref="M195:M258" si="13">L195*G195</f>
        <v>1428.9833684517421</v>
      </c>
      <c r="N195" s="23"/>
      <c r="O195" s="87" t="s">
        <v>202</v>
      </c>
      <c r="P195" s="66" t="s">
        <v>203</v>
      </c>
      <c r="Q195" s="66" t="s">
        <v>218</v>
      </c>
      <c r="R195" s="88">
        <v>100147</v>
      </c>
      <c r="S195" s="89">
        <f t="shared" ref="S195:S258" si="14">R195*$G195</f>
        <v>4772.5070833167683</v>
      </c>
      <c r="U195" s="31" t="s">
        <v>202</v>
      </c>
      <c r="V195" s="27" t="s">
        <v>203</v>
      </c>
      <c r="W195" s="27" t="s">
        <v>218</v>
      </c>
      <c r="X195" s="79">
        <v>208058</v>
      </c>
      <c r="Y195" s="13">
        <f t="shared" ref="Y195:Y258" si="15">X195*$G195</f>
        <v>9915.0077260499074</v>
      </c>
    </row>
    <row r="196" spans="2:25">
      <c r="B196" s="37" t="s">
        <v>202</v>
      </c>
      <c r="C196" s="36" t="s">
        <v>203</v>
      </c>
      <c r="D196" s="36" t="s">
        <v>219</v>
      </c>
      <c r="E196" s="86">
        <v>2980</v>
      </c>
      <c r="F196" s="86">
        <v>75459</v>
      </c>
      <c r="G196" s="30">
        <f t="shared" si="12"/>
        <v>3.9491644469181943E-2</v>
      </c>
      <c r="H196" s="11"/>
      <c r="I196" s="31" t="s">
        <v>202</v>
      </c>
      <c r="J196" s="27" t="s">
        <v>203</v>
      </c>
      <c r="K196" s="27" t="s">
        <v>219</v>
      </c>
      <c r="L196" s="79">
        <v>34103</v>
      </c>
      <c r="M196" s="83">
        <f t="shared" si="13"/>
        <v>1346.7835513325117</v>
      </c>
      <c r="N196" s="23"/>
      <c r="O196" s="87" t="s">
        <v>202</v>
      </c>
      <c r="P196" s="66" t="s">
        <v>203</v>
      </c>
      <c r="Q196" s="66" t="s">
        <v>219</v>
      </c>
      <c r="R196" s="88">
        <v>73088</v>
      </c>
      <c r="S196" s="89">
        <f t="shared" si="14"/>
        <v>2886.3653109635698</v>
      </c>
      <c r="U196" s="31" t="s">
        <v>202</v>
      </c>
      <c r="V196" s="27" t="s">
        <v>203</v>
      </c>
      <c r="W196" s="27" t="s">
        <v>219</v>
      </c>
      <c r="X196" s="79">
        <v>188631</v>
      </c>
      <c r="Y196" s="13">
        <f t="shared" si="15"/>
        <v>7449.3483878662591</v>
      </c>
    </row>
    <row r="197" spans="2:25">
      <c r="B197" s="37" t="s">
        <v>202</v>
      </c>
      <c r="C197" s="36" t="s">
        <v>203</v>
      </c>
      <c r="D197" s="36" t="s">
        <v>220</v>
      </c>
      <c r="E197" s="86">
        <v>4485</v>
      </c>
      <c r="F197" s="86">
        <v>75459</v>
      </c>
      <c r="G197" s="30">
        <f t="shared" si="12"/>
        <v>5.9436250149087586E-2</v>
      </c>
      <c r="H197" s="11"/>
      <c r="I197" s="31" t="s">
        <v>202</v>
      </c>
      <c r="J197" s="27" t="s">
        <v>203</v>
      </c>
      <c r="K197" s="27" t="s">
        <v>220</v>
      </c>
      <c r="L197" s="79">
        <v>22806</v>
      </c>
      <c r="M197" s="83">
        <f t="shared" si="13"/>
        <v>1355.5031209000915</v>
      </c>
      <c r="N197" s="23"/>
      <c r="O197" s="87" t="s">
        <v>202</v>
      </c>
      <c r="P197" s="66" t="s">
        <v>203</v>
      </c>
      <c r="Q197" s="66" t="s">
        <v>220</v>
      </c>
      <c r="R197" s="88">
        <v>70647</v>
      </c>
      <c r="S197" s="89">
        <f t="shared" si="14"/>
        <v>4198.9927642825905</v>
      </c>
      <c r="U197" s="31" t="s">
        <v>202</v>
      </c>
      <c r="V197" s="27" t="s">
        <v>203</v>
      </c>
      <c r="W197" s="27" t="s">
        <v>220</v>
      </c>
      <c r="X197" s="79">
        <v>145450</v>
      </c>
      <c r="Y197" s="13">
        <f t="shared" si="15"/>
        <v>8645.0025841847892</v>
      </c>
    </row>
    <row r="198" spans="2:25">
      <c r="B198" s="37" t="s">
        <v>202</v>
      </c>
      <c r="C198" s="36" t="s">
        <v>203</v>
      </c>
      <c r="D198" s="36" t="s">
        <v>221</v>
      </c>
      <c r="E198" s="86">
        <v>5203</v>
      </c>
      <c r="F198" s="86">
        <v>75459</v>
      </c>
      <c r="G198" s="30">
        <f t="shared" si="12"/>
        <v>6.895135106481666E-2</v>
      </c>
      <c r="H198" s="11"/>
      <c r="I198" s="31" t="s">
        <v>202</v>
      </c>
      <c r="J198" s="27" t="s">
        <v>203</v>
      </c>
      <c r="K198" s="27" t="s">
        <v>221</v>
      </c>
      <c r="L198" s="79">
        <v>20834</v>
      </c>
      <c r="M198" s="83">
        <f t="shared" si="13"/>
        <v>1436.5324480843904</v>
      </c>
      <c r="N198" s="23"/>
      <c r="O198" s="87" t="s">
        <v>202</v>
      </c>
      <c r="P198" s="66" t="s">
        <v>203</v>
      </c>
      <c r="Q198" s="66" t="s">
        <v>221</v>
      </c>
      <c r="R198" s="88">
        <v>77672</v>
      </c>
      <c r="S198" s="89">
        <f t="shared" si="14"/>
        <v>5355.5893399064398</v>
      </c>
      <c r="U198" s="31" t="s">
        <v>202</v>
      </c>
      <c r="V198" s="27" t="s">
        <v>203</v>
      </c>
      <c r="W198" s="27" t="s">
        <v>221</v>
      </c>
      <c r="X198" s="79">
        <v>174876</v>
      </c>
      <c r="Y198" s="13">
        <f t="shared" si="15"/>
        <v>12057.936468810878</v>
      </c>
    </row>
    <row r="199" spans="2:25">
      <c r="B199" s="37" t="s">
        <v>202</v>
      </c>
      <c r="C199" s="36" t="s">
        <v>203</v>
      </c>
      <c r="D199" s="36" t="s">
        <v>222</v>
      </c>
      <c r="E199" s="86">
        <v>8423</v>
      </c>
      <c r="F199" s="86">
        <v>75459</v>
      </c>
      <c r="G199" s="30">
        <f t="shared" si="12"/>
        <v>0.11162353065903338</v>
      </c>
      <c r="H199" s="11"/>
      <c r="I199" s="31" t="s">
        <v>202</v>
      </c>
      <c r="J199" s="27" t="s">
        <v>203</v>
      </c>
      <c r="K199" s="27" t="s">
        <v>222</v>
      </c>
      <c r="L199" s="79">
        <v>28263</v>
      </c>
      <c r="M199" s="83">
        <f t="shared" si="13"/>
        <v>3154.8158470162602</v>
      </c>
      <c r="N199" s="23"/>
      <c r="O199" s="87" t="s">
        <v>202</v>
      </c>
      <c r="P199" s="66" t="s">
        <v>203</v>
      </c>
      <c r="Q199" s="66" t="s">
        <v>222</v>
      </c>
      <c r="R199" s="88">
        <v>84360</v>
      </c>
      <c r="S199" s="89">
        <f t="shared" si="14"/>
        <v>9416.5610463960566</v>
      </c>
      <c r="U199" s="31" t="s">
        <v>202</v>
      </c>
      <c r="V199" s="27" t="s">
        <v>203</v>
      </c>
      <c r="W199" s="27" t="s">
        <v>222</v>
      </c>
      <c r="X199" s="79">
        <v>183596</v>
      </c>
      <c r="Y199" s="13">
        <f t="shared" si="15"/>
        <v>20493.633734875893</v>
      </c>
    </row>
    <row r="200" spans="2:25">
      <c r="B200" s="37" t="s">
        <v>223</v>
      </c>
      <c r="C200" s="36" t="s">
        <v>224</v>
      </c>
      <c r="D200" s="36" t="s">
        <v>225</v>
      </c>
      <c r="E200" s="86">
        <v>1122</v>
      </c>
      <c r="F200" s="86">
        <v>1122</v>
      </c>
      <c r="G200" s="30">
        <f t="shared" si="12"/>
        <v>1</v>
      </c>
      <c r="H200" s="11"/>
      <c r="I200" s="31" t="s">
        <v>223</v>
      </c>
      <c r="J200" s="27" t="s">
        <v>224</v>
      </c>
      <c r="K200" s="27" t="s">
        <v>225</v>
      </c>
      <c r="L200" s="79">
        <v>15291</v>
      </c>
      <c r="M200" s="83">
        <f t="shared" si="13"/>
        <v>15291</v>
      </c>
      <c r="N200" s="23"/>
      <c r="O200" s="87" t="s">
        <v>223</v>
      </c>
      <c r="P200" s="66" t="s">
        <v>224</v>
      </c>
      <c r="Q200" s="66" t="s">
        <v>225</v>
      </c>
      <c r="R200" s="88">
        <v>44844</v>
      </c>
      <c r="S200" s="89">
        <f t="shared" si="14"/>
        <v>44844</v>
      </c>
      <c r="U200" s="31" t="s">
        <v>223</v>
      </c>
      <c r="V200" s="27" t="s">
        <v>224</v>
      </c>
      <c r="W200" s="27" t="s">
        <v>225</v>
      </c>
      <c r="X200" s="79">
        <v>124888</v>
      </c>
      <c r="Y200" s="13">
        <f t="shared" si="15"/>
        <v>124888</v>
      </c>
    </row>
    <row r="201" spans="2:25">
      <c r="B201" s="37" t="s">
        <v>223</v>
      </c>
      <c r="C201" s="36" t="s">
        <v>224</v>
      </c>
      <c r="D201" s="36" t="s">
        <v>226</v>
      </c>
      <c r="E201" s="86">
        <v>0</v>
      </c>
      <c r="F201" s="86">
        <v>1122</v>
      </c>
      <c r="G201" s="30">
        <f t="shared" si="12"/>
        <v>0</v>
      </c>
      <c r="H201" s="11"/>
      <c r="I201" s="31" t="s">
        <v>223</v>
      </c>
      <c r="J201" s="27" t="s">
        <v>224</v>
      </c>
      <c r="K201" s="27" t="s">
        <v>226</v>
      </c>
      <c r="L201" s="79"/>
      <c r="M201" s="83">
        <f t="shared" si="13"/>
        <v>0</v>
      </c>
      <c r="N201" s="23"/>
      <c r="O201" s="87" t="s">
        <v>223</v>
      </c>
      <c r="P201" s="66" t="s">
        <v>224</v>
      </c>
      <c r="Q201" s="66" t="s">
        <v>226</v>
      </c>
      <c r="R201" s="90"/>
      <c r="S201" s="89">
        <f t="shared" si="14"/>
        <v>0</v>
      </c>
      <c r="U201" s="31" t="s">
        <v>223</v>
      </c>
      <c r="V201" s="27" t="s">
        <v>224</v>
      </c>
      <c r="W201" s="27" t="s">
        <v>226</v>
      </c>
      <c r="X201" s="79"/>
      <c r="Y201" s="13">
        <f t="shared" si="15"/>
        <v>0</v>
      </c>
    </row>
    <row r="202" spans="2:25">
      <c r="B202" s="37" t="s">
        <v>227</v>
      </c>
      <c r="C202" s="36" t="s">
        <v>228</v>
      </c>
      <c r="D202" s="36" t="s">
        <v>229</v>
      </c>
      <c r="E202" s="86">
        <v>5220</v>
      </c>
      <c r="F202" s="86">
        <v>8557</v>
      </c>
      <c r="G202" s="30">
        <f t="shared" si="12"/>
        <v>0.61002687857894122</v>
      </c>
      <c r="H202" s="11"/>
      <c r="I202" s="31" t="s">
        <v>227</v>
      </c>
      <c r="J202" s="27" t="s">
        <v>228</v>
      </c>
      <c r="K202" s="27" t="s">
        <v>229</v>
      </c>
      <c r="L202" s="79">
        <v>15417</v>
      </c>
      <c r="M202" s="83">
        <f t="shared" si="13"/>
        <v>9404.7843870515371</v>
      </c>
      <c r="N202" s="23"/>
      <c r="O202" s="87" t="s">
        <v>227</v>
      </c>
      <c r="P202" s="66" t="s">
        <v>228</v>
      </c>
      <c r="Q202" s="66" t="s">
        <v>229</v>
      </c>
      <c r="R202" s="88">
        <v>72482</v>
      </c>
      <c r="S202" s="89">
        <f t="shared" si="14"/>
        <v>44215.96821315882</v>
      </c>
      <c r="U202" s="31" t="s">
        <v>227</v>
      </c>
      <c r="V202" s="27" t="s">
        <v>228</v>
      </c>
      <c r="W202" s="27" t="s">
        <v>229</v>
      </c>
      <c r="X202" s="79">
        <v>212526</v>
      </c>
      <c r="Y202" s="13">
        <f t="shared" si="15"/>
        <v>129646.57239686807</v>
      </c>
    </row>
    <row r="203" spans="2:25">
      <c r="B203" s="37" t="s">
        <v>227</v>
      </c>
      <c r="C203" s="36" t="s">
        <v>228</v>
      </c>
      <c r="D203" s="36" t="s">
        <v>230</v>
      </c>
      <c r="E203" s="86">
        <v>3337</v>
      </c>
      <c r="F203" s="86">
        <v>8557</v>
      </c>
      <c r="G203" s="30">
        <f t="shared" si="12"/>
        <v>0.38997312142105878</v>
      </c>
      <c r="H203" s="11"/>
      <c r="I203" s="31" t="s">
        <v>227</v>
      </c>
      <c r="J203" s="27" t="s">
        <v>228</v>
      </c>
      <c r="K203" s="27" t="s">
        <v>230</v>
      </c>
      <c r="L203" s="79">
        <v>16295</v>
      </c>
      <c r="M203" s="83">
        <f t="shared" si="13"/>
        <v>6354.6120135561532</v>
      </c>
      <c r="N203" s="23"/>
      <c r="O203" s="87" t="s">
        <v>227</v>
      </c>
      <c r="P203" s="66" t="s">
        <v>228</v>
      </c>
      <c r="Q203" s="66" t="s">
        <v>230</v>
      </c>
      <c r="R203" s="88">
        <v>61250</v>
      </c>
      <c r="S203" s="89">
        <f t="shared" si="14"/>
        <v>23885.853687039849</v>
      </c>
      <c r="U203" s="31" t="s">
        <v>227</v>
      </c>
      <c r="V203" s="27" t="s">
        <v>228</v>
      </c>
      <c r="W203" s="27" t="s">
        <v>230</v>
      </c>
      <c r="X203" s="79">
        <v>169382</v>
      </c>
      <c r="Y203" s="13">
        <f t="shared" si="15"/>
        <v>66054.427252541776</v>
      </c>
    </row>
    <row r="204" spans="2:25">
      <c r="B204" s="37" t="s">
        <v>231</v>
      </c>
      <c r="C204" s="36" t="s">
        <v>232</v>
      </c>
      <c r="D204" s="36" t="s">
        <v>21</v>
      </c>
      <c r="E204" s="86">
        <v>6014</v>
      </c>
      <c r="F204" s="86">
        <v>29066</v>
      </c>
      <c r="G204" s="30">
        <f t="shared" si="12"/>
        <v>0.20690841533062684</v>
      </c>
      <c r="H204" s="11"/>
      <c r="I204" s="31" t="s">
        <v>231</v>
      </c>
      <c r="J204" s="27" t="s">
        <v>232</v>
      </c>
      <c r="K204" s="27" t="s">
        <v>21</v>
      </c>
      <c r="L204" s="79">
        <v>28865</v>
      </c>
      <c r="M204" s="83">
        <f t="shared" si="13"/>
        <v>5972.4114085185438</v>
      </c>
      <c r="N204" s="23"/>
      <c r="O204" s="87" t="s">
        <v>231</v>
      </c>
      <c r="P204" s="66" t="s">
        <v>232</v>
      </c>
      <c r="Q204" s="66" t="s">
        <v>21</v>
      </c>
      <c r="R204" s="88">
        <v>90577</v>
      </c>
      <c r="S204" s="89">
        <f t="shared" si="14"/>
        <v>18741.143535402189</v>
      </c>
      <c r="U204" s="31" t="s">
        <v>231</v>
      </c>
      <c r="V204" s="27" t="s">
        <v>232</v>
      </c>
      <c r="W204" s="27" t="s">
        <v>21</v>
      </c>
      <c r="X204" s="79">
        <v>270178</v>
      </c>
      <c r="Y204" s="13">
        <f t="shared" si="15"/>
        <v>55902.101837198097</v>
      </c>
    </row>
    <row r="205" spans="2:25">
      <c r="B205" s="37" t="s">
        <v>231</v>
      </c>
      <c r="C205" s="36" t="s">
        <v>232</v>
      </c>
      <c r="D205" s="36" t="s">
        <v>201</v>
      </c>
      <c r="E205" s="86">
        <v>5994</v>
      </c>
      <c r="F205" s="86">
        <v>29066</v>
      </c>
      <c r="G205" s="30">
        <f t="shared" si="12"/>
        <v>0.20622032615426961</v>
      </c>
      <c r="H205" s="11"/>
      <c r="I205" s="31" t="s">
        <v>231</v>
      </c>
      <c r="J205" s="27" t="s">
        <v>232</v>
      </c>
      <c r="K205" s="27" t="s">
        <v>201</v>
      </c>
      <c r="L205" s="79">
        <v>18228</v>
      </c>
      <c r="M205" s="83">
        <f t="shared" si="13"/>
        <v>3758.9841051400263</v>
      </c>
      <c r="N205" s="23"/>
      <c r="O205" s="87" t="s">
        <v>231</v>
      </c>
      <c r="P205" s="66" t="s">
        <v>232</v>
      </c>
      <c r="Q205" s="66" t="s">
        <v>201</v>
      </c>
      <c r="R205" s="88">
        <v>78119</v>
      </c>
      <c r="S205" s="89">
        <f t="shared" si="14"/>
        <v>16109.725658845387</v>
      </c>
      <c r="U205" s="31" t="s">
        <v>231</v>
      </c>
      <c r="V205" s="27" t="s">
        <v>232</v>
      </c>
      <c r="W205" s="27" t="s">
        <v>201</v>
      </c>
      <c r="X205" s="79">
        <v>208310</v>
      </c>
      <c r="Y205" s="13">
        <f t="shared" si="15"/>
        <v>42957.756141195903</v>
      </c>
    </row>
    <row r="206" spans="2:25">
      <c r="B206" s="37" t="s">
        <v>231</v>
      </c>
      <c r="C206" s="36" t="s">
        <v>232</v>
      </c>
      <c r="D206" s="36" t="s">
        <v>46</v>
      </c>
      <c r="E206" s="86">
        <v>2409</v>
      </c>
      <c r="F206" s="86">
        <v>29066</v>
      </c>
      <c r="G206" s="30">
        <f t="shared" si="12"/>
        <v>8.2880341292231471E-2</v>
      </c>
      <c r="H206" s="11"/>
      <c r="I206" s="31" t="s">
        <v>231</v>
      </c>
      <c r="J206" s="27" t="s">
        <v>232</v>
      </c>
      <c r="K206" s="27" t="s">
        <v>46</v>
      </c>
      <c r="L206" s="79">
        <v>32641</v>
      </c>
      <c r="M206" s="83">
        <f t="shared" si="13"/>
        <v>2705.2972201197276</v>
      </c>
      <c r="N206" s="23"/>
      <c r="O206" s="87" t="s">
        <v>231</v>
      </c>
      <c r="P206" s="66" t="s">
        <v>232</v>
      </c>
      <c r="Q206" s="66" t="s">
        <v>46</v>
      </c>
      <c r="R206" s="88">
        <v>124063</v>
      </c>
      <c r="S206" s="89">
        <f t="shared" si="14"/>
        <v>10282.383781738114</v>
      </c>
      <c r="U206" s="31" t="s">
        <v>231</v>
      </c>
      <c r="V206" s="27" t="s">
        <v>232</v>
      </c>
      <c r="W206" s="27" t="s">
        <v>46</v>
      </c>
      <c r="X206" s="79">
        <v>329965</v>
      </c>
      <c r="Y206" s="13">
        <f t="shared" si="15"/>
        <v>27347.611814491156</v>
      </c>
    </row>
    <row r="207" spans="2:25">
      <c r="B207" s="37" t="s">
        <v>231</v>
      </c>
      <c r="C207" s="36" t="s">
        <v>232</v>
      </c>
      <c r="D207" s="36" t="s">
        <v>58</v>
      </c>
      <c r="E207" s="86">
        <v>5645</v>
      </c>
      <c r="F207" s="86">
        <v>29066</v>
      </c>
      <c r="G207" s="30">
        <f t="shared" si="12"/>
        <v>0.19421317002683547</v>
      </c>
      <c r="H207" s="11"/>
      <c r="I207" s="31" t="s">
        <v>231</v>
      </c>
      <c r="J207" s="27" t="s">
        <v>232</v>
      </c>
      <c r="K207" s="27" t="s">
        <v>58</v>
      </c>
      <c r="L207" s="79">
        <v>29711</v>
      </c>
      <c r="M207" s="83">
        <f t="shared" si="13"/>
        <v>5770.2674946673087</v>
      </c>
      <c r="N207" s="23"/>
      <c r="O207" s="87" t="s">
        <v>231</v>
      </c>
      <c r="P207" s="66" t="s">
        <v>232</v>
      </c>
      <c r="Q207" s="66" t="s">
        <v>58</v>
      </c>
      <c r="R207" s="88">
        <v>129057</v>
      </c>
      <c r="S207" s="89">
        <f t="shared" si="14"/>
        <v>25064.569084153307</v>
      </c>
      <c r="U207" s="31" t="s">
        <v>231</v>
      </c>
      <c r="V207" s="27" t="s">
        <v>232</v>
      </c>
      <c r="W207" s="27" t="s">
        <v>58</v>
      </c>
      <c r="X207" s="79">
        <v>340642</v>
      </c>
      <c r="Y207" s="13">
        <f t="shared" si="15"/>
        <v>66157.162664281292</v>
      </c>
    </row>
    <row r="208" spans="2:25">
      <c r="B208" s="37" t="s">
        <v>231</v>
      </c>
      <c r="C208" s="36" t="s">
        <v>232</v>
      </c>
      <c r="D208" s="36" t="s">
        <v>233</v>
      </c>
      <c r="E208" s="86">
        <v>6464</v>
      </c>
      <c r="F208" s="86">
        <v>29066</v>
      </c>
      <c r="G208" s="30">
        <f t="shared" si="12"/>
        <v>0.22239042179866511</v>
      </c>
      <c r="H208" s="11"/>
      <c r="I208" s="31" t="s">
        <v>231</v>
      </c>
      <c r="J208" s="27" t="s">
        <v>232</v>
      </c>
      <c r="K208" s="27" t="s">
        <v>233</v>
      </c>
      <c r="L208" s="79">
        <v>33973</v>
      </c>
      <c r="M208" s="83">
        <f t="shared" si="13"/>
        <v>7555.2697997660498</v>
      </c>
      <c r="N208" s="23"/>
      <c r="O208" s="87" t="s">
        <v>231</v>
      </c>
      <c r="P208" s="66" t="s">
        <v>232</v>
      </c>
      <c r="Q208" s="66" t="s">
        <v>233</v>
      </c>
      <c r="R208" s="88">
        <v>133919</v>
      </c>
      <c r="S208" s="89">
        <f t="shared" si="14"/>
        <v>29782.302896855432</v>
      </c>
      <c r="U208" s="31" t="s">
        <v>231</v>
      </c>
      <c r="V208" s="27" t="s">
        <v>232</v>
      </c>
      <c r="W208" s="27" t="s">
        <v>233</v>
      </c>
      <c r="X208" s="79">
        <v>262983</v>
      </c>
      <c r="Y208" s="13">
        <f t="shared" si="15"/>
        <v>58484.900295878346</v>
      </c>
    </row>
    <row r="209" spans="2:25">
      <c r="B209" s="37" t="s">
        <v>231</v>
      </c>
      <c r="C209" s="36" t="s">
        <v>232</v>
      </c>
      <c r="D209" s="36" t="s">
        <v>234</v>
      </c>
      <c r="E209" s="86">
        <v>2540</v>
      </c>
      <c r="F209" s="86">
        <v>29066</v>
      </c>
      <c r="G209" s="30">
        <f t="shared" si="12"/>
        <v>8.7387325397371499E-2</v>
      </c>
      <c r="H209" s="11"/>
      <c r="I209" s="31" t="s">
        <v>231</v>
      </c>
      <c r="J209" s="27" t="s">
        <v>232</v>
      </c>
      <c r="K209" s="27" t="s">
        <v>234</v>
      </c>
      <c r="L209" s="79">
        <v>35212</v>
      </c>
      <c r="M209" s="83">
        <f t="shared" si="13"/>
        <v>3077.0825018922451</v>
      </c>
      <c r="N209" s="23"/>
      <c r="O209" s="87" t="s">
        <v>231</v>
      </c>
      <c r="P209" s="66" t="s">
        <v>232</v>
      </c>
      <c r="Q209" s="66" t="s">
        <v>234</v>
      </c>
      <c r="R209" s="88">
        <v>106154</v>
      </c>
      <c r="S209" s="89">
        <f t="shared" si="14"/>
        <v>9276.5141402325735</v>
      </c>
      <c r="U209" s="31" t="s">
        <v>231</v>
      </c>
      <c r="V209" s="27" t="s">
        <v>232</v>
      </c>
      <c r="W209" s="27" t="s">
        <v>234</v>
      </c>
      <c r="X209" s="79">
        <v>280115</v>
      </c>
      <c r="Y209" s="13">
        <f t="shared" si="15"/>
        <v>24478.500653684718</v>
      </c>
    </row>
    <row r="210" spans="2:25">
      <c r="B210" s="37" t="s">
        <v>235</v>
      </c>
      <c r="C210" s="36" t="s">
        <v>236</v>
      </c>
      <c r="D210" s="36" t="s">
        <v>237</v>
      </c>
      <c r="E210" s="86">
        <v>5307</v>
      </c>
      <c r="F210" s="86">
        <v>83518</v>
      </c>
      <c r="G210" s="30">
        <f t="shared" si="12"/>
        <v>6.3543188294738859E-2</v>
      </c>
      <c r="H210" s="11"/>
      <c r="I210" s="31" t="s">
        <v>235</v>
      </c>
      <c r="J210" s="27" t="s">
        <v>236</v>
      </c>
      <c r="K210" s="27" t="s">
        <v>237</v>
      </c>
      <c r="L210" s="79">
        <v>17112</v>
      </c>
      <c r="M210" s="83">
        <f t="shared" si="13"/>
        <v>1087.3510380995713</v>
      </c>
      <c r="N210" s="23"/>
      <c r="O210" s="87" t="s">
        <v>235</v>
      </c>
      <c r="P210" s="66" t="s">
        <v>236</v>
      </c>
      <c r="Q210" s="66" t="s">
        <v>237</v>
      </c>
      <c r="R210" s="88">
        <v>93542</v>
      </c>
      <c r="S210" s="89">
        <f t="shared" si="14"/>
        <v>5943.9569194664628</v>
      </c>
      <c r="U210" s="31" t="s">
        <v>235</v>
      </c>
      <c r="V210" s="27" t="s">
        <v>236</v>
      </c>
      <c r="W210" s="27" t="s">
        <v>237</v>
      </c>
      <c r="X210" s="79">
        <v>288558</v>
      </c>
      <c r="Y210" s="13">
        <f t="shared" si="15"/>
        <v>18335.895327953254</v>
      </c>
    </row>
    <row r="211" spans="2:25">
      <c r="B211" s="37" t="s">
        <v>235</v>
      </c>
      <c r="C211" s="36" t="s">
        <v>236</v>
      </c>
      <c r="D211" s="36" t="s">
        <v>238</v>
      </c>
      <c r="E211" s="86">
        <v>7358</v>
      </c>
      <c r="F211" s="86">
        <v>83518</v>
      </c>
      <c r="G211" s="30">
        <f t="shared" si="12"/>
        <v>8.810076869656841E-2</v>
      </c>
      <c r="H211" s="11"/>
      <c r="I211" s="31" t="s">
        <v>235</v>
      </c>
      <c r="J211" s="27" t="s">
        <v>236</v>
      </c>
      <c r="K211" s="27" t="s">
        <v>238</v>
      </c>
      <c r="L211" s="79">
        <v>14581</v>
      </c>
      <c r="M211" s="83">
        <f t="shared" si="13"/>
        <v>1284.5973083646641</v>
      </c>
      <c r="N211" s="23"/>
      <c r="O211" s="87" t="s">
        <v>235</v>
      </c>
      <c r="P211" s="66" t="s">
        <v>236</v>
      </c>
      <c r="Q211" s="66" t="s">
        <v>238</v>
      </c>
      <c r="R211" s="88">
        <v>76352</v>
      </c>
      <c r="S211" s="89">
        <f t="shared" si="14"/>
        <v>6726.6698915203915</v>
      </c>
      <c r="U211" s="31" t="s">
        <v>235</v>
      </c>
      <c r="V211" s="27" t="s">
        <v>236</v>
      </c>
      <c r="W211" s="27" t="s">
        <v>238</v>
      </c>
      <c r="X211" s="79">
        <v>195468</v>
      </c>
      <c r="Y211" s="13">
        <f t="shared" si="15"/>
        <v>17220.881055580834</v>
      </c>
    </row>
    <row r="212" spans="2:25">
      <c r="B212" s="37" t="s">
        <v>235</v>
      </c>
      <c r="C212" s="36" t="s">
        <v>236</v>
      </c>
      <c r="D212" s="36" t="s">
        <v>40</v>
      </c>
      <c r="E212" s="86">
        <v>4086</v>
      </c>
      <c r="F212" s="86">
        <v>83518</v>
      </c>
      <c r="G212" s="30">
        <f t="shared" si="12"/>
        <v>4.8923585334897865E-2</v>
      </c>
      <c r="H212" s="11"/>
      <c r="I212" s="31" t="s">
        <v>235</v>
      </c>
      <c r="J212" s="27" t="s">
        <v>236</v>
      </c>
      <c r="K212" s="27" t="s">
        <v>40</v>
      </c>
      <c r="L212" s="79">
        <v>33615</v>
      </c>
      <c r="M212" s="83">
        <f t="shared" si="13"/>
        <v>1644.5663210325918</v>
      </c>
      <c r="N212" s="23"/>
      <c r="O212" s="87" t="s">
        <v>235</v>
      </c>
      <c r="P212" s="66" t="s">
        <v>236</v>
      </c>
      <c r="Q212" s="66" t="s">
        <v>40</v>
      </c>
      <c r="R212" s="88">
        <v>111378</v>
      </c>
      <c r="S212" s="89">
        <f t="shared" si="14"/>
        <v>5449.0110874302545</v>
      </c>
      <c r="U212" s="31" t="s">
        <v>235</v>
      </c>
      <c r="V212" s="27" t="s">
        <v>236</v>
      </c>
      <c r="W212" s="27" t="s">
        <v>40</v>
      </c>
      <c r="X212" s="79">
        <v>340890</v>
      </c>
      <c r="Y212" s="13">
        <f t="shared" si="15"/>
        <v>16677.561004813335</v>
      </c>
    </row>
    <row r="213" spans="2:25">
      <c r="B213" s="37" t="s">
        <v>235</v>
      </c>
      <c r="C213" s="36" t="s">
        <v>236</v>
      </c>
      <c r="D213" s="36" t="s">
        <v>239</v>
      </c>
      <c r="E213" s="86">
        <v>5591</v>
      </c>
      <c r="F213" s="86">
        <v>83518</v>
      </c>
      <c r="G213" s="30">
        <f t="shared" si="12"/>
        <v>6.69436528652506E-2</v>
      </c>
      <c r="H213" s="11"/>
      <c r="I213" s="31" t="s">
        <v>235</v>
      </c>
      <c r="J213" s="27" t="s">
        <v>236</v>
      </c>
      <c r="K213" s="27" t="s">
        <v>239</v>
      </c>
      <c r="L213" s="79">
        <v>37993</v>
      </c>
      <c r="M213" s="83">
        <f t="shared" si="13"/>
        <v>2543.390203309466</v>
      </c>
      <c r="N213" s="23"/>
      <c r="O213" s="87" t="s">
        <v>235</v>
      </c>
      <c r="P213" s="66" t="s">
        <v>236</v>
      </c>
      <c r="Q213" s="66" t="s">
        <v>239</v>
      </c>
      <c r="R213" s="88">
        <v>111719</v>
      </c>
      <c r="S213" s="89">
        <f t="shared" si="14"/>
        <v>7478.8779544529316</v>
      </c>
      <c r="U213" s="31" t="s">
        <v>235</v>
      </c>
      <c r="V213" s="27" t="s">
        <v>236</v>
      </c>
      <c r="W213" s="27" t="s">
        <v>239</v>
      </c>
      <c r="X213" s="79">
        <v>321418</v>
      </c>
      <c r="Y213" s="13">
        <f t="shared" si="15"/>
        <v>21516.895016643117</v>
      </c>
    </row>
    <row r="214" spans="2:25">
      <c r="B214" s="37" t="s">
        <v>235</v>
      </c>
      <c r="C214" s="36" t="s">
        <v>236</v>
      </c>
      <c r="D214" s="36" t="s">
        <v>240</v>
      </c>
      <c r="E214" s="86">
        <v>7074</v>
      </c>
      <c r="F214" s="86">
        <v>83518</v>
      </c>
      <c r="G214" s="30">
        <f t="shared" si="12"/>
        <v>8.4700304126056655E-2</v>
      </c>
      <c r="H214" s="11"/>
      <c r="I214" s="31" t="s">
        <v>235</v>
      </c>
      <c r="J214" s="27" t="s">
        <v>236</v>
      </c>
      <c r="K214" s="27" t="s">
        <v>240</v>
      </c>
      <c r="L214" s="79">
        <v>30499</v>
      </c>
      <c r="M214" s="83">
        <f t="shared" si="13"/>
        <v>2583.2745755406017</v>
      </c>
      <c r="N214" s="23"/>
      <c r="O214" s="87" t="s">
        <v>235</v>
      </c>
      <c r="P214" s="66" t="s">
        <v>236</v>
      </c>
      <c r="Q214" s="66" t="s">
        <v>240</v>
      </c>
      <c r="R214" s="88">
        <v>91065</v>
      </c>
      <c r="S214" s="89">
        <f t="shared" si="14"/>
        <v>7713.2331952393497</v>
      </c>
      <c r="U214" s="31" t="s">
        <v>235</v>
      </c>
      <c r="V214" s="27" t="s">
        <v>236</v>
      </c>
      <c r="W214" s="27" t="s">
        <v>240</v>
      </c>
      <c r="X214" s="79">
        <v>355500</v>
      </c>
      <c r="Y214" s="13">
        <f t="shared" si="15"/>
        <v>30110.958116813141</v>
      </c>
    </row>
    <row r="215" spans="2:25">
      <c r="B215" s="37" t="s">
        <v>235</v>
      </c>
      <c r="C215" s="36" t="s">
        <v>236</v>
      </c>
      <c r="D215" s="36" t="s">
        <v>241</v>
      </c>
      <c r="E215" s="86">
        <v>5846</v>
      </c>
      <c r="F215" s="86">
        <v>83518</v>
      </c>
      <c r="G215" s="30">
        <f t="shared" si="12"/>
        <v>6.9996886898632635E-2</v>
      </c>
      <c r="H215" s="11"/>
      <c r="I215" s="31" t="s">
        <v>235</v>
      </c>
      <c r="J215" s="27" t="s">
        <v>236</v>
      </c>
      <c r="K215" s="27" t="s">
        <v>241</v>
      </c>
      <c r="L215" s="79">
        <v>28017</v>
      </c>
      <c r="M215" s="83">
        <f t="shared" si="13"/>
        <v>1961.1027802389906</v>
      </c>
      <c r="N215" s="23"/>
      <c r="O215" s="87" t="s">
        <v>235</v>
      </c>
      <c r="P215" s="66" t="s">
        <v>236</v>
      </c>
      <c r="Q215" s="66" t="s">
        <v>241</v>
      </c>
      <c r="R215" s="88">
        <v>88071</v>
      </c>
      <c r="S215" s="89">
        <f t="shared" si="14"/>
        <v>6164.6958260494748</v>
      </c>
      <c r="U215" s="31" t="s">
        <v>235</v>
      </c>
      <c r="V215" s="27" t="s">
        <v>236</v>
      </c>
      <c r="W215" s="27" t="s">
        <v>241</v>
      </c>
      <c r="X215" s="79">
        <v>316259</v>
      </c>
      <c r="Y215" s="13">
        <f t="shared" si="15"/>
        <v>22137.145453674657</v>
      </c>
    </row>
    <row r="216" spans="2:25">
      <c r="B216" s="37" t="s">
        <v>235</v>
      </c>
      <c r="C216" s="36" t="s">
        <v>236</v>
      </c>
      <c r="D216" s="36" t="s">
        <v>242</v>
      </c>
      <c r="E216" s="86">
        <v>6994</v>
      </c>
      <c r="F216" s="86">
        <v>83518</v>
      </c>
      <c r="G216" s="30">
        <f t="shared" si="12"/>
        <v>8.3742426782250537E-2</v>
      </c>
      <c r="H216" s="11"/>
      <c r="I216" s="31" t="s">
        <v>235</v>
      </c>
      <c r="J216" s="27" t="s">
        <v>236</v>
      </c>
      <c r="K216" s="27" t="s">
        <v>242</v>
      </c>
      <c r="L216" s="79">
        <v>19630</v>
      </c>
      <c r="M216" s="83">
        <f t="shared" si="13"/>
        <v>1643.863837735578</v>
      </c>
      <c r="N216" s="23"/>
      <c r="O216" s="87" t="s">
        <v>235</v>
      </c>
      <c r="P216" s="66" t="s">
        <v>236</v>
      </c>
      <c r="Q216" s="66" t="s">
        <v>242</v>
      </c>
      <c r="R216" s="88">
        <v>76554</v>
      </c>
      <c r="S216" s="89">
        <f t="shared" si="14"/>
        <v>6410.8177398884072</v>
      </c>
      <c r="U216" s="31" t="s">
        <v>235</v>
      </c>
      <c r="V216" s="27" t="s">
        <v>236</v>
      </c>
      <c r="W216" s="27" t="s">
        <v>242</v>
      </c>
      <c r="X216" s="79">
        <v>282571</v>
      </c>
      <c r="Y216" s="13">
        <f t="shared" si="15"/>
        <v>23663.181278287317</v>
      </c>
    </row>
    <row r="217" spans="2:25">
      <c r="B217" s="37" t="s">
        <v>235</v>
      </c>
      <c r="C217" s="36" t="s">
        <v>236</v>
      </c>
      <c r="D217" s="36" t="s">
        <v>243</v>
      </c>
      <c r="E217" s="86">
        <v>1102</v>
      </c>
      <c r="F217" s="86">
        <v>83518</v>
      </c>
      <c r="G217" s="30">
        <f t="shared" si="12"/>
        <v>1.3194760410929381E-2</v>
      </c>
      <c r="H217" s="11"/>
      <c r="I217" s="31" t="s">
        <v>235</v>
      </c>
      <c r="J217" s="27" t="s">
        <v>236</v>
      </c>
      <c r="K217" s="27" t="s">
        <v>243</v>
      </c>
      <c r="L217" s="79">
        <v>39318</v>
      </c>
      <c r="M217" s="83">
        <f t="shared" si="13"/>
        <v>518.79158983692139</v>
      </c>
      <c r="N217" s="23"/>
      <c r="O217" s="87" t="s">
        <v>235</v>
      </c>
      <c r="P217" s="66" t="s">
        <v>236</v>
      </c>
      <c r="Q217" s="66" t="s">
        <v>243</v>
      </c>
      <c r="R217" s="88">
        <v>197500</v>
      </c>
      <c r="S217" s="89">
        <f t="shared" si="14"/>
        <v>2605.9651811585527</v>
      </c>
      <c r="U217" s="31" t="s">
        <v>235</v>
      </c>
      <c r="V217" s="27" t="s">
        <v>236</v>
      </c>
      <c r="W217" s="27" t="s">
        <v>243</v>
      </c>
      <c r="X217" s="79">
        <v>670188</v>
      </c>
      <c r="Y217" s="13">
        <f t="shared" si="15"/>
        <v>8842.9700902799395</v>
      </c>
    </row>
    <row r="218" spans="2:25">
      <c r="B218" s="37" t="s">
        <v>235</v>
      </c>
      <c r="C218" s="36" t="s">
        <v>236</v>
      </c>
      <c r="D218" s="36" t="s">
        <v>244</v>
      </c>
      <c r="E218" s="86">
        <v>6341</v>
      </c>
      <c r="F218" s="86">
        <v>83518</v>
      </c>
      <c r="G218" s="30">
        <f t="shared" si="12"/>
        <v>7.5923752963433039E-2</v>
      </c>
      <c r="H218" s="11"/>
      <c r="I218" s="31" t="s">
        <v>235</v>
      </c>
      <c r="J218" s="27" t="s">
        <v>236</v>
      </c>
      <c r="K218" s="27" t="s">
        <v>244</v>
      </c>
      <c r="L218" s="79">
        <v>31053</v>
      </c>
      <c r="M218" s="83">
        <f t="shared" si="13"/>
        <v>2357.6603007734861</v>
      </c>
      <c r="N218" s="23"/>
      <c r="O218" s="87" t="s">
        <v>235</v>
      </c>
      <c r="P218" s="66" t="s">
        <v>236</v>
      </c>
      <c r="Q218" s="66" t="s">
        <v>244</v>
      </c>
      <c r="R218" s="88">
        <v>93792</v>
      </c>
      <c r="S218" s="89">
        <f t="shared" si="14"/>
        <v>7121.040637946312</v>
      </c>
      <c r="U218" s="31" t="s">
        <v>235</v>
      </c>
      <c r="V218" s="27" t="s">
        <v>236</v>
      </c>
      <c r="W218" s="27" t="s">
        <v>244</v>
      </c>
      <c r="X218" s="79">
        <v>195523</v>
      </c>
      <c r="Y218" s="13">
        <f t="shared" si="15"/>
        <v>14844.839950669319</v>
      </c>
    </row>
    <row r="219" spans="2:25">
      <c r="B219" s="37" t="s">
        <v>235</v>
      </c>
      <c r="C219" s="36" t="s">
        <v>236</v>
      </c>
      <c r="D219" s="36" t="s">
        <v>245</v>
      </c>
      <c r="E219" s="86">
        <v>6804</v>
      </c>
      <c r="F219" s="86">
        <v>83518</v>
      </c>
      <c r="G219" s="30">
        <f t="shared" si="12"/>
        <v>8.1467468090710982E-2</v>
      </c>
      <c r="H219" s="11"/>
      <c r="I219" s="31" t="s">
        <v>235</v>
      </c>
      <c r="J219" s="27" t="s">
        <v>236</v>
      </c>
      <c r="K219" s="27" t="s">
        <v>245</v>
      </c>
      <c r="L219" s="79">
        <v>32017</v>
      </c>
      <c r="M219" s="83">
        <f t="shared" si="13"/>
        <v>2608.3439258602934</v>
      </c>
      <c r="N219" s="23"/>
      <c r="O219" s="87" t="s">
        <v>235</v>
      </c>
      <c r="P219" s="66" t="s">
        <v>236</v>
      </c>
      <c r="Q219" s="66" t="s">
        <v>245</v>
      </c>
      <c r="R219" s="88">
        <v>87885</v>
      </c>
      <c r="S219" s="89">
        <f t="shared" si="14"/>
        <v>7159.768433152135</v>
      </c>
      <c r="U219" s="31" t="s">
        <v>235</v>
      </c>
      <c r="V219" s="27" t="s">
        <v>236</v>
      </c>
      <c r="W219" s="27" t="s">
        <v>245</v>
      </c>
      <c r="X219" s="79">
        <v>187715</v>
      </c>
      <c r="Y219" s="13">
        <f t="shared" si="15"/>
        <v>15292.665772647812</v>
      </c>
    </row>
    <row r="220" spans="2:25">
      <c r="B220" s="37" t="s">
        <v>235</v>
      </c>
      <c r="C220" s="36" t="s">
        <v>236</v>
      </c>
      <c r="D220" s="36" t="s">
        <v>246</v>
      </c>
      <c r="E220" s="86">
        <v>3819</v>
      </c>
      <c r="F220" s="86">
        <v>83518</v>
      </c>
      <c r="G220" s="30">
        <f t="shared" si="12"/>
        <v>4.5726669699944919E-2</v>
      </c>
      <c r="H220" s="11"/>
      <c r="I220" s="31" t="s">
        <v>235</v>
      </c>
      <c r="J220" s="27" t="s">
        <v>236</v>
      </c>
      <c r="K220" s="27" t="s">
        <v>246</v>
      </c>
      <c r="L220" s="79">
        <v>25928</v>
      </c>
      <c r="M220" s="83">
        <f t="shared" si="13"/>
        <v>1185.6010919801718</v>
      </c>
      <c r="N220" s="23"/>
      <c r="O220" s="87" t="s">
        <v>235</v>
      </c>
      <c r="P220" s="66" t="s">
        <v>236</v>
      </c>
      <c r="Q220" s="66" t="s">
        <v>246</v>
      </c>
      <c r="R220" s="88">
        <v>65948</v>
      </c>
      <c r="S220" s="89">
        <f t="shared" si="14"/>
        <v>3015.5824133719675</v>
      </c>
      <c r="U220" s="31" t="s">
        <v>235</v>
      </c>
      <c r="V220" s="27" t="s">
        <v>236</v>
      </c>
      <c r="W220" s="27" t="s">
        <v>246</v>
      </c>
      <c r="X220" s="79">
        <v>175821</v>
      </c>
      <c r="Y220" s="13">
        <f t="shared" si="15"/>
        <v>8039.7087933140156</v>
      </c>
    </row>
    <row r="221" spans="2:25">
      <c r="B221" s="37" t="s">
        <v>235</v>
      </c>
      <c r="C221" s="36" t="s">
        <v>236</v>
      </c>
      <c r="D221" s="36" t="s">
        <v>247</v>
      </c>
      <c r="E221" s="86">
        <v>4342</v>
      </c>
      <c r="F221" s="86">
        <v>83518</v>
      </c>
      <c r="G221" s="30">
        <f t="shared" si="12"/>
        <v>5.1988792835077471E-2</v>
      </c>
      <c r="H221" s="11"/>
      <c r="I221" s="31" t="s">
        <v>235</v>
      </c>
      <c r="J221" s="27" t="s">
        <v>236</v>
      </c>
      <c r="K221" s="27" t="s">
        <v>247</v>
      </c>
      <c r="L221" s="79">
        <v>20068</v>
      </c>
      <c r="M221" s="83">
        <f t="shared" si="13"/>
        <v>1043.3110946143347</v>
      </c>
      <c r="N221" s="23"/>
      <c r="O221" s="87" t="s">
        <v>235</v>
      </c>
      <c r="P221" s="66" t="s">
        <v>236</v>
      </c>
      <c r="Q221" s="66" t="s">
        <v>247</v>
      </c>
      <c r="R221" s="88">
        <v>72450</v>
      </c>
      <c r="S221" s="89">
        <f t="shared" si="14"/>
        <v>3766.588040901363</v>
      </c>
      <c r="U221" s="31" t="s">
        <v>235</v>
      </c>
      <c r="V221" s="27" t="s">
        <v>236</v>
      </c>
      <c r="W221" s="27" t="s">
        <v>247</v>
      </c>
      <c r="X221" s="79">
        <v>203060</v>
      </c>
      <c r="Y221" s="13">
        <f t="shared" si="15"/>
        <v>10556.844273090832</v>
      </c>
    </row>
    <row r="222" spans="2:25">
      <c r="B222" s="37" t="s">
        <v>235</v>
      </c>
      <c r="C222" s="36" t="s">
        <v>236</v>
      </c>
      <c r="D222" s="36" t="s">
        <v>248</v>
      </c>
      <c r="E222" s="86">
        <v>8245</v>
      </c>
      <c r="F222" s="86">
        <v>83518</v>
      </c>
      <c r="G222" s="30">
        <f t="shared" si="12"/>
        <v>9.8721233746018822E-2</v>
      </c>
      <c r="H222" s="11"/>
      <c r="I222" s="31" t="s">
        <v>235</v>
      </c>
      <c r="J222" s="27" t="s">
        <v>236</v>
      </c>
      <c r="K222" s="27" t="s">
        <v>248</v>
      </c>
      <c r="L222" s="79">
        <v>11683</v>
      </c>
      <c r="M222" s="83">
        <f t="shared" si="13"/>
        <v>1153.3601738547379</v>
      </c>
      <c r="N222" s="23"/>
      <c r="O222" s="87" t="s">
        <v>235</v>
      </c>
      <c r="P222" s="66" t="s">
        <v>236</v>
      </c>
      <c r="Q222" s="66" t="s">
        <v>248</v>
      </c>
      <c r="R222" s="88">
        <v>52335</v>
      </c>
      <c r="S222" s="89">
        <f t="shared" si="14"/>
        <v>5166.575768097895</v>
      </c>
      <c r="U222" s="31" t="s">
        <v>235</v>
      </c>
      <c r="V222" s="27" t="s">
        <v>236</v>
      </c>
      <c r="W222" s="27" t="s">
        <v>248</v>
      </c>
      <c r="X222" s="79">
        <v>141744</v>
      </c>
      <c r="Y222" s="13">
        <f t="shared" si="15"/>
        <v>13993.142556095692</v>
      </c>
    </row>
    <row r="223" spans="2:25">
      <c r="B223" s="37" t="s">
        <v>235</v>
      </c>
      <c r="C223" s="36" t="s">
        <v>236</v>
      </c>
      <c r="D223" s="36" t="s">
        <v>249</v>
      </c>
      <c r="E223" s="86">
        <v>5837</v>
      </c>
      <c r="F223" s="86">
        <v>83518</v>
      </c>
      <c r="G223" s="30">
        <f t="shared" si="12"/>
        <v>6.9889125697454438E-2</v>
      </c>
      <c r="H223" s="11"/>
      <c r="I223" s="31" t="s">
        <v>235</v>
      </c>
      <c r="J223" s="27" t="s">
        <v>236</v>
      </c>
      <c r="K223" s="27" t="s">
        <v>249</v>
      </c>
      <c r="L223" s="79">
        <v>13178</v>
      </c>
      <c r="M223" s="83">
        <f t="shared" si="13"/>
        <v>920.99889844105462</v>
      </c>
      <c r="N223" s="23"/>
      <c r="O223" s="87" t="s">
        <v>235</v>
      </c>
      <c r="P223" s="66" t="s">
        <v>236</v>
      </c>
      <c r="Q223" s="66" t="s">
        <v>249</v>
      </c>
      <c r="R223" s="88">
        <v>61603</v>
      </c>
      <c r="S223" s="89">
        <f t="shared" si="14"/>
        <v>4305.379810340286</v>
      </c>
      <c r="U223" s="31" t="s">
        <v>235</v>
      </c>
      <c r="V223" s="27" t="s">
        <v>236</v>
      </c>
      <c r="W223" s="27" t="s">
        <v>249</v>
      </c>
      <c r="X223" s="79">
        <v>217604</v>
      </c>
      <c r="Y223" s="13">
        <f t="shared" si="15"/>
        <v>15208.153308268875</v>
      </c>
    </row>
    <row r="224" spans="2:25">
      <c r="B224" s="37" t="s">
        <v>235</v>
      </c>
      <c r="C224" s="36" t="s">
        <v>236</v>
      </c>
      <c r="D224" s="36" t="s">
        <v>41</v>
      </c>
      <c r="E224" s="86">
        <v>4772</v>
      </c>
      <c r="F224" s="86">
        <v>83518</v>
      </c>
      <c r="G224" s="30">
        <f t="shared" si="12"/>
        <v>5.7137383558035396E-2</v>
      </c>
      <c r="H224" s="11"/>
      <c r="I224" s="31" t="s">
        <v>235</v>
      </c>
      <c r="J224" s="27" t="s">
        <v>236</v>
      </c>
      <c r="K224" s="27" t="s">
        <v>41</v>
      </c>
      <c r="L224" s="79">
        <v>12254</v>
      </c>
      <c r="M224" s="83">
        <f t="shared" si="13"/>
        <v>700.16149812016579</v>
      </c>
      <c r="N224" s="23"/>
      <c r="O224" s="87" t="s">
        <v>235</v>
      </c>
      <c r="P224" s="66" t="s">
        <v>236</v>
      </c>
      <c r="Q224" s="66" t="s">
        <v>41</v>
      </c>
      <c r="R224" s="88">
        <v>82652</v>
      </c>
      <c r="S224" s="89">
        <f t="shared" si="14"/>
        <v>4722.5190258387411</v>
      </c>
      <c r="U224" s="31" t="s">
        <v>235</v>
      </c>
      <c r="V224" s="27" t="s">
        <v>236</v>
      </c>
      <c r="W224" s="27" t="s">
        <v>41</v>
      </c>
      <c r="X224" s="79">
        <v>212389</v>
      </c>
      <c r="Y224" s="13">
        <f t="shared" si="15"/>
        <v>12135.35175650758</v>
      </c>
    </row>
    <row r="225" spans="2:25">
      <c r="B225" s="37" t="s">
        <v>250</v>
      </c>
      <c r="C225" s="36" t="s">
        <v>251</v>
      </c>
      <c r="D225" s="36" t="s">
        <v>252</v>
      </c>
      <c r="E225" s="86">
        <v>5173</v>
      </c>
      <c r="F225" s="86">
        <v>164799</v>
      </c>
      <c r="G225" s="30">
        <f t="shared" si="12"/>
        <v>3.1389753578601812E-2</v>
      </c>
      <c r="H225" s="11"/>
      <c r="I225" s="31" t="s">
        <v>250</v>
      </c>
      <c r="J225" s="27" t="s">
        <v>251</v>
      </c>
      <c r="K225" s="27" t="s">
        <v>252</v>
      </c>
      <c r="L225" s="79">
        <v>28138</v>
      </c>
      <c r="M225" s="83">
        <f t="shared" si="13"/>
        <v>883.24488619469776</v>
      </c>
      <c r="N225" s="23"/>
      <c r="O225" s="87" t="s">
        <v>250</v>
      </c>
      <c r="P225" s="66" t="s">
        <v>251</v>
      </c>
      <c r="Q225" s="66" t="s">
        <v>252</v>
      </c>
      <c r="R225" s="88">
        <v>92928</v>
      </c>
      <c r="S225" s="89">
        <f t="shared" si="14"/>
        <v>2916.9870205523093</v>
      </c>
      <c r="U225" s="31" t="s">
        <v>250</v>
      </c>
      <c r="V225" s="27" t="s">
        <v>251</v>
      </c>
      <c r="W225" s="27" t="s">
        <v>252</v>
      </c>
      <c r="X225" s="79">
        <v>304992</v>
      </c>
      <c r="Y225" s="13">
        <f t="shared" si="15"/>
        <v>9573.6237234449236</v>
      </c>
    </row>
    <row r="226" spans="2:25">
      <c r="B226" s="37" t="s">
        <v>250</v>
      </c>
      <c r="C226" s="36" t="s">
        <v>251</v>
      </c>
      <c r="D226" s="36" t="s">
        <v>253</v>
      </c>
      <c r="E226" s="86">
        <v>6163</v>
      </c>
      <c r="F226" s="86">
        <v>164799</v>
      </c>
      <c r="G226" s="30">
        <f t="shared" si="12"/>
        <v>3.7397071584172235E-2</v>
      </c>
      <c r="H226" s="11"/>
      <c r="I226" s="31" t="s">
        <v>250</v>
      </c>
      <c r="J226" s="27" t="s">
        <v>251</v>
      </c>
      <c r="K226" s="27" t="s">
        <v>253</v>
      </c>
      <c r="L226" s="79">
        <v>9567</v>
      </c>
      <c r="M226" s="83">
        <f t="shared" si="13"/>
        <v>357.77778384577579</v>
      </c>
      <c r="N226" s="23"/>
      <c r="O226" s="87" t="s">
        <v>250</v>
      </c>
      <c r="P226" s="66" t="s">
        <v>251</v>
      </c>
      <c r="Q226" s="66" t="s">
        <v>253</v>
      </c>
      <c r="R226" s="88">
        <v>41579</v>
      </c>
      <c r="S226" s="89">
        <f t="shared" si="14"/>
        <v>1554.9328393982973</v>
      </c>
      <c r="U226" s="31" t="s">
        <v>250</v>
      </c>
      <c r="V226" s="27" t="s">
        <v>251</v>
      </c>
      <c r="W226" s="27" t="s">
        <v>253</v>
      </c>
      <c r="X226" s="79">
        <v>130361</v>
      </c>
      <c r="Y226" s="13">
        <f t="shared" si="15"/>
        <v>4875.1196487842772</v>
      </c>
    </row>
    <row r="227" spans="2:25">
      <c r="B227" s="37" t="s">
        <v>250</v>
      </c>
      <c r="C227" s="36" t="s">
        <v>251</v>
      </c>
      <c r="D227" s="36" t="s">
        <v>254</v>
      </c>
      <c r="E227" s="86">
        <v>3123</v>
      </c>
      <c r="F227" s="86">
        <v>164799</v>
      </c>
      <c r="G227" s="30">
        <f t="shared" si="12"/>
        <v>1.895035770848124E-2</v>
      </c>
      <c r="H227" s="11"/>
      <c r="I227" s="31" t="s">
        <v>250</v>
      </c>
      <c r="J227" s="27" t="s">
        <v>251</v>
      </c>
      <c r="K227" s="27" t="s">
        <v>254</v>
      </c>
      <c r="L227" s="79">
        <v>22270</v>
      </c>
      <c r="M227" s="83">
        <f t="shared" si="13"/>
        <v>422.02446616787722</v>
      </c>
      <c r="N227" s="23"/>
      <c r="O227" s="87" t="s">
        <v>250</v>
      </c>
      <c r="P227" s="66" t="s">
        <v>251</v>
      </c>
      <c r="Q227" s="66" t="s">
        <v>254</v>
      </c>
      <c r="R227" s="88">
        <v>72964</v>
      </c>
      <c r="S227" s="89">
        <f t="shared" si="14"/>
        <v>1382.6938998416251</v>
      </c>
      <c r="U227" s="31" t="s">
        <v>250</v>
      </c>
      <c r="V227" s="27" t="s">
        <v>251</v>
      </c>
      <c r="W227" s="27" t="s">
        <v>254</v>
      </c>
      <c r="X227" s="79">
        <v>187952</v>
      </c>
      <c r="Y227" s="13">
        <f t="shared" si="15"/>
        <v>3561.7576320244661</v>
      </c>
    </row>
    <row r="228" spans="2:25">
      <c r="B228" s="37" t="s">
        <v>250</v>
      </c>
      <c r="C228" s="36" t="s">
        <v>251</v>
      </c>
      <c r="D228" s="36" t="s">
        <v>255</v>
      </c>
      <c r="E228" s="86">
        <v>4717</v>
      </c>
      <c r="F228" s="86">
        <v>164799</v>
      </c>
      <c r="G228" s="30">
        <f t="shared" si="12"/>
        <v>2.8622746497248164E-2</v>
      </c>
      <c r="H228" s="11"/>
      <c r="I228" s="31" t="s">
        <v>250</v>
      </c>
      <c r="J228" s="27" t="s">
        <v>251</v>
      </c>
      <c r="K228" s="27" t="s">
        <v>255</v>
      </c>
      <c r="L228" s="79">
        <v>17391</v>
      </c>
      <c r="M228" s="83">
        <f t="shared" si="13"/>
        <v>497.7781843336428</v>
      </c>
      <c r="N228" s="23"/>
      <c r="O228" s="87" t="s">
        <v>250</v>
      </c>
      <c r="P228" s="66" t="s">
        <v>251</v>
      </c>
      <c r="Q228" s="66" t="s">
        <v>255</v>
      </c>
      <c r="R228" s="88">
        <v>56289</v>
      </c>
      <c r="S228" s="89">
        <f t="shared" si="14"/>
        <v>1611.1457775836018</v>
      </c>
      <c r="U228" s="31" t="s">
        <v>250</v>
      </c>
      <c r="V228" s="27" t="s">
        <v>251</v>
      </c>
      <c r="W228" s="27" t="s">
        <v>255</v>
      </c>
      <c r="X228" s="79">
        <v>147434</v>
      </c>
      <c r="Y228" s="13">
        <f t="shared" si="15"/>
        <v>4219.9660070752861</v>
      </c>
    </row>
    <row r="229" spans="2:25">
      <c r="B229" s="37" t="s">
        <v>250</v>
      </c>
      <c r="C229" s="36" t="s">
        <v>251</v>
      </c>
      <c r="D229" s="36" t="s">
        <v>256</v>
      </c>
      <c r="E229" s="86">
        <v>2281</v>
      </c>
      <c r="F229" s="86">
        <v>164799</v>
      </c>
      <c r="G229" s="30">
        <f t="shared" si="12"/>
        <v>1.384110340475367E-2</v>
      </c>
      <c r="H229" s="11"/>
      <c r="I229" s="31" t="s">
        <v>250</v>
      </c>
      <c r="J229" s="27" t="s">
        <v>251</v>
      </c>
      <c r="K229" s="27" t="s">
        <v>256</v>
      </c>
      <c r="L229" s="79">
        <v>14459</v>
      </c>
      <c r="M229" s="83">
        <f t="shared" si="13"/>
        <v>200.12851412933333</v>
      </c>
      <c r="N229" s="23"/>
      <c r="O229" s="87" t="s">
        <v>250</v>
      </c>
      <c r="P229" s="66" t="s">
        <v>251</v>
      </c>
      <c r="Q229" s="66" t="s">
        <v>256</v>
      </c>
      <c r="R229" s="88">
        <v>61159</v>
      </c>
      <c r="S229" s="89">
        <f t="shared" si="14"/>
        <v>846.50804313132971</v>
      </c>
      <c r="U229" s="31" t="s">
        <v>250</v>
      </c>
      <c r="V229" s="27" t="s">
        <v>251</v>
      </c>
      <c r="W229" s="27" t="s">
        <v>256</v>
      </c>
      <c r="X229" s="79">
        <v>158616</v>
      </c>
      <c r="Y229" s="13">
        <f t="shared" si="15"/>
        <v>2195.420457648408</v>
      </c>
    </row>
    <row r="230" spans="2:25">
      <c r="B230" s="37" t="s">
        <v>250</v>
      </c>
      <c r="C230" s="36" t="s">
        <v>251</v>
      </c>
      <c r="D230" s="36" t="s">
        <v>257</v>
      </c>
      <c r="E230" s="86">
        <v>4591</v>
      </c>
      <c r="F230" s="86">
        <v>164799</v>
      </c>
      <c r="G230" s="30">
        <f t="shared" si="12"/>
        <v>2.7858178751084654E-2</v>
      </c>
      <c r="H230" s="11"/>
      <c r="I230" s="31" t="s">
        <v>250</v>
      </c>
      <c r="J230" s="27" t="s">
        <v>251</v>
      </c>
      <c r="K230" s="27" t="s">
        <v>257</v>
      </c>
      <c r="L230" s="79">
        <v>4504</v>
      </c>
      <c r="M230" s="83">
        <f t="shared" si="13"/>
        <v>125.47323709488528</v>
      </c>
      <c r="N230" s="23"/>
      <c r="O230" s="87" t="s">
        <v>250</v>
      </c>
      <c r="P230" s="66" t="s">
        <v>251</v>
      </c>
      <c r="Q230" s="66" t="s">
        <v>257</v>
      </c>
      <c r="R230" s="88">
        <v>32157</v>
      </c>
      <c r="S230" s="89">
        <f t="shared" si="14"/>
        <v>895.83545409862916</v>
      </c>
      <c r="U230" s="31" t="s">
        <v>250</v>
      </c>
      <c r="V230" s="27" t="s">
        <v>251</v>
      </c>
      <c r="W230" s="27" t="s">
        <v>257</v>
      </c>
      <c r="X230" s="79">
        <v>132551</v>
      </c>
      <c r="Y230" s="13">
        <f t="shared" si="15"/>
        <v>3692.6294516350217</v>
      </c>
    </row>
    <row r="231" spans="2:25">
      <c r="B231" s="37" t="s">
        <v>250</v>
      </c>
      <c r="C231" s="36" t="s">
        <v>251</v>
      </c>
      <c r="D231" s="36" t="s">
        <v>258</v>
      </c>
      <c r="E231" s="86">
        <v>2913</v>
      </c>
      <c r="F231" s="86">
        <v>164799</v>
      </c>
      <c r="G231" s="30">
        <f t="shared" si="12"/>
        <v>1.767607813154206E-2</v>
      </c>
      <c r="H231" s="11"/>
      <c r="I231" s="31" t="s">
        <v>250</v>
      </c>
      <c r="J231" s="27" t="s">
        <v>251</v>
      </c>
      <c r="K231" s="27" t="s">
        <v>258</v>
      </c>
      <c r="L231" s="79">
        <v>15226</v>
      </c>
      <c r="M231" s="83">
        <f t="shared" si="13"/>
        <v>269.1359656308594</v>
      </c>
      <c r="N231" s="23"/>
      <c r="O231" s="87" t="s">
        <v>250</v>
      </c>
      <c r="P231" s="66" t="s">
        <v>251</v>
      </c>
      <c r="Q231" s="66" t="s">
        <v>258</v>
      </c>
      <c r="R231" s="88">
        <v>51089</v>
      </c>
      <c r="S231" s="89">
        <f t="shared" si="14"/>
        <v>903.05315566235231</v>
      </c>
      <c r="U231" s="31" t="s">
        <v>250</v>
      </c>
      <c r="V231" s="27" t="s">
        <v>251</v>
      </c>
      <c r="W231" s="27" t="s">
        <v>258</v>
      </c>
      <c r="X231" s="79">
        <v>164234</v>
      </c>
      <c r="Y231" s="13">
        <f t="shared" si="15"/>
        <v>2903.0130158556785</v>
      </c>
    </row>
    <row r="232" spans="2:25">
      <c r="B232" s="37" t="s">
        <v>250</v>
      </c>
      <c r="C232" s="36" t="s">
        <v>251</v>
      </c>
      <c r="D232" s="36" t="s">
        <v>259</v>
      </c>
      <c r="E232" s="86">
        <v>3087</v>
      </c>
      <c r="F232" s="86">
        <v>164799</v>
      </c>
      <c r="G232" s="30">
        <f t="shared" si="12"/>
        <v>1.8731909781005952E-2</v>
      </c>
      <c r="H232" s="11"/>
      <c r="I232" s="31" t="s">
        <v>250</v>
      </c>
      <c r="J232" s="27" t="s">
        <v>251</v>
      </c>
      <c r="K232" s="27" t="s">
        <v>259</v>
      </c>
      <c r="L232" s="79">
        <v>21525</v>
      </c>
      <c r="M232" s="83">
        <f t="shared" si="13"/>
        <v>403.20435803615311</v>
      </c>
      <c r="N232" s="23"/>
      <c r="O232" s="87" t="s">
        <v>250</v>
      </c>
      <c r="P232" s="66" t="s">
        <v>251</v>
      </c>
      <c r="Q232" s="66" t="s">
        <v>259</v>
      </c>
      <c r="R232" s="88">
        <v>85670</v>
      </c>
      <c r="S232" s="89">
        <f t="shared" si="14"/>
        <v>1604.7627109387799</v>
      </c>
      <c r="U232" s="31" t="s">
        <v>250</v>
      </c>
      <c r="V232" s="27" t="s">
        <v>251</v>
      </c>
      <c r="W232" s="27" t="s">
        <v>259</v>
      </c>
      <c r="X232" s="79">
        <v>233511</v>
      </c>
      <c r="Y232" s="13">
        <f t="shared" si="15"/>
        <v>4374.106984872481</v>
      </c>
    </row>
    <row r="233" spans="2:25">
      <c r="B233" s="37" t="s">
        <v>250</v>
      </c>
      <c r="C233" s="36" t="s">
        <v>251</v>
      </c>
      <c r="D233" s="36" t="s">
        <v>260</v>
      </c>
      <c r="E233" s="86">
        <v>5136</v>
      </c>
      <c r="F233" s="86">
        <v>164799</v>
      </c>
      <c r="G233" s="30">
        <f t="shared" si="12"/>
        <v>3.1165237653141099E-2</v>
      </c>
      <c r="H233" s="11"/>
      <c r="I233" s="31" t="s">
        <v>250</v>
      </c>
      <c r="J233" s="27" t="s">
        <v>251</v>
      </c>
      <c r="K233" s="27" t="s">
        <v>260</v>
      </c>
      <c r="L233" s="79">
        <v>15193</v>
      </c>
      <c r="M233" s="83">
        <f t="shared" si="13"/>
        <v>473.4934556641727</v>
      </c>
      <c r="N233" s="23"/>
      <c r="O233" s="87" t="s">
        <v>250</v>
      </c>
      <c r="P233" s="66" t="s">
        <v>251</v>
      </c>
      <c r="Q233" s="66" t="s">
        <v>260</v>
      </c>
      <c r="R233" s="88">
        <v>73764</v>
      </c>
      <c r="S233" s="89">
        <f t="shared" si="14"/>
        <v>2298.8725902463002</v>
      </c>
      <c r="U233" s="31" t="s">
        <v>250</v>
      </c>
      <c r="V233" s="27" t="s">
        <v>251</v>
      </c>
      <c r="W233" s="27" t="s">
        <v>260</v>
      </c>
      <c r="X233" s="79">
        <v>200395</v>
      </c>
      <c r="Y233" s="13">
        <f t="shared" si="15"/>
        <v>6245.3577995012101</v>
      </c>
    </row>
    <row r="234" spans="2:25">
      <c r="B234" s="37" t="s">
        <v>250</v>
      </c>
      <c r="C234" s="36" t="s">
        <v>251</v>
      </c>
      <c r="D234" s="36" t="s">
        <v>261</v>
      </c>
      <c r="E234" s="86">
        <v>4914</v>
      </c>
      <c r="F234" s="86">
        <v>164799</v>
      </c>
      <c r="G234" s="30">
        <f t="shared" si="12"/>
        <v>2.9818142100376824E-2</v>
      </c>
      <c r="H234" s="11"/>
      <c r="I234" s="31" t="s">
        <v>250</v>
      </c>
      <c r="J234" s="27" t="s">
        <v>251</v>
      </c>
      <c r="K234" s="27" t="s">
        <v>261</v>
      </c>
      <c r="L234" s="79">
        <v>18357</v>
      </c>
      <c r="M234" s="83">
        <f t="shared" si="13"/>
        <v>547.37163453661731</v>
      </c>
      <c r="N234" s="23"/>
      <c r="O234" s="87" t="s">
        <v>250</v>
      </c>
      <c r="P234" s="66" t="s">
        <v>251</v>
      </c>
      <c r="Q234" s="66" t="s">
        <v>261</v>
      </c>
      <c r="R234" s="88">
        <v>69263</v>
      </c>
      <c r="S234" s="89">
        <f t="shared" si="14"/>
        <v>2065.2939762984001</v>
      </c>
      <c r="U234" s="31" t="s">
        <v>250</v>
      </c>
      <c r="V234" s="27" t="s">
        <v>251</v>
      </c>
      <c r="W234" s="27" t="s">
        <v>261</v>
      </c>
      <c r="X234" s="79">
        <v>190840</v>
      </c>
      <c r="Y234" s="13">
        <f t="shared" si="15"/>
        <v>5690.4942384359128</v>
      </c>
    </row>
    <row r="235" spans="2:25">
      <c r="B235" s="37" t="s">
        <v>250</v>
      </c>
      <c r="C235" s="36" t="s">
        <v>251</v>
      </c>
      <c r="D235" s="36" t="s">
        <v>262</v>
      </c>
      <c r="E235" s="86">
        <v>3332</v>
      </c>
      <c r="F235" s="86">
        <v>164799</v>
      </c>
      <c r="G235" s="30">
        <f t="shared" si="12"/>
        <v>2.0218569287434998E-2</v>
      </c>
      <c r="H235" s="11"/>
      <c r="I235" s="31" t="s">
        <v>250</v>
      </c>
      <c r="J235" s="27" t="s">
        <v>251</v>
      </c>
      <c r="K235" s="27" t="s">
        <v>262</v>
      </c>
      <c r="L235" s="79">
        <v>25658</v>
      </c>
      <c r="M235" s="83">
        <f t="shared" si="13"/>
        <v>518.76805077700715</v>
      </c>
      <c r="N235" s="23"/>
      <c r="O235" s="87" t="s">
        <v>250</v>
      </c>
      <c r="P235" s="66" t="s">
        <v>251</v>
      </c>
      <c r="Q235" s="66" t="s">
        <v>262</v>
      </c>
      <c r="R235" s="88">
        <v>76526</v>
      </c>
      <c r="S235" s="89">
        <f t="shared" si="14"/>
        <v>1547.2462332902508</v>
      </c>
      <c r="U235" s="31" t="s">
        <v>250</v>
      </c>
      <c r="V235" s="27" t="s">
        <v>251</v>
      </c>
      <c r="W235" s="27" t="s">
        <v>262</v>
      </c>
      <c r="X235" s="79">
        <v>188629</v>
      </c>
      <c r="Y235" s="13">
        <f t="shared" si="15"/>
        <v>3813.8085061195761</v>
      </c>
    </row>
    <row r="236" spans="2:25">
      <c r="B236" s="37" t="s">
        <v>250</v>
      </c>
      <c r="C236" s="36" t="s">
        <v>251</v>
      </c>
      <c r="D236" s="36" t="s">
        <v>263</v>
      </c>
      <c r="E236" s="86">
        <v>6128</v>
      </c>
      <c r="F236" s="86">
        <v>164799</v>
      </c>
      <c r="G236" s="30">
        <f t="shared" si="12"/>
        <v>3.718469165468237E-2</v>
      </c>
      <c r="H236" s="11"/>
      <c r="I236" s="31" t="s">
        <v>250</v>
      </c>
      <c r="J236" s="27" t="s">
        <v>251</v>
      </c>
      <c r="K236" s="27" t="s">
        <v>263</v>
      </c>
      <c r="L236" s="79">
        <v>13589</v>
      </c>
      <c r="M236" s="83">
        <f t="shared" si="13"/>
        <v>505.30277489547871</v>
      </c>
      <c r="N236" s="23"/>
      <c r="O236" s="87" t="s">
        <v>250</v>
      </c>
      <c r="P236" s="66" t="s">
        <v>251</v>
      </c>
      <c r="Q236" s="66" t="s">
        <v>263</v>
      </c>
      <c r="R236" s="88">
        <v>59102</v>
      </c>
      <c r="S236" s="89">
        <f t="shared" si="14"/>
        <v>2197.6896461750375</v>
      </c>
      <c r="U236" s="31" t="s">
        <v>250</v>
      </c>
      <c r="V236" s="27" t="s">
        <v>251</v>
      </c>
      <c r="W236" s="27" t="s">
        <v>263</v>
      </c>
      <c r="X236" s="79">
        <v>153269</v>
      </c>
      <c r="Y236" s="13">
        <f t="shared" si="15"/>
        <v>5699.2605052215122</v>
      </c>
    </row>
    <row r="237" spans="2:25">
      <c r="B237" s="37" t="s">
        <v>250</v>
      </c>
      <c r="C237" s="36" t="s">
        <v>251</v>
      </c>
      <c r="D237" s="36" t="s">
        <v>264</v>
      </c>
      <c r="E237" s="86">
        <v>5733</v>
      </c>
      <c r="F237" s="86">
        <v>164799</v>
      </c>
      <c r="G237" s="30">
        <f t="shared" si="12"/>
        <v>3.4787832450439628E-2</v>
      </c>
      <c r="H237" s="11"/>
      <c r="I237" s="31" t="s">
        <v>250</v>
      </c>
      <c r="J237" s="27" t="s">
        <v>251</v>
      </c>
      <c r="K237" s="27" t="s">
        <v>264</v>
      </c>
      <c r="L237" s="79">
        <v>33891</v>
      </c>
      <c r="M237" s="83">
        <f t="shared" si="13"/>
        <v>1178.9944295778494</v>
      </c>
      <c r="N237" s="23"/>
      <c r="O237" s="87" t="s">
        <v>250</v>
      </c>
      <c r="P237" s="66" t="s">
        <v>251</v>
      </c>
      <c r="Q237" s="66" t="s">
        <v>264</v>
      </c>
      <c r="R237" s="88">
        <v>101271</v>
      </c>
      <c r="S237" s="89">
        <f t="shared" si="14"/>
        <v>3522.9985800884715</v>
      </c>
      <c r="U237" s="31" t="s">
        <v>250</v>
      </c>
      <c r="V237" s="27" t="s">
        <v>251</v>
      </c>
      <c r="W237" s="27" t="s">
        <v>264</v>
      </c>
      <c r="X237" s="79">
        <v>282602</v>
      </c>
      <c r="Y237" s="13">
        <f t="shared" si="15"/>
        <v>9831.1110261591402</v>
      </c>
    </row>
    <row r="238" spans="2:25">
      <c r="B238" s="37" t="s">
        <v>250</v>
      </c>
      <c r="C238" s="36" t="s">
        <v>251</v>
      </c>
      <c r="D238" s="36" t="s">
        <v>265</v>
      </c>
      <c r="E238" s="86">
        <v>4446</v>
      </c>
      <c r="F238" s="86">
        <v>164799</v>
      </c>
      <c r="G238" s="30">
        <f t="shared" si="12"/>
        <v>2.6978319043198078E-2</v>
      </c>
      <c r="H238" s="11"/>
      <c r="I238" s="31" t="s">
        <v>250</v>
      </c>
      <c r="J238" s="27" t="s">
        <v>251</v>
      </c>
      <c r="K238" s="27" t="s">
        <v>265</v>
      </c>
      <c r="L238" s="79">
        <v>17963</v>
      </c>
      <c r="M238" s="83">
        <f t="shared" si="13"/>
        <v>484.61154497296707</v>
      </c>
      <c r="N238" s="23"/>
      <c r="O238" s="87" t="s">
        <v>250</v>
      </c>
      <c r="P238" s="66" t="s">
        <v>251</v>
      </c>
      <c r="Q238" s="66" t="s">
        <v>265</v>
      </c>
      <c r="R238" s="88">
        <v>87675</v>
      </c>
      <c r="S238" s="89">
        <f t="shared" si="14"/>
        <v>2365.3241221123913</v>
      </c>
      <c r="U238" s="31" t="s">
        <v>250</v>
      </c>
      <c r="V238" s="27" t="s">
        <v>251</v>
      </c>
      <c r="W238" s="27" t="s">
        <v>265</v>
      </c>
      <c r="X238" s="79">
        <v>214957</v>
      </c>
      <c r="Y238" s="13">
        <f t="shared" si="15"/>
        <v>5799.1785265687295</v>
      </c>
    </row>
    <row r="239" spans="2:25">
      <c r="B239" s="37" t="s">
        <v>250</v>
      </c>
      <c r="C239" s="36" t="s">
        <v>251</v>
      </c>
      <c r="D239" s="36" t="s">
        <v>266</v>
      </c>
      <c r="E239" s="86">
        <v>3134</v>
      </c>
      <c r="F239" s="86">
        <v>164799</v>
      </c>
      <c r="G239" s="30">
        <f t="shared" si="12"/>
        <v>1.9017105686320913E-2</v>
      </c>
      <c r="H239" s="11"/>
      <c r="I239" s="31" t="s">
        <v>250</v>
      </c>
      <c r="J239" s="27" t="s">
        <v>251</v>
      </c>
      <c r="K239" s="27" t="s">
        <v>266</v>
      </c>
      <c r="L239" s="79">
        <v>34099</v>
      </c>
      <c r="M239" s="83">
        <f t="shared" si="13"/>
        <v>648.46428679785686</v>
      </c>
      <c r="N239" s="23"/>
      <c r="O239" s="87" t="s">
        <v>250</v>
      </c>
      <c r="P239" s="66" t="s">
        <v>251</v>
      </c>
      <c r="Q239" s="66" t="s">
        <v>266</v>
      </c>
      <c r="R239" s="88">
        <v>129050</v>
      </c>
      <c r="S239" s="89">
        <f t="shared" si="14"/>
        <v>2454.1574888197138</v>
      </c>
      <c r="U239" s="31" t="s">
        <v>250</v>
      </c>
      <c r="V239" s="27" t="s">
        <v>251</v>
      </c>
      <c r="W239" s="27" t="s">
        <v>266</v>
      </c>
      <c r="X239" s="79">
        <v>354585</v>
      </c>
      <c r="Y239" s="13">
        <f t="shared" si="15"/>
        <v>6743.1804197841011</v>
      </c>
    </row>
    <row r="240" spans="2:25">
      <c r="B240" s="37" t="s">
        <v>250</v>
      </c>
      <c r="C240" s="36" t="s">
        <v>251</v>
      </c>
      <c r="D240" s="36" t="s">
        <v>267</v>
      </c>
      <c r="E240" s="86">
        <v>5689</v>
      </c>
      <c r="F240" s="86">
        <v>164799</v>
      </c>
      <c r="G240" s="30">
        <f t="shared" si="12"/>
        <v>3.4520840539080944E-2</v>
      </c>
      <c r="H240" s="11"/>
      <c r="I240" s="31" t="s">
        <v>250</v>
      </c>
      <c r="J240" s="27" t="s">
        <v>251</v>
      </c>
      <c r="K240" s="27" t="s">
        <v>267</v>
      </c>
      <c r="L240" s="79">
        <v>20773</v>
      </c>
      <c r="M240" s="83">
        <f t="shared" si="13"/>
        <v>717.1014205183285</v>
      </c>
      <c r="N240" s="23"/>
      <c r="O240" s="87" t="s">
        <v>250</v>
      </c>
      <c r="P240" s="66" t="s">
        <v>251</v>
      </c>
      <c r="Q240" s="66" t="s">
        <v>267</v>
      </c>
      <c r="R240" s="88">
        <v>66079</v>
      </c>
      <c r="S240" s="89">
        <f t="shared" si="14"/>
        <v>2281.1026219819296</v>
      </c>
      <c r="U240" s="31" t="s">
        <v>250</v>
      </c>
      <c r="V240" s="27" t="s">
        <v>251</v>
      </c>
      <c r="W240" s="27" t="s">
        <v>267</v>
      </c>
      <c r="X240" s="79">
        <v>158892</v>
      </c>
      <c r="Y240" s="13">
        <f t="shared" si="15"/>
        <v>5485.0853949356497</v>
      </c>
    </row>
    <row r="241" spans="2:25">
      <c r="B241" s="37" t="s">
        <v>250</v>
      </c>
      <c r="C241" s="36" t="s">
        <v>251</v>
      </c>
      <c r="D241" s="36" t="s">
        <v>268</v>
      </c>
      <c r="E241" s="86">
        <v>1542</v>
      </c>
      <c r="F241" s="86">
        <v>164799</v>
      </c>
      <c r="G241" s="30">
        <f t="shared" si="12"/>
        <v>9.3568528935248398E-3</v>
      </c>
      <c r="H241" s="11"/>
      <c r="I241" s="31" t="s">
        <v>250</v>
      </c>
      <c r="J241" s="27" t="s">
        <v>251</v>
      </c>
      <c r="K241" s="27" t="s">
        <v>268</v>
      </c>
      <c r="L241" s="79">
        <v>11742</v>
      </c>
      <c r="M241" s="83">
        <f t="shared" si="13"/>
        <v>109.86816667576866</v>
      </c>
      <c r="N241" s="23"/>
      <c r="O241" s="87" t="s">
        <v>250</v>
      </c>
      <c r="P241" s="66" t="s">
        <v>251</v>
      </c>
      <c r="Q241" s="66" t="s">
        <v>268</v>
      </c>
      <c r="R241" s="88">
        <v>74773</v>
      </c>
      <c r="S241" s="89">
        <f t="shared" si="14"/>
        <v>699.63996140753284</v>
      </c>
      <c r="U241" s="31" t="s">
        <v>250</v>
      </c>
      <c r="V241" s="27" t="s">
        <v>251</v>
      </c>
      <c r="W241" s="27" t="s">
        <v>268</v>
      </c>
      <c r="X241" s="79">
        <v>181941</v>
      </c>
      <c r="Y241" s="13">
        <f t="shared" si="15"/>
        <v>1702.3951723008029</v>
      </c>
    </row>
    <row r="242" spans="2:25">
      <c r="B242" s="37" t="s">
        <v>250</v>
      </c>
      <c r="C242" s="36" t="s">
        <v>251</v>
      </c>
      <c r="D242" s="36" t="s">
        <v>269</v>
      </c>
      <c r="E242" s="86">
        <v>6770</v>
      </c>
      <c r="F242" s="86">
        <v>164799</v>
      </c>
      <c r="G242" s="30">
        <f t="shared" si="12"/>
        <v>4.1080346361325008E-2</v>
      </c>
      <c r="H242" s="11"/>
      <c r="I242" s="31" t="s">
        <v>250</v>
      </c>
      <c r="J242" s="27" t="s">
        <v>251</v>
      </c>
      <c r="K242" s="27" t="s">
        <v>269</v>
      </c>
      <c r="L242" s="79">
        <v>27840</v>
      </c>
      <c r="M242" s="83">
        <f t="shared" si="13"/>
        <v>1143.6768426992883</v>
      </c>
      <c r="N242" s="23"/>
      <c r="O242" s="87" t="s">
        <v>250</v>
      </c>
      <c r="P242" s="66" t="s">
        <v>251</v>
      </c>
      <c r="Q242" s="66" t="s">
        <v>269</v>
      </c>
      <c r="R242" s="88">
        <v>105375</v>
      </c>
      <c r="S242" s="89">
        <f t="shared" si="14"/>
        <v>4328.8414978246228</v>
      </c>
      <c r="U242" s="31" t="s">
        <v>250</v>
      </c>
      <c r="V242" s="27" t="s">
        <v>251</v>
      </c>
      <c r="W242" s="27" t="s">
        <v>269</v>
      </c>
      <c r="X242" s="79">
        <v>221070</v>
      </c>
      <c r="Y242" s="13">
        <f t="shared" si="15"/>
        <v>9081.6321700981189</v>
      </c>
    </row>
    <row r="243" spans="2:25">
      <c r="B243" s="37" t="s">
        <v>250</v>
      </c>
      <c r="C243" s="36" t="s">
        <v>251</v>
      </c>
      <c r="D243" s="36" t="s">
        <v>270</v>
      </c>
      <c r="E243" s="86">
        <v>6448</v>
      </c>
      <c r="F243" s="86">
        <v>164799</v>
      </c>
      <c r="G243" s="30">
        <f t="shared" si="12"/>
        <v>3.9126451010018264E-2</v>
      </c>
      <c r="H243" s="11"/>
      <c r="I243" s="31" t="s">
        <v>250</v>
      </c>
      <c r="J243" s="27" t="s">
        <v>251</v>
      </c>
      <c r="K243" s="27" t="s">
        <v>270</v>
      </c>
      <c r="L243" s="79">
        <v>29263</v>
      </c>
      <c r="M243" s="83">
        <f t="shared" si="13"/>
        <v>1144.9573359061644</v>
      </c>
      <c r="N243" s="23"/>
      <c r="O243" s="87" t="s">
        <v>250</v>
      </c>
      <c r="P243" s="66" t="s">
        <v>251</v>
      </c>
      <c r="Q243" s="66" t="s">
        <v>270</v>
      </c>
      <c r="R243" s="88">
        <v>98625</v>
      </c>
      <c r="S243" s="89">
        <f t="shared" si="14"/>
        <v>3858.8462308630515</v>
      </c>
      <c r="U243" s="31" t="s">
        <v>250</v>
      </c>
      <c r="V243" s="27" t="s">
        <v>251</v>
      </c>
      <c r="W243" s="27" t="s">
        <v>270</v>
      </c>
      <c r="X243" s="79">
        <v>271687</v>
      </c>
      <c r="Y243" s="13">
        <f t="shared" si="15"/>
        <v>10630.148095558832</v>
      </c>
    </row>
    <row r="244" spans="2:25">
      <c r="B244" s="37" t="s">
        <v>250</v>
      </c>
      <c r="C244" s="36" t="s">
        <v>251</v>
      </c>
      <c r="D244" s="36" t="s">
        <v>271</v>
      </c>
      <c r="E244" s="86">
        <v>5205</v>
      </c>
      <c r="F244" s="86">
        <v>164799</v>
      </c>
      <c r="G244" s="30">
        <f t="shared" si="12"/>
        <v>3.1583929514135405E-2</v>
      </c>
      <c r="H244" s="11"/>
      <c r="I244" s="31" t="s">
        <v>250</v>
      </c>
      <c r="J244" s="27" t="s">
        <v>251</v>
      </c>
      <c r="K244" s="27" t="s">
        <v>271</v>
      </c>
      <c r="L244" s="79">
        <v>18536</v>
      </c>
      <c r="M244" s="83">
        <f t="shared" si="13"/>
        <v>585.43971747401383</v>
      </c>
      <c r="N244" s="23"/>
      <c r="O244" s="87" t="s">
        <v>250</v>
      </c>
      <c r="P244" s="66" t="s">
        <v>251</v>
      </c>
      <c r="Q244" s="66" t="s">
        <v>271</v>
      </c>
      <c r="R244" s="88">
        <v>86222</v>
      </c>
      <c r="S244" s="89">
        <f t="shared" si="14"/>
        <v>2723.229570567783</v>
      </c>
      <c r="U244" s="31" t="s">
        <v>250</v>
      </c>
      <c r="V244" s="27" t="s">
        <v>251</v>
      </c>
      <c r="W244" s="27" t="s">
        <v>271</v>
      </c>
      <c r="X244" s="79">
        <v>183067</v>
      </c>
      <c r="Y244" s="13">
        <f t="shared" si="15"/>
        <v>5781.9752243642261</v>
      </c>
    </row>
    <row r="245" spans="2:25">
      <c r="B245" s="37" t="s">
        <v>250</v>
      </c>
      <c r="C245" s="36" t="s">
        <v>251</v>
      </c>
      <c r="D245" s="36" t="s">
        <v>24</v>
      </c>
      <c r="E245" s="86">
        <v>6037</v>
      </c>
      <c r="F245" s="86">
        <v>164799</v>
      </c>
      <c r="G245" s="30">
        <f t="shared" si="12"/>
        <v>3.6632503838008729E-2</v>
      </c>
      <c r="H245" s="11"/>
      <c r="I245" s="31" t="s">
        <v>250</v>
      </c>
      <c r="J245" s="27" t="s">
        <v>251</v>
      </c>
      <c r="K245" s="27" t="s">
        <v>24</v>
      </c>
      <c r="L245" s="79">
        <v>17758</v>
      </c>
      <c r="M245" s="83">
        <f t="shared" si="13"/>
        <v>650.52000315535895</v>
      </c>
      <c r="N245" s="23"/>
      <c r="O245" s="87" t="s">
        <v>250</v>
      </c>
      <c r="P245" s="66" t="s">
        <v>251</v>
      </c>
      <c r="Q245" s="66" t="s">
        <v>24</v>
      </c>
      <c r="R245" s="88">
        <v>73106</v>
      </c>
      <c r="S245" s="89">
        <f t="shared" si="14"/>
        <v>2678.0558255814663</v>
      </c>
      <c r="U245" s="31" t="s">
        <v>250</v>
      </c>
      <c r="V245" s="27" t="s">
        <v>251</v>
      </c>
      <c r="W245" s="27" t="s">
        <v>24</v>
      </c>
      <c r="X245" s="79">
        <v>226138</v>
      </c>
      <c r="Y245" s="13">
        <f t="shared" si="15"/>
        <v>8284.0011529196181</v>
      </c>
    </row>
    <row r="246" spans="2:25">
      <c r="B246" s="37" t="s">
        <v>250</v>
      </c>
      <c r="C246" s="36" t="s">
        <v>251</v>
      </c>
      <c r="D246" s="36" t="s">
        <v>272</v>
      </c>
      <c r="E246" s="86">
        <v>6421</v>
      </c>
      <c r="F246" s="86">
        <v>164799</v>
      </c>
      <c r="G246" s="30">
        <f t="shared" si="12"/>
        <v>3.8962615064411801E-2</v>
      </c>
      <c r="H246" s="11"/>
      <c r="I246" s="31" t="s">
        <v>250</v>
      </c>
      <c r="J246" s="27" t="s">
        <v>251</v>
      </c>
      <c r="K246" s="27" t="s">
        <v>272</v>
      </c>
      <c r="L246" s="79">
        <v>17354</v>
      </c>
      <c r="M246" s="83">
        <f t="shared" si="13"/>
        <v>676.15722182780235</v>
      </c>
      <c r="N246" s="23"/>
      <c r="O246" s="87" t="s">
        <v>250</v>
      </c>
      <c r="P246" s="66" t="s">
        <v>251</v>
      </c>
      <c r="Q246" s="66" t="s">
        <v>272</v>
      </c>
      <c r="R246" s="88">
        <v>55306</v>
      </c>
      <c r="S246" s="89">
        <f t="shared" si="14"/>
        <v>2154.8663887523589</v>
      </c>
      <c r="U246" s="31" t="s">
        <v>250</v>
      </c>
      <c r="V246" s="27" t="s">
        <v>251</v>
      </c>
      <c r="W246" s="27" t="s">
        <v>272</v>
      </c>
      <c r="X246" s="79">
        <v>151614</v>
      </c>
      <c r="Y246" s="13">
        <f t="shared" si="15"/>
        <v>5907.2779203757309</v>
      </c>
    </row>
    <row r="247" spans="2:25">
      <c r="B247" s="37" t="s">
        <v>250</v>
      </c>
      <c r="C247" s="36" t="s">
        <v>251</v>
      </c>
      <c r="D247" s="36" t="s">
        <v>273</v>
      </c>
      <c r="E247" s="86">
        <v>8449</v>
      </c>
      <c r="F247" s="86">
        <v>164799</v>
      </c>
      <c r="G247" s="30">
        <f t="shared" si="12"/>
        <v>5.1268514978853028E-2</v>
      </c>
      <c r="H247" s="11"/>
      <c r="I247" s="31" t="s">
        <v>250</v>
      </c>
      <c r="J247" s="27" t="s">
        <v>251</v>
      </c>
      <c r="K247" s="27" t="s">
        <v>273</v>
      </c>
      <c r="L247" s="79">
        <v>16311</v>
      </c>
      <c r="M247" s="83">
        <f t="shared" si="13"/>
        <v>836.24074782007176</v>
      </c>
      <c r="N247" s="23"/>
      <c r="O247" s="87" t="s">
        <v>250</v>
      </c>
      <c r="P247" s="66" t="s">
        <v>251</v>
      </c>
      <c r="Q247" s="66" t="s">
        <v>273</v>
      </c>
      <c r="R247" s="88">
        <v>62480</v>
      </c>
      <c r="S247" s="89">
        <f t="shared" si="14"/>
        <v>3203.2568158787371</v>
      </c>
      <c r="U247" s="31" t="s">
        <v>250</v>
      </c>
      <c r="V247" s="27" t="s">
        <v>251</v>
      </c>
      <c r="W247" s="27" t="s">
        <v>273</v>
      </c>
      <c r="X247" s="79">
        <v>169813</v>
      </c>
      <c r="Y247" s="13">
        <f t="shared" si="15"/>
        <v>8706.0603341039696</v>
      </c>
    </row>
    <row r="248" spans="2:25">
      <c r="B248" s="37" t="s">
        <v>250</v>
      </c>
      <c r="C248" s="36" t="s">
        <v>251</v>
      </c>
      <c r="D248" s="36" t="s">
        <v>27</v>
      </c>
      <c r="E248" s="86">
        <v>4220</v>
      </c>
      <c r="F248" s="86">
        <v>164799</v>
      </c>
      <c r="G248" s="30">
        <f t="shared" si="12"/>
        <v>2.5606951498492101E-2</v>
      </c>
      <c r="H248" s="11"/>
      <c r="I248" s="31" t="s">
        <v>250</v>
      </c>
      <c r="J248" s="27" t="s">
        <v>251</v>
      </c>
      <c r="K248" s="27" t="s">
        <v>27</v>
      </c>
      <c r="L248" s="79">
        <v>14818</v>
      </c>
      <c r="M248" s="83">
        <f t="shared" si="13"/>
        <v>379.44380730465593</v>
      </c>
      <c r="N248" s="23"/>
      <c r="O248" s="87" t="s">
        <v>250</v>
      </c>
      <c r="P248" s="66" t="s">
        <v>251</v>
      </c>
      <c r="Q248" s="66" t="s">
        <v>27</v>
      </c>
      <c r="R248" s="88">
        <v>59663</v>
      </c>
      <c r="S248" s="89">
        <f t="shared" si="14"/>
        <v>1527.7875472545343</v>
      </c>
      <c r="U248" s="31" t="s">
        <v>250</v>
      </c>
      <c r="V248" s="27" t="s">
        <v>251</v>
      </c>
      <c r="W248" s="27" t="s">
        <v>27</v>
      </c>
      <c r="X248" s="79">
        <v>130421</v>
      </c>
      <c r="Y248" s="13">
        <f t="shared" si="15"/>
        <v>3339.6842213848381</v>
      </c>
    </row>
    <row r="249" spans="2:25">
      <c r="B249" s="37" t="s">
        <v>250</v>
      </c>
      <c r="C249" s="36" t="s">
        <v>251</v>
      </c>
      <c r="D249" s="36" t="s">
        <v>28</v>
      </c>
      <c r="E249" s="86">
        <v>5435</v>
      </c>
      <c r="F249" s="86">
        <v>164799</v>
      </c>
      <c r="G249" s="30">
        <f t="shared" si="12"/>
        <v>3.2979569050783072E-2</v>
      </c>
      <c r="H249" s="11"/>
      <c r="I249" s="31" t="s">
        <v>250</v>
      </c>
      <c r="J249" s="27" t="s">
        <v>251</v>
      </c>
      <c r="K249" s="27" t="s">
        <v>28</v>
      </c>
      <c r="L249" s="79">
        <v>18662</v>
      </c>
      <c r="M249" s="83">
        <f t="shared" si="13"/>
        <v>615.46471762571366</v>
      </c>
      <c r="N249" s="23"/>
      <c r="O249" s="87" t="s">
        <v>250</v>
      </c>
      <c r="P249" s="66" t="s">
        <v>251</v>
      </c>
      <c r="Q249" s="66" t="s">
        <v>28</v>
      </c>
      <c r="R249" s="88">
        <v>56560</v>
      </c>
      <c r="S249" s="89">
        <f t="shared" si="14"/>
        <v>1865.3244255122906</v>
      </c>
      <c r="U249" s="31" t="s">
        <v>250</v>
      </c>
      <c r="V249" s="27" t="s">
        <v>251</v>
      </c>
      <c r="W249" s="27" t="s">
        <v>28</v>
      </c>
      <c r="X249" s="79">
        <v>134324</v>
      </c>
      <c r="Y249" s="13">
        <f t="shared" si="15"/>
        <v>4429.9476331773858</v>
      </c>
    </row>
    <row r="250" spans="2:25">
      <c r="B250" s="37" t="s">
        <v>250</v>
      </c>
      <c r="C250" s="36" t="s">
        <v>251</v>
      </c>
      <c r="D250" s="36" t="s">
        <v>29</v>
      </c>
      <c r="E250" s="86">
        <v>5272</v>
      </c>
      <c r="F250" s="86">
        <v>164799</v>
      </c>
      <c r="G250" s="30">
        <f t="shared" si="12"/>
        <v>3.1990485379158856E-2</v>
      </c>
      <c r="H250" s="11"/>
      <c r="I250" s="31" t="s">
        <v>250</v>
      </c>
      <c r="J250" s="27" t="s">
        <v>251</v>
      </c>
      <c r="K250" s="27" t="s">
        <v>29</v>
      </c>
      <c r="L250" s="79">
        <v>15162</v>
      </c>
      <c r="M250" s="83">
        <f t="shared" si="13"/>
        <v>485.0397393188066</v>
      </c>
      <c r="N250" s="23"/>
      <c r="O250" s="87" t="s">
        <v>250</v>
      </c>
      <c r="P250" s="66" t="s">
        <v>251</v>
      </c>
      <c r="Q250" s="66" t="s">
        <v>29</v>
      </c>
      <c r="R250" s="88">
        <v>56859</v>
      </c>
      <c r="S250" s="89">
        <f t="shared" si="14"/>
        <v>1818.9470081735933</v>
      </c>
      <c r="U250" s="31" t="s">
        <v>250</v>
      </c>
      <c r="V250" s="27" t="s">
        <v>251</v>
      </c>
      <c r="W250" s="27" t="s">
        <v>29</v>
      </c>
      <c r="X250" s="79">
        <v>140834</v>
      </c>
      <c r="Y250" s="13">
        <f t="shared" si="15"/>
        <v>4505.3480178884583</v>
      </c>
    </row>
    <row r="251" spans="2:25">
      <c r="B251" s="37" t="s">
        <v>250</v>
      </c>
      <c r="C251" s="36" t="s">
        <v>251</v>
      </c>
      <c r="D251" s="36" t="s">
        <v>31</v>
      </c>
      <c r="E251" s="86">
        <v>6900</v>
      </c>
      <c r="F251" s="86">
        <v>164799</v>
      </c>
      <c r="G251" s="30">
        <f t="shared" si="12"/>
        <v>4.1869186099430217E-2</v>
      </c>
      <c r="H251" s="11"/>
      <c r="I251" s="31" t="s">
        <v>250</v>
      </c>
      <c r="J251" s="27" t="s">
        <v>251</v>
      </c>
      <c r="K251" s="27" t="s">
        <v>31</v>
      </c>
      <c r="L251" s="79">
        <v>13052</v>
      </c>
      <c r="M251" s="83">
        <f t="shared" si="13"/>
        <v>546.4766169697632</v>
      </c>
      <c r="N251" s="23"/>
      <c r="O251" s="87" t="s">
        <v>250</v>
      </c>
      <c r="P251" s="66" t="s">
        <v>251</v>
      </c>
      <c r="Q251" s="66" t="s">
        <v>31</v>
      </c>
      <c r="R251" s="88">
        <v>56038</v>
      </c>
      <c r="S251" s="89">
        <f t="shared" si="14"/>
        <v>2346.2654506398703</v>
      </c>
      <c r="U251" s="31" t="s">
        <v>250</v>
      </c>
      <c r="V251" s="27" t="s">
        <v>251</v>
      </c>
      <c r="W251" s="27" t="s">
        <v>31</v>
      </c>
      <c r="X251" s="79">
        <v>180162</v>
      </c>
      <c r="Y251" s="13">
        <f t="shared" si="15"/>
        <v>7543.2363060455464</v>
      </c>
    </row>
    <row r="252" spans="2:25">
      <c r="B252" s="37" t="s">
        <v>250</v>
      </c>
      <c r="C252" s="36" t="s">
        <v>251</v>
      </c>
      <c r="D252" s="36" t="s">
        <v>32</v>
      </c>
      <c r="E252" s="86">
        <v>5984</v>
      </c>
      <c r="F252" s="86">
        <v>164799</v>
      </c>
      <c r="G252" s="30">
        <f t="shared" si="12"/>
        <v>3.6310899944781219E-2</v>
      </c>
      <c r="H252" s="11"/>
      <c r="I252" s="31" t="s">
        <v>250</v>
      </c>
      <c r="J252" s="27" t="s">
        <v>251</v>
      </c>
      <c r="K252" s="27" t="s">
        <v>32</v>
      </c>
      <c r="L252" s="79">
        <v>18517</v>
      </c>
      <c r="M252" s="83">
        <f t="shared" si="13"/>
        <v>672.36893427751386</v>
      </c>
      <c r="N252" s="23"/>
      <c r="O252" s="87" t="s">
        <v>250</v>
      </c>
      <c r="P252" s="66" t="s">
        <v>251</v>
      </c>
      <c r="Q252" s="66" t="s">
        <v>32</v>
      </c>
      <c r="R252" s="88">
        <v>70446</v>
      </c>
      <c r="S252" s="89">
        <f t="shared" si="14"/>
        <v>2557.9576575100577</v>
      </c>
      <c r="U252" s="31" t="s">
        <v>250</v>
      </c>
      <c r="V252" s="27" t="s">
        <v>251</v>
      </c>
      <c r="W252" s="27" t="s">
        <v>32</v>
      </c>
      <c r="X252" s="79">
        <v>174112</v>
      </c>
      <c r="Y252" s="13">
        <f t="shared" si="15"/>
        <v>6322.1634111857475</v>
      </c>
    </row>
    <row r="253" spans="2:25">
      <c r="B253" s="37" t="s">
        <v>250</v>
      </c>
      <c r="C253" s="36" t="s">
        <v>251</v>
      </c>
      <c r="D253" s="36" t="s">
        <v>274</v>
      </c>
      <c r="E253" s="86">
        <v>7910</v>
      </c>
      <c r="F253" s="86">
        <v>164799</v>
      </c>
      <c r="G253" s="30">
        <f t="shared" si="12"/>
        <v>4.7997864064709128E-2</v>
      </c>
      <c r="H253" s="11"/>
      <c r="I253" s="31" t="s">
        <v>250</v>
      </c>
      <c r="J253" s="27" t="s">
        <v>251</v>
      </c>
      <c r="K253" s="27" t="s">
        <v>274</v>
      </c>
      <c r="L253" s="79">
        <v>13756</v>
      </c>
      <c r="M253" s="83">
        <f t="shared" si="13"/>
        <v>660.25861807413878</v>
      </c>
      <c r="N253" s="23"/>
      <c r="O253" s="87" t="s">
        <v>250</v>
      </c>
      <c r="P253" s="66" t="s">
        <v>251</v>
      </c>
      <c r="Q253" s="66" t="s">
        <v>274</v>
      </c>
      <c r="R253" s="88">
        <v>49960</v>
      </c>
      <c r="S253" s="89">
        <f t="shared" si="14"/>
        <v>2397.973288672868</v>
      </c>
      <c r="U253" s="31" t="s">
        <v>250</v>
      </c>
      <c r="V253" s="27" t="s">
        <v>251</v>
      </c>
      <c r="W253" s="27" t="s">
        <v>274</v>
      </c>
      <c r="X253" s="79">
        <v>128408</v>
      </c>
      <c r="Y253" s="13">
        <f t="shared" si="15"/>
        <v>6163.3097288211693</v>
      </c>
    </row>
    <row r="254" spans="2:25">
      <c r="B254" s="37" t="s">
        <v>250</v>
      </c>
      <c r="C254" s="36" t="s">
        <v>251</v>
      </c>
      <c r="D254" s="36" t="s">
        <v>275</v>
      </c>
      <c r="E254" s="86">
        <v>5570</v>
      </c>
      <c r="F254" s="86">
        <v>164799</v>
      </c>
      <c r="G254" s="30">
        <f t="shared" si="12"/>
        <v>3.3798748778815405E-2</v>
      </c>
      <c r="H254" s="11"/>
      <c r="I254" s="31" t="s">
        <v>250</v>
      </c>
      <c r="J254" s="27" t="s">
        <v>251</v>
      </c>
      <c r="K254" s="27" t="s">
        <v>275</v>
      </c>
      <c r="L254" s="79">
        <v>14530</v>
      </c>
      <c r="M254" s="83">
        <f t="shared" si="13"/>
        <v>491.09581975618784</v>
      </c>
      <c r="N254" s="23"/>
      <c r="O254" s="87" t="s">
        <v>250</v>
      </c>
      <c r="P254" s="66" t="s">
        <v>251</v>
      </c>
      <c r="Q254" s="66" t="s">
        <v>275</v>
      </c>
      <c r="R254" s="88">
        <v>47992</v>
      </c>
      <c r="S254" s="89">
        <f t="shared" si="14"/>
        <v>1622.0695513929088</v>
      </c>
      <c r="U254" s="31" t="s">
        <v>250</v>
      </c>
      <c r="V254" s="27" t="s">
        <v>251</v>
      </c>
      <c r="W254" s="27" t="s">
        <v>275</v>
      </c>
      <c r="X254" s="79">
        <v>136845</v>
      </c>
      <c r="Y254" s="13">
        <f t="shared" si="15"/>
        <v>4625.1897766369939</v>
      </c>
    </row>
    <row r="255" spans="2:25">
      <c r="B255" s="37" t="s">
        <v>250</v>
      </c>
      <c r="C255" s="36" t="s">
        <v>251</v>
      </c>
      <c r="D255" s="36" t="s">
        <v>33</v>
      </c>
      <c r="E255" s="86">
        <v>6161</v>
      </c>
      <c r="F255" s="86">
        <v>164799</v>
      </c>
      <c r="G255" s="30">
        <f t="shared" si="12"/>
        <v>3.7384935588201385E-2</v>
      </c>
      <c r="H255" s="11"/>
      <c r="I255" s="31" t="s">
        <v>250</v>
      </c>
      <c r="J255" s="27" t="s">
        <v>251</v>
      </c>
      <c r="K255" s="27" t="s">
        <v>33</v>
      </c>
      <c r="L255" s="79">
        <v>25349</v>
      </c>
      <c r="M255" s="83">
        <f t="shared" si="13"/>
        <v>947.6707322253169</v>
      </c>
      <c r="N255" s="23"/>
      <c r="O255" s="87" t="s">
        <v>250</v>
      </c>
      <c r="P255" s="66" t="s">
        <v>251</v>
      </c>
      <c r="Q255" s="66" t="s">
        <v>33</v>
      </c>
      <c r="R255" s="88">
        <v>62574</v>
      </c>
      <c r="S255" s="89">
        <f t="shared" si="14"/>
        <v>2339.3249594961135</v>
      </c>
      <c r="U255" s="31" t="s">
        <v>250</v>
      </c>
      <c r="V255" s="27" t="s">
        <v>251</v>
      </c>
      <c r="W255" s="27" t="s">
        <v>33</v>
      </c>
      <c r="X255" s="79">
        <v>152823</v>
      </c>
      <c r="Y255" s="13">
        <f t="shared" si="15"/>
        <v>5713.2780113957006</v>
      </c>
    </row>
    <row r="256" spans="2:25">
      <c r="B256" s="37" t="s">
        <v>250</v>
      </c>
      <c r="C256" s="36" t="s">
        <v>251</v>
      </c>
      <c r="D256" s="36" t="s">
        <v>276</v>
      </c>
      <c r="E256" s="86">
        <v>4205</v>
      </c>
      <c r="F256" s="86">
        <v>164799</v>
      </c>
      <c r="G256" s="30">
        <f t="shared" si="12"/>
        <v>2.5515931528710734E-2</v>
      </c>
      <c r="H256" s="11"/>
      <c r="I256" s="31" t="s">
        <v>250</v>
      </c>
      <c r="J256" s="27" t="s">
        <v>251</v>
      </c>
      <c r="K256" s="27" t="s">
        <v>276</v>
      </c>
      <c r="L256" s="79">
        <v>34321</v>
      </c>
      <c r="M256" s="83">
        <f t="shared" si="13"/>
        <v>875.73228599688105</v>
      </c>
      <c r="N256" s="23"/>
      <c r="O256" s="87" t="s">
        <v>250</v>
      </c>
      <c r="P256" s="66" t="s">
        <v>251</v>
      </c>
      <c r="Q256" s="66" t="s">
        <v>276</v>
      </c>
      <c r="R256" s="88">
        <v>106125</v>
      </c>
      <c r="S256" s="89">
        <f t="shared" si="14"/>
        <v>2707.8782334844268</v>
      </c>
      <c r="U256" s="31" t="s">
        <v>250</v>
      </c>
      <c r="V256" s="27" t="s">
        <v>251</v>
      </c>
      <c r="W256" s="27" t="s">
        <v>276</v>
      </c>
      <c r="X256" s="79">
        <v>257574</v>
      </c>
      <c r="Y256" s="13">
        <f t="shared" si="15"/>
        <v>6572.2405475761389</v>
      </c>
    </row>
    <row r="257" spans="2:25">
      <c r="B257" s="37" t="s">
        <v>250</v>
      </c>
      <c r="C257" s="36" t="s">
        <v>251</v>
      </c>
      <c r="D257" s="36" t="s">
        <v>277</v>
      </c>
      <c r="E257" s="86">
        <v>1710</v>
      </c>
      <c r="F257" s="86">
        <v>164799</v>
      </c>
      <c r="G257" s="30">
        <f t="shared" si="12"/>
        <v>1.0376276555076183E-2</v>
      </c>
      <c r="H257" s="11"/>
      <c r="I257" s="31" t="s">
        <v>250</v>
      </c>
      <c r="J257" s="27" t="s">
        <v>251</v>
      </c>
      <c r="K257" s="27" t="s">
        <v>277</v>
      </c>
      <c r="L257" s="79">
        <v>23057</v>
      </c>
      <c r="M257" s="83">
        <f t="shared" si="13"/>
        <v>239.24580853039154</v>
      </c>
      <c r="N257" s="23"/>
      <c r="O257" s="87" t="s">
        <v>250</v>
      </c>
      <c r="P257" s="66" t="s">
        <v>251</v>
      </c>
      <c r="Q257" s="66" t="s">
        <v>277</v>
      </c>
      <c r="R257" s="88">
        <v>132083</v>
      </c>
      <c r="S257" s="89">
        <f t="shared" si="14"/>
        <v>1370.5297362241274</v>
      </c>
      <c r="U257" s="31" t="s">
        <v>250</v>
      </c>
      <c r="V257" s="27" t="s">
        <v>251</v>
      </c>
      <c r="W257" s="27" t="s">
        <v>277</v>
      </c>
      <c r="X257" s="79">
        <v>340105</v>
      </c>
      <c r="Y257" s="13">
        <f t="shared" si="15"/>
        <v>3529.0235377641852</v>
      </c>
    </row>
    <row r="258" spans="2:25">
      <c r="B258" s="37" t="s">
        <v>278</v>
      </c>
      <c r="C258" s="36" t="s">
        <v>279</v>
      </c>
      <c r="D258" s="36" t="s">
        <v>280</v>
      </c>
      <c r="E258" s="86">
        <v>2533</v>
      </c>
      <c r="F258" s="86">
        <v>33260</v>
      </c>
      <c r="G258" s="30">
        <f t="shared" si="12"/>
        <v>7.615754660252555E-2</v>
      </c>
      <c r="H258" s="11"/>
      <c r="I258" s="31" t="s">
        <v>278</v>
      </c>
      <c r="J258" s="27" t="s">
        <v>279</v>
      </c>
      <c r="K258" s="27" t="s">
        <v>280</v>
      </c>
      <c r="L258" s="79">
        <v>28952</v>
      </c>
      <c r="M258" s="83">
        <f t="shared" si="13"/>
        <v>2204.9132892363195</v>
      </c>
      <c r="N258" s="23"/>
      <c r="O258" s="87" t="s">
        <v>278</v>
      </c>
      <c r="P258" s="66" t="s">
        <v>279</v>
      </c>
      <c r="Q258" s="66" t="s">
        <v>280</v>
      </c>
      <c r="R258" s="88">
        <v>93056</v>
      </c>
      <c r="S258" s="89">
        <f t="shared" si="14"/>
        <v>7086.9166566446174</v>
      </c>
      <c r="U258" s="31" t="s">
        <v>278</v>
      </c>
      <c r="V258" s="27" t="s">
        <v>279</v>
      </c>
      <c r="W258" s="27" t="s">
        <v>280</v>
      </c>
      <c r="X258" s="79">
        <v>227133</v>
      </c>
      <c r="Y258" s="13">
        <f t="shared" si="15"/>
        <v>17297.892032471435</v>
      </c>
    </row>
    <row r="259" spans="2:25">
      <c r="B259" s="37" t="s">
        <v>278</v>
      </c>
      <c r="C259" s="36" t="s">
        <v>279</v>
      </c>
      <c r="D259" s="36" t="s">
        <v>281</v>
      </c>
      <c r="E259" s="86">
        <v>6298</v>
      </c>
      <c r="F259" s="86">
        <v>33260</v>
      </c>
      <c r="G259" s="30">
        <f t="shared" ref="G259:G322" si="16">E259/F259</f>
        <v>0.18935658448586892</v>
      </c>
      <c r="H259" s="11"/>
      <c r="I259" s="31" t="s">
        <v>278</v>
      </c>
      <c r="J259" s="27" t="s">
        <v>279</v>
      </c>
      <c r="K259" s="27" t="s">
        <v>281</v>
      </c>
      <c r="L259" s="79">
        <v>23030</v>
      </c>
      <c r="M259" s="83">
        <f t="shared" ref="M259:M322" si="17">L259*G259</f>
        <v>4360.8821407095611</v>
      </c>
      <c r="N259" s="23"/>
      <c r="O259" s="87" t="s">
        <v>278</v>
      </c>
      <c r="P259" s="66" t="s">
        <v>279</v>
      </c>
      <c r="Q259" s="66" t="s">
        <v>281</v>
      </c>
      <c r="R259" s="88">
        <v>74727</v>
      </c>
      <c r="S259" s="89">
        <f t="shared" ref="S259:S322" si="18">R259*$G259</f>
        <v>14150.049488875527</v>
      </c>
      <c r="U259" s="31" t="s">
        <v>278</v>
      </c>
      <c r="V259" s="27" t="s">
        <v>279</v>
      </c>
      <c r="W259" s="27" t="s">
        <v>281</v>
      </c>
      <c r="X259" s="79">
        <v>187101</v>
      </c>
      <c r="Y259" s="13">
        <f t="shared" ref="Y259:Y322" si="19">X259*$G259</f>
        <v>35428.806313890564</v>
      </c>
    </row>
    <row r="260" spans="2:25">
      <c r="B260" s="37" t="s">
        <v>278</v>
      </c>
      <c r="C260" s="36" t="s">
        <v>279</v>
      </c>
      <c r="D260" s="36" t="s">
        <v>282</v>
      </c>
      <c r="E260" s="86">
        <v>4317</v>
      </c>
      <c r="F260" s="86">
        <v>33260</v>
      </c>
      <c r="G260" s="30">
        <f t="shared" si="16"/>
        <v>0.12979555021046302</v>
      </c>
      <c r="H260" s="11"/>
      <c r="I260" s="31" t="s">
        <v>278</v>
      </c>
      <c r="J260" s="27" t="s">
        <v>279</v>
      </c>
      <c r="K260" s="27" t="s">
        <v>282</v>
      </c>
      <c r="L260" s="79">
        <v>19432</v>
      </c>
      <c r="M260" s="83">
        <f t="shared" si="17"/>
        <v>2522.1871316897173</v>
      </c>
      <c r="N260" s="23"/>
      <c r="O260" s="87" t="s">
        <v>278</v>
      </c>
      <c r="P260" s="66" t="s">
        <v>279</v>
      </c>
      <c r="Q260" s="66" t="s">
        <v>282</v>
      </c>
      <c r="R260" s="88">
        <v>75691</v>
      </c>
      <c r="S260" s="89">
        <f t="shared" si="18"/>
        <v>9824.3549909801568</v>
      </c>
      <c r="U260" s="31" t="s">
        <v>278</v>
      </c>
      <c r="V260" s="27" t="s">
        <v>279</v>
      </c>
      <c r="W260" s="27" t="s">
        <v>282</v>
      </c>
      <c r="X260" s="79">
        <v>182699</v>
      </c>
      <c r="Y260" s="13">
        <f t="shared" si="19"/>
        <v>23713.517227901382</v>
      </c>
    </row>
    <row r="261" spans="2:25">
      <c r="B261" s="37" t="s">
        <v>278</v>
      </c>
      <c r="C261" s="36" t="s">
        <v>279</v>
      </c>
      <c r="D261" s="36" t="s">
        <v>283</v>
      </c>
      <c r="E261" s="86">
        <v>4714</v>
      </c>
      <c r="F261" s="86">
        <v>33260</v>
      </c>
      <c r="G261" s="30">
        <f t="shared" si="16"/>
        <v>0.14173180998196031</v>
      </c>
      <c r="H261" s="11"/>
      <c r="I261" s="31" t="s">
        <v>278</v>
      </c>
      <c r="J261" s="27" t="s">
        <v>279</v>
      </c>
      <c r="K261" s="27" t="s">
        <v>283</v>
      </c>
      <c r="L261" s="79">
        <v>19959</v>
      </c>
      <c r="M261" s="83">
        <f t="shared" si="17"/>
        <v>2828.8251954299458</v>
      </c>
      <c r="N261" s="23"/>
      <c r="O261" s="87" t="s">
        <v>278</v>
      </c>
      <c r="P261" s="66" t="s">
        <v>279</v>
      </c>
      <c r="Q261" s="66" t="s">
        <v>283</v>
      </c>
      <c r="R261" s="88">
        <v>84524</v>
      </c>
      <c r="S261" s="89">
        <f t="shared" si="18"/>
        <v>11979.739506915213</v>
      </c>
      <c r="U261" s="31" t="s">
        <v>278</v>
      </c>
      <c r="V261" s="27" t="s">
        <v>279</v>
      </c>
      <c r="W261" s="27" t="s">
        <v>283</v>
      </c>
      <c r="X261" s="79">
        <v>225273</v>
      </c>
      <c r="Y261" s="13">
        <f t="shared" si="19"/>
        <v>31928.350030066144</v>
      </c>
    </row>
    <row r="262" spans="2:25">
      <c r="B262" s="37" t="s">
        <v>278</v>
      </c>
      <c r="C262" s="36" t="s">
        <v>279</v>
      </c>
      <c r="D262" s="36" t="s">
        <v>284</v>
      </c>
      <c r="E262" s="86">
        <v>7716</v>
      </c>
      <c r="F262" s="86">
        <v>33260</v>
      </c>
      <c r="G262" s="30">
        <f t="shared" si="16"/>
        <v>0.23199037883343354</v>
      </c>
      <c r="H262" s="11"/>
      <c r="I262" s="31" t="s">
        <v>278</v>
      </c>
      <c r="J262" s="27" t="s">
        <v>279</v>
      </c>
      <c r="K262" s="27" t="s">
        <v>284</v>
      </c>
      <c r="L262" s="79">
        <v>21011</v>
      </c>
      <c r="M262" s="83">
        <f t="shared" si="17"/>
        <v>4874.3498496692719</v>
      </c>
      <c r="N262" s="23"/>
      <c r="O262" s="87" t="s">
        <v>278</v>
      </c>
      <c r="P262" s="66" t="s">
        <v>279</v>
      </c>
      <c r="Q262" s="66" t="s">
        <v>284</v>
      </c>
      <c r="R262" s="88">
        <v>73500</v>
      </c>
      <c r="S262" s="89">
        <f t="shared" si="18"/>
        <v>17051.292844257365</v>
      </c>
      <c r="U262" s="31" t="s">
        <v>278</v>
      </c>
      <c r="V262" s="27" t="s">
        <v>279</v>
      </c>
      <c r="W262" s="27" t="s">
        <v>284</v>
      </c>
      <c r="X262" s="79">
        <v>174470</v>
      </c>
      <c r="Y262" s="13">
        <f t="shared" si="19"/>
        <v>40475.361395069151</v>
      </c>
    </row>
    <row r="263" spans="2:25">
      <c r="B263" s="37" t="s">
        <v>278</v>
      </c>
      <c r="C263" s="36" t="s">
        <v>279</v>
      </c>
      <c r="D263" s="36" t="s">
        <v>285</v>
      </c>
      <c r="E263" s="86">
        <v>3141</v>
      </c>
      <c r="F263" s="86">
        <v>33260</v>
      </c>
      <c r="G263" s="30">
        <f t="shared" si="16"/>
        <v>9.4437763078773301E-2</v>
      </c>
      <c r="H263" s="11"/>
      <c r="I263" s="31" t="s">
        <v>278</v>
      </c>
      <c r="J263" s="27" t="s">
        <v>279</v>
      </c>
      <c r="K263" s="27" t="s">
        <v>285</v>
      </c>
      <c r="L263" s="79">
        <v>27304</v>
      </c>
      <c r="M263" s="83">
        <f t="shared" si="17"/>
        <v>2578.5286831028261</v>
      </c>
      <c r="N263" s="23"/>
      <c r="O263" s="87" t="s">
        <v>278</v>
      </c>
      <c r="P263" s="66" t="s">
        <v>279</v>
      </c>
      <c r="Q263" s="66" t="s">
        <v>285</v>
      </c>
      <c r="R263" s="88">
        <v>89630</v>
      </c>
      <c r="S263" s="89">
        <f t="shared" si="18"/>
        <v>8464.4567047504515</v>
      </c>
      <c r="U263" s="31" t="s">
        <v>278</v>
      </c>
      <c r="V263" s="27" t="s">
        <v>279</v>
      </c>
      <c r="W263" s="27" t="s">
        <v>285</v>
      </c>
      <c r="X263" s="79">
        <v>207051</v>
      </c>
      <c r="Y263" s="13">
        <f t="shared" si="19"/>
        <v>19553.43328322309</v>
      </c>
    </row>
    <row r="264" spans="2:25">
      <c r="B264" s="37" t="s">
        <v>278</v>
      </c>
      <c r="C264" s="36" t="s">
        <v>279</v>
      </c>
      <c r="D264" s="36" t="s">
        <v>286</v>
      </c>
      <c r="E264" s="86">
        <v>4541</v>
      </c>
      <c r="F264" s="86">
        <v>33260</v>
      </c>
      <c r="G264" s="30">
        <f t="shared" si="16"/>
        <v>0.13653036680697533</v>
      </c>
      <c r="H264" s="11"/>
      <c r="I264" s="31" t="s">
        <v>278</v>
      </c>
      <c r="J264" s="27" t="s">
        <v>279</v>
      </c>
      <c r="K264" s="27" t="s">
        <v>286</v>
      </c>
      <c r="L264" s="79">
        <v>22853</v>
      </c>
      <c r="M264" s="83">
        <f t="shared" si="17"/>
        <v>3120.1284726398071</v>
      </c>
      <c r="N264" s="23"/>
      <c r="O264" s="87" t="s">
        <v>278</v>
      </c>
      <c r="P264" s="66" t="s">
        <v>279</v>
      </c>
      <c r="Q264" s="66" t="s">
        <v>286</v>
      </c>
      <c r="R264" s="88">
        <v>59903</v>
      </c>
      <c r="S264" s="89">
        <f t="shared" si="18"/>
        <v>8178.5785628382437</v>
      </c>
      <c r="U264" s="31" t="s">
        <v>278</v>
      </c>
      <c r="V264" s="27" t="s">
        <v>279</v>
      </c>
      <c r="W264" s="27" t="s">
        <v>286</v>
      </c>
      <c r="X264" s="79">
        <v>143130</v>
      </c>
      <c r="Y264" s="13">
        <f t="shared" si="19"/>
        <v>19541.59140108238</v>
      </c>
    </row>
    <row r="265" spans="2:25">
      <c r="B265" s="37" t="s">
        <v>287</v>
      </c>
      <c r="C265" s="36" t="s">
        <v>288</v>
      </c>
      <c r="D265" s="36" t="s">
        <v>289</v>
      </c>
      <c r="E265" s="86">
        <v>4544</v>
      </c>
      <c r="F265" s="86">
        <v>26473</v>
      </c>
      <c r="G265" s="30">
        <f t="shared" si="16"/>
        <v>0.17164658331129831</v>
      </c>
      <c r="H265" s="11"/>
      <c r="I265" s="31" t="s">
        <v>287</v>
      </c>
      <c r="J265" s="27" t="s">
        <v>288</v>
      </c>
      <c r="K265" s="27" t="s">
        <v>289</v>
      </c>
      <c r="L265" s="79">
        <v>6431</v>
      </c>
      <c r="M265" s="83">
        <f t="shared" si="17"/>
        <v>1103.8591772749594</v>
      </c>
      <c r="N265" s="23"/>
      <c r="O265" s="87" t="s">
        <v>287</v>
      </c>
      <c r="P265" s="66" t="s">
        <v>288</v>
      </c>
      <c r="Q265" s="66" t="s">
        <v>289</v>
      </c>
      <c r="R265" s="88">
        <v>44114</v>
      </c>
      <c r="S265" s="89">
        <f t="shared" si="18"/>
        <v>7572.0173761946135</v>
      </c>
      <c r="U265" s="31" t="s">
        <v>287</v>
      </c>
      <c r="V265" s="27" t="s">
        <v>288</v>
      </c>
      <c r="W265" s="27" t="s">
        <v>289</v>
      </c>
      <c r="X265" s="79">
        <v>165092</v>
      </c>
      <c r="Y265" s="13">
        <f t="shared" si="19"/>
        <v>28337.477732028859</v>
      </c>
    </row>
    <row r="266" spans="2:25">
      <c r="B266" s="37" t="s">
        <v>287</v>
      </c>
      <c r="C266" s="36" t="s">
        <v>288</v>
      </c>
      <c r="D266" s="36" t="s">
        <v>290</v>
      </c>
      <c r="E266" s="86">
        <v>7167</v>
      </c>
      <c r="F266" s="86">
        <v>26473</v>
      </c>
      <c r="G266" s="30">
        <f t="shared" si="16"/>
        <v>0.27072866694367848</v>
      </c>
      <c r="H266" s="11"/>
      <c r="I266" s="31" t="s">
        <v>287</v>
      </c>
      <c r="J266" s="27" t="s">
        <v>288</v>
      </c>
      <c r="K266" s="27" t="s">
        <v>290</v>
      </c>
      <c r="L266" s="79">
        <v>10494</v>
      </c>
      <c r="M266" s="83">
        <f t="shared" si="17"/>
        <v>2841.0266309069621</v>
      </c>
      <c r="N266" s="23"/>
      <c r="O266" s="87" t="s">
        <v>287</v>
      </c>
      <c r="P266" s="66" t="s">
        <v>288</v>
      </c>
      <c r="Q266" s="66" t="s">
        <v>290</v>
      </c>
      <c r="R266" s="88">
        <v>37736</v>
      </c>
      <c r="S266" s="89">
        <f t="shared" si="18"/>
        <v>10216.21697578665</v>
      </c>
      <c r="U266" s="31" t="s">
        <v>287</v>
      </c>
      <c r="V266" s="27" t="s">
        <v>288</v>
      </c>
      <c r="W266" s="27" t="s">
        <v>290</v>
      </c>
      <c r="X266" s="79">
        <v>126380</v>
      </c>
      <c r="Y266" s="13">
        <f t="shared" si="19"/>
        <v>34214.688928342082</v>
      </c>
    </row>
    <row r="267" spans="2:25">
      <c r="B267" s="37" t="s">
        <v>287</v>
      </c>
      <c r="C267" s="36" t="s">
        <v>288</v>
      </c>
      <c r="D267" s="36" t="s">
        <v>291</v>
      </c>
      <c r="E267" s="86">
        <v>6132</v>
      </c>
      <c r="F267" s="86">
        <v>26473</v>
      </c>
      <c r="G267" s="30">
        <f t="shared" si="16"/>
        <v>0.2316322290635742</v>
      </c>
      <c r="H267" s="11"/>
      <c r="I267" s="31" t="s">
        <v>287</v>
      </c>
      <c r="J267" s="27" t="s">
        <v>288</v>
      </c>
      <c r="K267" s="27" t="s">
        <v>291</v>
      </c>
      <c r="L267" s="79">
        <v>22436</v>
      </c>
      <c r="M267" s="83">
        <f t="shared" si="17"/>
        <v>5196.9006912703508</v>
      </c>
      <c r="N267" s="23"/>
      <c r="O267" s="87" t="s">
        <v>287</v>
      </c>
      <c r="P267" s="66" t="s">
        <v>288</v>
      </c>
      <c r="Q267" s="66" t="s">
        <v>291</v>
      </c>
      <c r="R267" s="88">
        <v>79314</v>
      </c>
      <c r="S267" s="89">
        <f t="shared" si="18"/>
        <v>18371.678615948324</v>
      </c>
      <c r="U267" s="31" t="s">
        <v>287</v>
      </c>
      <c r="V267" s="27" t="s">
        <v>288</v>
      </c>
      <c r="W267" s="27" t="s">
        <v>291</v>
      </c>
      <c r="X267" s="79">
        <v>201157</v>
      </c>
      <c r="Y267" s="13">
        <f t="shared" si="19"/>
        <v>46594.444301741394</v>
      </c>
    </row>
    <row r="268" spans="2:25">
      <c r="B268" s="37" t="s">
        <v>287</v>
      </c>
      <c r="C268" s="36" t="s">
        <v>288</v>
      </c>
      <c r="D268" s="36" t="s">
        <v>292</v>
      </c>
      <c r="E268" s="86">
        <v>4843</v>
      </c>
      <c r="F268" s="86">
        <v>26473</v>
      </c>
      <c r="G268" s="30">
        <f t="shared" si="16"/>
        <v>0.18294110980999509</v>
      </c>
      <c r="H268" s="11"/>
      <c r="I268" s="31" t="s">
        <v>287</v>
      </c>
      <c r="J268" s="27" t="s">
        <v>288</v>
      </c>
      <c r="K268" s="27" t="s">
        <v>292</v>
      </c>
      <c r="L268" s="79">
        <v>12466</v>
      </c>
      <c r="M268" s="83">
        <f t="shared" si="17"/>
        <v>2280.5438748913989</v>
      </c>
      <c r="N268" s="23"/>
      <c r="O268" s="87" t="s">
        <v>287</v>
      </c>
      <c r="P268" s="66" t="s">
        <v>288</v>
      </c>
      <c r="Q268" s="66" t="s">
        <v>292</v>
      </c>
      <c r="R268" s="88">
        <v>50676</v>
      </c>
      <c r="S268" s="89">
        <f t="shared" si="18"/>
        <v>9270.7236807313111</v>
      </c>
      <c r="U268" s="31" t="s">
        <v>287</v>
      </c>
      <c r="V268" s="27" t="s">
        <v>288</v>
      </c>
      <c r="W268" s="27" t="s">
        <v>292</v>
      </c>
      <c r="X268" s="79">
        <v>164599</v>
      </c>
      <c r="Y268" s="13">
        <f t="shared" si="19"/>
        <v>30111.923733615382</v>
      </c>
    </row>
    <row r="269" spans="2:25">
      <c r="B269" s="37" t="s">
        <v>287</v>
      </c>
      <c r="C269" s="36" t="s">
        <v>288</v>
      </c>
      <c r="D269" s="36" t="s">
        <v>293</v>
      </c>
      <c r="E269" s="86">
        <v>3787</v>
      </c>
      <c r="F269" s="86">
        <v>26473</v>
      </c>
      <c r="G269" s="30">
        <f t="shared" si="16"/>
        <v>0.14305141087145393</v>
      </c>
      <c r="H269" s="11"/>
      <c r="I269" s="31" t="s">
        <v>287</v>
      </c>
      <c r="J269" s="27" t="s">
        <v>288</v>
      </c>
      <c r="K269" s="27" t="s">
        <v>293</v>
      </c>
      <c r="L269" s="79">
        <v>30058</v>
      </c>
      <c r="M269" s="83">
        <f t="shared" si="17"/>
        <v>4299.8393079741618</v>
      </c>
      <c r="N269" s="23"/>
      <c r="O269" s="87" t="s">
        <v>287</v>
      </c>
      <c r="P269" s="66" t="s">
        <v>288</v>
      </c>
      <c r="Q269" s="66" t="s">
        <v>293</v>
      </c>
      <c r="R269" s="88">
        <v>92714</v>
      </c>
      <c r="S269" s="89">
        <f t="shared" si="18"/>
        <v>13262.868507535979</v>
      </c>
      <c r="U269" s="31" t="s">
        <v>287</v>
      </c>
      <c r="V269" s="27" t="s">
        <v>288</v>
      </c>
      <c r="W269" s="27" t="s">
        <v>293</v>
      </c>
      <c r="X269" s="79">
        <v>198567</v>
      </c>
      <c r="Y269" s="13">
        <f t="shared" si="19"/>
        <v>28405.289502511991</v>
      </c>
    </row>
    <row r="270" spans="2:25">
      <c r="B270" s="37" t="s">
        <v>294</v>
      </c>
      <c r="C270" s="36" t="s">
        <v>295</v>
      </c>
      <c r="D270" s="36" t="s">
        <v>296</v>
      </c>
      <c r="E270" s="86">
        <v>3166</v>
      </c>
      <c r="F270" s="86">
        <v>3166</v>
      </c>
      <c r="G270" s="30">
        <f t="shared" si="16"/>
        <v>1</v>
      </c>
      <c r="H270" s="11"/>
      <c r="I270" s="31" t="s">
        <v>294</v>
      </c>
      <c r="J270" s="27" t="s">
        <v>295</v>
      </c>
      <c r="K270" s="27" t="s">
        <v>296</v>
      </c>
      <c r="L270" s="79">
        <v>14400</v>
      </c>
      <c r="M270" s="83">
        <f t="shared" si="17"/>
        <v>14400</v>
      </c>
      <c r="N270" s="23"/>
      <c r="O270" s="87" t="s">
        <v>294</v>
      </c>
      <c r="P270" s="66" t="s">
        <v>295</v>
      </c>
      <c r="Q270" s="66" t="s">
        <v>296</v>
      </c>
      <c r="R270" s="88">
        <v>62008</v>
      </c>
      <c r="S270" s="89">
        <f t="shared" si="18"/>
        <v>62008</v>
      </c>
      <c r="U270" s="31" t="s">
        <v>294</v>
      </c>
      <c r="V270" s="27" t="s">
        <v>295</v>
      </c>
      <c r="W270" s="27" t="s">
        <v>296</v>
      </c>
      <c r="X270" s="79">
        <v>229291</v>
      </c>
      <c r="Y270" s="13">
        <f t="shared" si="19"/>
        <v>229291</v>
      </c>
    </row>
    <row r="271" spans="2:25">
      <c r="B271" s="37" t="s">
        <v>297</v>
      </c>
      <c r="C271" s="36" t="s">
        <v>298</v>
      </c>
      <c r="D271" s="36" t="s">
        <v>299</v>
      </c>
      <c r="E271" s="86">
        <v>3166</v>
      </c>
      <c r="F271" s="86">
        <v>3166</v>
      </c>
      <c r="G271" s="30">
        <f t="shared" si="16"/>
        <v>1</v>
      </c>
      <c r="H271" s="11"/>
      <c r="I271" s="31" t="s">
        <v>297</v>
      </c>
      <c r="J271" s="27" t="s">
        <v>298</v>
      </c>
      <c r="K271" s="27" t="s">
        <v>299</v>
      </c>
      <c r="L271" s="79">
        <v>15405</v>
      </c>
      <c r="M271" s="83">
        <f t="shared" si="17"/>
        <v>15405</v>
      </c>
      <c r="N271" s="23"/>
      <c r="O271" s="87" t="s">
        <v>297</v>
      </c>
      <c r="P271" s="66" t="s">
        <v>298</v>
      </c>
      <c r="Q271" s="66" t="s">
        <v>299</v>
      </c>
      <c r="R271" s="88">
        <v>58690</v>
      </c>
      <c r="S271" s="89">
        <f t="shared" si="18"/>
        <v>58690</v>
      </c>
      <c r="U271" s="31" t="s">
        <v>297</v>
      </c>
      <c r="V271" s="27" t="s">
        <v>298</v>
      </c>
      <c r="W271" s="27" t="s">
        <v>299</v>
      </c>
      <c r="X271" s="79">
        <v>194356</v>
      </c>
      <c r="Y271" s="13">
        <f t="shared" si="19"/>
        <v>194356</v>
      </c>
    </row>
    <row r="272" spans="2:25">
      <c r="B272" s="37" t="s">
        <v>300</v>
      </c>
      <c r="C272" s="36" t="s">
        <v>301</v>
      </c>
      <c r="D272" s="36" t="s">
        <v>134</v>
      </c>
      <c r="E272" s="86">
        <v>4334</v>
      </c>
      <c r="F272" s="86">
        <v>75126</v>
      </c>
      <c r="G272" s="30">
        <f t="shared" si="16"/>
        <v>5.7689747890211113E-2</v>
      </c>
      <c r="H272" s="11"/>
      <c r="I272" s="31" t="s">
        <v>300</v>
      </c>
      <c r="J272" s="27" t="s">
        <v>301</v>
      </c>
      <c r="K272" s="27" t="s">
        <v>134</v>
      </c>
      <c r="L272" s="79">
        <v>32586</v>
      </c>
      <c r="M272" s="83">
        <f t="shared" si="17"/>
        <v>1879.8781247504194</v>
      </c>
      <c r="N272" s="23"/>
      <c r="O272" s="87" t="s">
        <v>300</v>
      </c>
      <c r="P272" s="66" t="s">
        <v>301</v>
      </c>
      <c r="Q272" s="66" t="s">
        <v>134</v>
      </c>
      <c r="R272" s="88">
        <v>131477</v>
      </c>
      <c r="S272" s="89">
        <f t="shared" si="18"/>
        <v>7584.8749833612865</v>
      </c>
      <c r="U272" s="31" t="s">
        <v>300</v>
      </c>
      <c r="V272" s="27" t="s">
        <v>301</v>
      </c>
      <c r="W272" s="27" t="s">
        <v>134</v>
      </c>
      <c r="X272" s="79">
        <v>512325</v>
      </c>
      <c r="Y272" s="13">
        <f t="shared" si="19"/>
        <v>29555.900087852409</v>
      </c>
    </row>
    <row r="273" spans="2:25">
      <c r="B273" s="37" t="s">
        <v>300</v>
      </c>
      <c r="C273" s="36" t="s">
        <v>301</v>
      </c>
      <c r="D273" s="36" t="s">
        <v>135</v>
      </c>
      <c r="E273" s="86">
        <v>3547</v>
      </c>
      <c r="F273" s="86">
        <v>75126</v>
      </c>
      <c r="G273" s="30">
        <f t="shared" si="16"/>
        <v>4.7214013790165855E-2</v>
      </c>
      <c r="H273" s="11"/>
      <c r="I273" s="31" t="s">
        <v>300</v>
      </c>
      <c r="J273" s="27" t="s">
        <v>301</v>
      </c>
      <c r="K273" s="27" t="s">
        <v>135</v>
      </c>
      <c r="L273" s="79">
        <v>32232</v>
      </c>
      <c r="M273" s="83">
        <f t="shared" si="17"/>
        <v>1521.8020924846257</v>
      </c>
      <c r="N273" s="23"/>
      <c r="O273" s="87" t="s">
        <v>300</v>
      </c>
      <c r="P273" s="66" t="s">
        <v>301</v>
      </c>
      <c r="Q273" s="66" t="s">
        <v>135</v>
      </c>
      <c r="R273" s="88">
        <v>152049</v>
      </c>
      <c r="S273" s="89">
        <f t="shared" si="18"/>
        <v>7178.843582780928</v>
      </c>
      <c r="U273" s="31" t="s">
        <v>300</v>
      </c>
      <c r="V273" s="27" t="s">
        <v>301</v>
      </c>
      <c r="W273" s="27" t="s">
        <v>135</v>
      </c>
      <c r="X273" s="79">
        <v>367642</v>
      </c>
      <c r="Y273" s="13">
        <f t="shared" si="19"/>
        <v>17357.854457844154</v>
      </c>
    </row>
    <row r="274" spans="2:25">
      <c r="B274" s="37" t="s">
        <v>300</v>
      </c>
      <c r="C274" s="36" t="s">
        <v>301</v>
      </c>
      <c r="D274" s="36" t="s">
        <v>155</v>
      </c>
      <c r="E274" s="86">
        <v>7014</v>
      </c>
      <c r="F274" s="86">
        <v>75126</v>
      </c>
      <c r="G274" s="30">
        <f t="shared" si="16"/>
        <v>9.3363149908154294E-2</v>
      </c>
      <c r="H274" s="11"/>
      <c r="I274" s="31" t="s">
        <v>300</v>
      </c>
      <c r="J274" s="27" t="s">
        <v>301</v>
      </c>
      <c r="K274" s="27" t="s">
        <v>155</v>
      </c>
      <c r="L274" s="79">
        <v>42250</v>
      </c>
      <c r="M274" s="83">
        <f t="shared" si="17"/>
        <v>3944.5930836195189</v>
      </c>
      <c r="N274" s="23"/>
      <c r="O274" s="87" t="s">
        <v>300</v>
      </c>
      <c r="P274" s="66" t="s">
        <v>301</v>
      </c>
      <c r="Q274" s="66" t="s">
        <v>155</v>
      </c>
      <c r="R274" s="88">
        <v>165811</v>
      </c>
      <c r="S274" s="89">
        <f t="shared" si="18"/>
        <v>15480.637249420972</v>
      </c>
      <c r="U274" s="31" t="s">
        <v>300</v>
      </c>
      <c r="V274" s="27" t="s">
        <v>301</v>
      </c>
      <c r="W274" s="27" t="s">
        <v>155</v>
      </c>
      <c r="X274" s="79">
        <v>498368</v>
      </c>
      <c r="Y274" s="13">
        <f t="shared" si="19"/>
        <v>46529.206293427036</v>
      </c>
    </row>
    <row r="275" spans="2:25">
      <c r="B275" s="37" t="s">
        <v>300</v>
      </c>
      <c r="C275" s="36" t="s">
        <v>301</v>
      </c>
      <c r="D275" s="36" t="s">
        <v>157</v>
      </c>
      <c r="E275" s="86">
        <v>6340</v>
      </c>
      <c r="F275" s="86">
        <v>75126</v>
      </c>
      <c r="G275" s="30">
        <f t="shared" si="16"/>
        <v>8.4391555520059627E-2</v>
      </c>
      <c r="H275" s="11"/>
      <c r="I275" s="31" t="s">
        <v>300</v>
      </c>
      <c r="J275" s="27" t="s">
        <v>301</v>
      </c>
      <c r="K275" s="27" t="s">
        <v>157</v>
      </c>
      <c r="L275" s="79">
        <v>38693</v>
      </c>
      <c r="M275" s="83">
        <f t="shared" si="17"/>
        <v>3265.3624577376672</v>
      </c>
      <c r="N275" s="23"/>
      <c r="O275" s="87" t="s">
        <v>300</v>
      </c>
      <c r="P275" s="66" t="s">
        <v>301</v>
      </c>
      <c r="Q275" s="66" t="s">
        <v>157</v>
      </c>
      <c r="R275" s="88">
        <v>155043</v>
      </c>
      <c r="S275" s="89">
        <f t="shared" si="18"/>
        <v>13084.319942496604</v>
      </c>
      <c r="U275" s="31" t="s">
        <v>300</v>
      </c>
      <c r="V275" s="27" t="s">
        <v>301</v>
      </c>
      <c r="W275" s="27" t="s">
        <v>157</v>
      </c>
      <c r="X275" s="79">
        <v>438293</v>
      </c>
      <c r="Y275" s="13">
        <f t="shared" si="19"/>
        <v>36988.228043553492</v>
      </c>
    </row>
    <row r="276" spans="2:25">
      <c r="B276" s="37" t="s">
        <v>300</v>
      </c>
      <c r="C276" s="36" t="s">
        <v>301</v>
      </c>
      <c r="D276" s="36" t="s">
        <v>302</v>
      </c>
      <c r="E276" s="86">
        <v>5277</v>
      </c>
      <c r="F276" s="86">
        <v>75126</v>
      </c>
      <c r="G276" s="30">
        <f t="shared" si="16"/>
        <v>7.0241993451002321E-2</v>
      </c>
      <c r="H276" s="11"/>
      <c r="I276" s="31" t="s">
        <v>300</v>
      </c>
      <c r="J276" s="27" t="s">
        <v>301</v>
      </c>
      <c r="K276" s="27" t="s">
        <v>302</v>
      </c>
      <c r="L276" s="79">
        <v>33435</v>
      </c>
      <c r="M276" s="83">
        <f t="shared" si="17"/>
        <v>2348.5410510342626</v>
      </c>
      <c r="N276" s="23"/>
      <c r="O276" s="87" t="s">
        <v>300</v>
      </c>
      <c r="P276" s="66" t="s">
        <v>301</v>
      </c>
      <c r="Q276" s="66" t="s">
        <v>302</v>
      </c>
      <c r="R276" s="88">
        <v>125095</v>
      </c>
      <c r="S276" s="89">
        <f t="shared" si="18"/>
        <v>8786.922170753136</v>
      </c>
      <c r="U276" s="31" t="s">
        <v>300</v>
      </c>
      <c r="V276" s="27" t="s">
        <v>301</v>
      </c>
      <c r="W276" s="27" t="s">
        <v>302</v>
      </c>
      <c r="X276" s="79">
        <v>318048</v>
      </c>
      <c r="Y276" s="13">
        <f t="shared" si="19"/>
        <v>22340.325533104387</v>
      </c>
    </row>
    <row r="277" spans="2:25">
      <c r="B277" s="37" t="s">
        <v>300</v>
      </c>
      <c r="C277" s="36" t="s">
        <v>301</v>
      </c>
      <c r="D277" s="36" t="s">
        <v>303</v>
      </c>
      <c r="E277" s="86">
        <v>5410</v>
      </c>
      <c r="F277" s="86">
        <v>75126</v>
      </c>
      <c r="G277" s="30">
        <f t="shared" si="16"/>
        <v>7.2012352580997252E-2</v>
      </c>
      <c r="H277" s="11"/>
      <c r="I277" s="31" t="s">
        <v>300</v>
      </c>
      <c r="J277" s="27" t="s">
        <v>301</v>
      </c>
      <c r="K277" s="27" t="s">
        <v>303</v>
      </c>
      <c r="L277" s="79">
        <v>22164</v>
      </c>
      <c r="M277" s="83">
        <f t="shared" si="17"/>
        <v>1596.081782605223</v>
      </c>
      <c r="N277" s="23"/>
      <c r="O277" s="87" t="s">
        <v>300</v>
      </c>
      <c r="P277" s="66" t="s">
        <v>301</v>
      </c>
      <c r="Q277" s="66" t="s">
        <v>303</v>
      </c>
      <c r="R277" s="88">
        <v>86574</v>
      </c>
      <c r="S277" s="89">
        <f t="shared" si="18"/>
        <v>6234.3974123472562</v>
      </c>
      <c r="U277" s="31" t="s">
        <v>300</v>
      </c>
      <c r="V277" s="27" t="s">
        <v>301</v>
      </c>
      <c r="W277" s="27" t="s">
        <v>303</v>
      </c>
      <c r="X277" s="79">
        <v>206808</v>
      </c>
      <c r="Y277" s="13">
        <f t="shared" si="19"/>
        <v>14892.73061257088</v>
      </c>
    </row>
    <row r="278" spans="2:25">
      <c r="B278" s="37" t="s">
        <v>300</v>
      </c>
      <c r="C278" s="36" t="s">
        <v>301</v>
      </c>
      <c r="D278" s="36" t="s">
        <v>304</v>
      </c>
      <c r="E278" s="86">
        <v>6267</v>
      </c>
      <c r="F278" s="86">
        <v>75126</v>
      </c>
      <c r="G278" s="30">
        <f t="shared" si="16"/>
        <v>8.3419854644197752E-2</v>
      </c>
      <c r="H278" s="11"/>
      <c r="I278" s="31" t="s">
        <v>300</v>
      </c>
      <c r="J278" s="27" t="s">
        <v>301</v>
      </c>
      <c r="K278" s="27" t="s">
        <v>304</v>
      </c>
      <c r="L278" s="79">
        <v>23413</v>
      </c>
      <c r="M278" s="83">
        <f t="shared" si="17"/>
        <v>1953.109056784602</v>
      </c>
      <c r="N278" s="23"/>
      <c r="O278" s="87" t="s">
        <v>300</v>
      </c>
      <c r="P278" s="66" t="s">
        <v>301</v>
      </c>
      <c r="Q278" s="66" t="s">
        <v>304</v>
      </c>
      <c r="R278" s="88">
        <v>103110</v>
      </c>
      <c r="S278" s="89">
        <f t="shared" si="18"/>
        <v>8601.4212123632296</v>
      </c>
      <c r="U278" s="31" t="s">
        <v>300</v>
      </c>
      <c r="V278" s="27" t="s">
        <v>301</v>
      </c>
      <c r="W278" s="27" t="s">
        <v>304</v>
      </c>
      <c r="X278" s="79">
        <v>284151</v>
      </c>
      <c r="Y278" s="13">
        <f t="shared" si="19"/>
        <v>23703.835117003437</v>
      </c>
    </row>
    <row r="279" spans="2:25">
      <c r="B279" s="37" t="s">
        <v>300</v>
      </c>
      <c r="C279" s="36" t="s">
        <v>301</v>
      </c>
      <c r="D279" s="36" t="s">
        <v>305</v>
      </c>
      <c r="E279" s="86">
        <v>3871</v>
      </c>
      <c r="F279" s="86">
        <v>75126</v>
      </c>
      <c r="G279" s="30">
        <f t="shared" si="16"/>
        <v>5.1526768362484363E-2</v>
      </c>
      <c r="H279" s="11"/>
      <c r="I279" s="31" t="s">
        <v>300</v>
      </c>
      <c r="J279" s="27" t="s">
        <v>301</v>
      </c>
      <c r="K279" s="27" t="s">
        <v>305</v>
      </c>
      <c r="L279" s="79">
        <v>43435</v>
      </c>
      <c r="M279" s="83">
        <f t="shared" si="17"/>
        <v>2238.0651838245085</v>
      </c>
      <c r="N279" s="23"/>
      <c r="O279" s="87" t="s">
        <v>300</v>
      </c>
      <c r="P279" s="66" t="s">
        <v>301</v>
      </c>
      <c r="Q279" s="66" t="s">
        <v>305</v>
      </c>
      <c r="R279" s="88">
        <v>165341</v>
      </c>
      <c r="S279" s="89">
        <f t="shared" si="18"/>
        <v>8519.4874078215271</v>
      </c>
      <c r="U279" s="31" t="s">
        <v>300</v>
      </c>
      <c r="V279" s="27" t="s">
        <v>301</v>
      </c>
      <c r="W279" s="27" t="s">
        <v>305</v>
      </c>
      <c r="X279" s="79">
        <v>526654</v>
      </c>
      <c r="Y279" s="13">
        <f t="shared" si="19"/>
        <v>27136.77866517584</v>
      </c>
    </row>
    <row r="280" spans="2:25">
      <c r="B280" s="37" t="s">
        <v>300</v>
      </c>
      <c r="C280" s="36" t="s">
        <v>301</v>
      </c>
      <c r="D280" s="36" t="s">
        <v>306</v>
      </c>
      <c r="E280" s="86">
        <v>9649</v>
      </c>
      <c r="F280" s="86">
        <v>75126</v>
      </c>
      <c r="G280" s="30">
        <f t="shared" si="16"/>
        <v>0.12843755823549768</v>
      </c>
      <c r="H280" s="11"/>
      <c r="I280" s="31" t="s">
        <v>300</v>
      </c>
      <c r="J280" s="27" t="s">
        <v>301</v>
      </c>
      <c r="K280" s="27" t="s">
        <v>306</v>
      </c>
      <c r="L280" s="79">
        <v>27193</v>
      </c>
      <c r="M280" s="83">
        <f t="shared" si="17"/>
        <v>3492.6025210978887</v>
      </c>
      <c r="N280" s="23"/>
      <c r="O280" s="87" t="s">
        <v>300</v>
      </c>
      <c r="P280" s="66" t="s">
        <v>301</v>
      </c>
      <c r="Q280" s="66" t="s">
        <v>306</v>
      </c>
      <c r="R280" s="88">
        <v>122330</v>
      </c>
      <c r="S280" s="89">
        <f t="shared" si="18"/>
        <v>15711.766498948431</v>
      </c>
      <c r="U280" s="31" t="s">
        <v>300</v>
      </c>
      <c r="V280" s="27" t="s">
        <v>301</v>
      </c>
      <c r="W280" s="27" t="s">
        <v>306</v>
      </c>
      <c r="X280" s="79">
        <v>342518</v>
      </c>
      <c r="Y280" s="13">
        <f t="shared" si="19"/>
        <v>43992.175571706197</v>
      </c>
    </row>
    <row r="281" spans="2:25">
      <c r="B281" s="37" t="s">
        <v>300</v>
      </c>
      <c r="C281" s="36" t="s">
        <v>301</v>
      </c>
      <c r="D281" s="36" t="s">
        <v>307</v>
      </c>
      <c r="E281" s="86">
        <v>15208</v>
      </c>
      <c r="F281" s="86">
        <v>75126</v>
      </c>
      <c r="G281" s="30">
        <f t="shared" si="16"/>
        <v>0.20243324548092537</v>
      </c>
      <c r="H281" s="11"/>
      <c r="I281" s="31" t="s">
        <v>300</v>
      </c>
      <c r="J281" s="27" t="s">
        <v>301</v>
      </c>
      <c r="K281" s="27" t="s">
        <v>307</v>
      </c>
      <c r="L281" s="79">
        <v>34328</v>
      </c>
      <c r="M281" s="83">
        <f t="shared" si="17"/>
        <v>6949.1284508692061</v>
      </c>
      <c r="N281" s="23"/>
      <c r="O281" s="87" t="s">
        <v>300</v>
      </c>
      <c r="P281" s="66" t="s">
        <v>301</v>
      </c>
      <c r="Q281" s="66" t="s">
        <v>307</v>
      </c>
      <c r="R281" s="88">
        <v>133169</v>
      </c>
      <c r="S281" s="89">
        <f t="shared" si="18"/>
        <v>26957.83286744935</v>
      </c>
      <c r="U281" s="31" t="s">
        <v>300</v>
      </c>
      <c r="V281" s="27" t="s">
        <v>301</v>
      </c>
      <c r="W281" s="27" t="s">
        <v>307</v>
      </c>
      <c r="X281" s="79">
        <v>323171</v>
      </c>
      <c r="Y281" s="13">
        <f t="shared" si="19"/>
        <v>65420.554375316133</v>
      </c>
    </row>
    <row r="282" spans="2:25">
      <c r="B282" s="37" t="s">
        <v>300</v>
      </c>
      <c r="C282" s="36" t="s">
        <v>301</v>
      </c>
      <c r="D282" s="36" t="s">
        <v>308</v>
      </c>
      <c r="E282" s="86">
        <v>8209</v>
      </c>
      <c r="F282" s="86">
        <v>75126</v>
      </c>
      <c r="G282" s="30">
        <f t="shared" si="16"/>
        <v>0.10926976013630434</v>
      </c>
      <c r="H282" s="11"/>
      <c r="I282" s="31" t="s">
        <v>300</v>
      </c>
      <c r="J282" s="27" t="s">
        <v>301</v>
      </c>
      <c r="K282" s="27" t="s">
        <v>308</v>
      </c>
      <c r="L282" s="79">
        <v>38925</v>
      </c>
      <c r="M282" s="83">
        <f t="shared" si="17"/>
        <v>4253.3254133056462</v>
      </c>
      <c r="N282" s="23"/>
      <c r="O282" s="87" t="s">
        <v>300</v>
      </c>
      <c r="P282" s="66" t="s">
        <v>301</v>
      </c>
      <c r="Q282" s="66" t="s">
        <v>308</v>
      </c>
      <c r="R282" s="88">
        <v>145457</v>
      </c>
      <c r="S282" s="89">
        <f t="shared" si="18"/>
        <v>15894.051500146419</v>
      </c>
      <c r="U282" s="31" t="s">
        <v>300</v>
      </c>
      <c r="V282" s="27" t="s">
        <v>301</v>
      </c>
      <c r="W282" s="27" t="s">
        <v>308</v>
      </c>
      <c r="X282" s="79">
        <v>391360</v>
      </c>
      <c r="Y282" s="13">
        <f t="shared" si="19"/>
        <v>42763.813326944066</v>
      </c>
    </row>
    <row r="283" spans="2:25">
      <c r="B283" s="37" t="s">
        <v>309</v>
      </c>
      <c r="C283" s="36" t="s">
        <v>310</v>
      </c>
      <c r="D283" s="36" t="s">
        <v>311</v>
      </c>
      <c r="E283" s="86">
        <v>5359</v>
      </c>
      <c r="F283" s="86">
        <v>205340</v>
      </c>
      <c r="G283" s="30">
        <f t="shared" si="16"/>
        <v>2.6098178630563941E-2</v>
      </c>
      <c r="H283" s="11"/>
      <c r="I283" s="31" t="s">
        <v>309</v>
      </c>
      <c r="J283" s="27" t="s">
        <v>310</v>
      </c>
      <c r="K283" s="27" t="s">
        <v>311</v>
      </c>
      <c r="L283" s="79">
        <v>28770</v>
      </c>
      <c r="M283" s="83">
        <f t="shared" si="17"/>
        <v>750.84459920132463</v>
      </c>
      <c r="N283" s="23"/>
      <c r="O283" s="87" t="s">
        <v>309</v>
      </c>
      <c r="P283" s="66" t="s">
        <v>310</v>
      </c>
      <c r="Q283" s="66" t="s">
        <v>311</v>
      </c>
      <c r="R283" s="88">
        <v>91083</v>
      </c>
      <c r="S283" s="89">
        <f t="shared" si="18"/>
        <v>2377.1004042076556</v>
      </c>
      <c r="U283" s="31" t="s">
        <v>309</v>
      </c>
      <c r="V283" s="27" t="s">
        <v>310</v>
      </c>
      <c r="W283" s="27" t="s">
        <v>311</v>
      </c>
      <c r="X283" s="79">
        <v>185532</v>
      </c>
      <c r="Y283" s="13">
        <f t="shared" si="19"/>
        <v>4842.0472776857887</v>
      </c>
    </row>
    <row r="284" spans="2:25">
      <c r="B284" s="37" t="s">
        <v>309</v>
      </c>
      <c r="C284" s="36" t="s">
        <v>310</v>
      </c>
      <c r="D284" s="36" t="s">
        <v>312</v>
      </c>
      <c r="E284" s="86">
        <v>7184</v>
      </c>
      <c r="F284" s="86">
        <v>205340</v>
      </c>
      <c r="G284" s="30">
        <f t="shared" si="16"/>
        <v>3.4985877081912926E-2</v>
      </c>
      <c r="H284" s="11"/>
      <c r="I284" s="31" t="s">
        <v>309</v>
      </c>
      <c r="J284" s="27" t="s">
        <v>310</v>
      </c>
      <c r="K284" s="27" t="s">
        <v>312</v>
      </c>
      <c r="L284" s="79">
        <v>19471</v>
      </c>
      <c r="M284" s="83">
        <f t="shared" si="17"/>
        <v>681.21001266192661</v>
      </c>
      <c r="N284" s="23"/>
      <c r="O284" s="87" t="s">
        <v>309</v>
      </c>
      <c r="P284" s="66" t="s">
        <v>310</v>
      </c>
      <c r="Q284" s="66" t="s">
        <v>312</v>
      </c>
      <c r="R284" s="88">
        <v>54041</v>
      </c>
      <c r="S284" s="89">
        <f t="shared" si="18"/>
        <v>1890.6717833836565</v>
      </c>
      <c r="U284" s="31" t="s">
        <v>309</v>
      </c>
      <c r="V284" s="27" t="s">
        <v>310</v>
      </c>
      <c r="W284" s="27" t="s">
        <v>312</v>
      </c>
      <c r="X284" s="79">
        <v>182732</v>
      </c>
      <c r="Y284" s="13">
        <f t="shared" si="19"/>
        <v>6393.0392909321126</v>
      </c>
    </row>
    <row r="285" spans="2:25">
      <c r="B285" s="37" t="s">
        <v>309</v>
      </c>
      <c r="C285" s="36" t="s">
        <v>310</v>
      </c>
      <c r="D285" s="36" t="s">
        <v>313</v>
      </c>
      <c r="E285" s="86">
        <v>5694</v>
      </c>
      <c r="F285" s="86">
        <v>205340</v>
      </c>
      <c r="G285" s="30">
        <f t="shared" si="16"/>
        <v>2.7729619168208826E-2</v>
      </c>
      <c r="H285" s="11"/>
      <c r="I285" s="31" t="s">
        <v>309</v>
      </c>
      <c r="J285" s="27" t="s">
        <v>310</v>
      </c>
      <c r="K285" s="27" t="s">
        <v>313</v>
      </c>
      <c r="L285" s="79">
        <v>14338</v>
      </c>
      <c r="M285" s="83">
        <f t="shared" si="17"/>
        <v>397.58727963377817</v>
      </c>
      <c r="N285" s="23"/>
      <c r="O285" s="87" t="s">
        <v>309</v>
      </c>
      <c r="P285" s="66" t="s">
        <v>310</v>
      </c>
      <c r="Q285" s="66" t="s">
        <v>313</v>
      </c>
      <c r="R285" s="88">
        <v>50942</v>
      </c>
      <c r="S285" s="89">
        <f t="shared" si="18"/>
        <v>1412.602259666894</v>
      </c>
      <c r="U285" s="31" t="s">
        <v>309</v>
      </c>
      <c r="V285" s="27" t="s">
        <v>310</v>
      </c>
      <c r="W285" s="27" t="s">
        <v>313</v>
      </c>
      <c r="X285" s="79">
        <v>264367</v>
      </c>
      <c r="Y285" s="13">
        <f t="shared" si="19"/>
        <v>7330.7962306418631</v>
      </c>
    </row>
    <row r="286" spans="2:25">
      <c r="B286" s="37" t="s">
        <v>309</v>
      </c>
      <c r="C286" s="36" t="s">
        <v>310</v>
      </c>
      <c r="D286" s="36" t="s">
        <v>314</v>
      </c>
      <c r="E286" s="86">
        <v>3978</v>
      </c>
      <c r="F286" s="86">
        <v>205340</v>
      </c>
      <c r="G286" s="30">
        <f t="shared" si="16"/>
        <v>1.9372747638063698E-2</v>
      </c>
      <c r="H286" s="11"/>
      <c r="I286" s="31" t="s">
        <v>309</v>
      </c>
      <c r="J286" s="27" t="s">
        <v>310</v>
      </c>
      <c r="K286" s="27" t="s">
        <v>314</v>
      </c>
      <c r="L286" s="79">
        <v>8131</v>
      </c>
      <c r="M286" s="83">
        <f t="shared" si="17"/>
        <v>157.51981104509593</v>
      </c>
      <c r="N286" s="23"/>
      <c r="O286" s="87" t="s">
        <v>309</v>
      </c>
      <c r="P286" s="66" t="s">
        <v>310</v>
      </c>
      <c r="Q286" s="66" t="s">
        <v>314</v>
      </c>
      <c r="R286" s="88">
        <v>43493</v>
      </c>
      <c r="S286" s="89">
        <f t="shared" si="18"/>
        <v>842.57891302230439</v>
      </c>
      <c r="U286" s="31" t="s">
        <v>309</v>
      </c>
      <c r="V286" s="27" t="s">
        <v>310</v>
      </c>
      <c r="W286" s="27" t="s">
        <v>314</v>
      </c>
      <c r="X286" s="79">
        <v>173253</v>
      </c>
      <c r="Y286" s="13">
        <f t="shared" si="19"/>
        <v>3356.3866465374499</v>
      </c>
    </row>
    <row r="287" spans="2:25">
      <c r="B287" s="37" t="s">
        <v>309</v>
      </c>
      <c r="C287" s="36" t="s">
        <v>310</v>
      </c>
      <c r="D287" s="36" t="s">
        <v>315</v>
      </c>
      <c r="E287" s="86">
        <v>3327</v>
      </c>
      <c r="F287" s="86">
        <v>205340</v>
      </c>
      <c r="G287" s="30">
        <f t="shared" si="16"/>
        <v>1.6202396026103048E-2</v>
      </c>
      <c r="H287" s="11"/>
      <c r="I287" s="31" t="s">
        <v>309</v>
      </c>
      <c r="J287" s="27" t="s">
        <v>310</v>
      </c>
      <c r="K287" s="27" t="s">
        <v>315</v>
      </c>
      <c r="L287" s="79">
        <v>26187</v>
      </c>
      <c r="M287" s="83">
        <f t="shared" si="17"/>
        <v>424.2921447355605</v>
      </c>
      <c r="N287" s="23"/>
      <c r="O287" s="87" t="s">
        <v>309</v>
      </c>
      <c r="P287" s="66" t="s">
        <v>310</v>
      </c>
      <c r="Q287" s="66" t="s">
        <v>315</v>
      </c>
      <c r="R287" s="88">
        <v>70625</v>
      </c>
      <c r="S287" s="89">
        <f t="shared" si="18"/>
        <v>1144.2942193435276</v>
      </c>
      <c r="U287" s="31" t="s">
        <v>309</v>
      </c>
      <c r="V287" s="27" t="s">
        <v>310</v>
      </c>
      <c r="W287" s="27" t="s">
        <v>315</v>
      </c>
      <c r="X287" s="79">
        <v>207831</v>
      </c>
      <c r="Y287" s="13">
        <f t="shared" si="19"/>
        <v>3367.3601685010226</v>
      </c>
    </row>
    <row r="288" spans="2:25">
      <c r="B288" s="37" t="s">
        <v>309</v>
      </c>
      <c r="C288" s="36" t="s">
        <v>310</v>
      </c>
      <c r="D288" s="36" t="s">
        <v>316</v>
      </c>
      <c r="E288" s="86">
        <v>4741</v>
      </c>
      <c r="F288" s="86">
        <v>205340</v>
      </c>
      <c r="G288" s="30">
        <f t="shared" si="16"/>
        <v>2.30885360864907E-2</v>
      </c>
      <c r="H288" s="11"/>
      <c r="I288" s="31" t="s">
        <v>309</v>
      </c>
      <c r="J288" s="27" t="s">
        <v>310</v>
      </c>
      <c r="K288" s="27" t="s">
        <v>316</v>
      </c>
      <c r="L288" s="79">
        <v>29150</v>
      </c>
      <c r="M288" s="83">
        <f t="shared" si="17"/>
        <v>673.03082692120392</v>
      </c>
      <c r="N288" s="23"/>
      <c r="O288" s="87" t="s">
        <v>309</v>
      </c>
      <c r="P288" s="66" t="s">
        <v>310</v>
      </c>
      <c r="Q288" s="66" t="s">
        <v>316</v>
      </c>
      <c r="R288" s="88">
        <v>93053</v>
      </c>
      <c r="S288" s="89">
        <f t="shared" si="18"/>
        <v>2148.4575484562192</v>
      </c>
      <c r="U288" s="31" t="s">
        <v>309</v>
      </c>
      <c r="V288" s="27" t="s">
        <v>310</v>
      </c>
      <c r="W288" s="27" t="s">
        <v>316</v>
      </c>
      <c r="X288" s="79">
        <v>264604</v>
      </c>
      <c r="Y288" s="13">
        <f t="shared" si="19"/>
        <v>6109.3190026297852</v>
      </c>
    </row>
    <row r="289" spans="2:25">
      <c r="B289" s="37" t="s">
        <v>309</v>
      </c>
      <c r="C289" s="36" t="s">
        <v>310</v>
      </c>
      <c r="D289" s="36" t="s">
        <v>317</v>
      </c>
      <c r="E289" s="86">
        <v>4284</v>
      </c>
      <c r="F289" s="86">
        <v>205340</v>
      </c>
      <c r="G289" s="30">
        <f t="shared" si="16"/>
        <v>2.0862958994837831E-2</v>
      </c>
      <c r="H289" s="11"/>
      <c r="I289" s="31" t="s">
        <v>309</v>
      </c>
      <c r="J289" s="27" t="s">
        <v>310</v>
      </c>
      <c r="K289" s="27" t="s">
        <v>317</v>
      </c>
      <c r="L289" s="79">
        <v>10431</v>
      </c>
      <c r="M289" s="83">
        <f t="shared" si="17"/>
        <v>217.6215252751534</v>
      </c>
      <c r="N289" s="23"/>
      <c r="O289" s="87" t="s">
        <v>309</v>
      </c>
      <c r="P289" s="66" t="s">
        <v>310</v>
      </c>
      <c r="Q289" s="66" t="s">
        <v>317</v>
      </c>
      <c r="R289" s="88">
        <v>57852</v>
      </c>
      <c r="S289" s="89">
        <f t="shared" si="18"/>
        <v>1206.9639037693582</v>
      </c>
      <c r="U289" s="31" t="s">
        <v>309</v>
      </c>
      <c r="V289" s="27" t="s">
        <v>310</v>
      </c>
      <c r="W289" s="27" t="s">
        <v>317</v>
      </c>
      <c r="X289" s="79">
        <v>159176</v>
      </c>
      <c r="Y289" s="13">
        <f t="shared" si="19"/>
        <v>3320.8823609623064</v>
      </c>
    </row>
    <row r="290" spans="2:25">
      <c r="B290" s="37" t="s">
        <v>309</v>
      </c>
      <c r="C290" s="36" t="s">
        <v>310</v>
      </c>
      <c r="D290" s="36" t="s">
        <v>318</v>
      </c>
      <c r="E290" s="86">
        <v>7704</v>
      </c>
      <c r="F290" s="86">
        <v>205340</v>
      </c>
      <c r="G290" s="30">
        <f t="shared" si="16"/>
        <v>3.7518262394078114E-2</v>
      </c>
      <c r="H290" s="11"/>
      <c r="I290" s="31" t="s">
        <v>309</v>
      </c>
      <c r="J290" s="27" t="s">
        <v>310</v>
      </c>
      <c r="K290" s="27" t="s">
        <v>318</v>
      </c>
      <c r="L290" s="79">
        <v>22107</v>
      </c>
      <c r="M290" s="83">
        <f t="shared" si="17"/>
        <v>829.41622674588484</v>
      </c>
      <c r="N290" s="23"/>
      <c r="O290" s="87" t="s">
        <v>309</v>
      </c>
      <c r="P290" s="66" t="s">
        <v>310</v>
      </c>
      <c r="Q290" s="66" t="s">
        <v>318</v>
      </c>
      <c r="R290" s="88">
        <v>74097</v>
      </c>
      <c r="S290" s="89">
        <f t="shared" si="18"/>
        <v>2779.9906886140061</v>
      </c>
      <c r="U290" s="31" t="s">
        <v>309</v>
      </c>
      <c r="V290" s="27" t="s">
        <v>310</v>
      </c>
      <c r="W290" s="27" t="s">
        <v>318</v>
      </c>
      <c r="X290" s="79">
        <v>203144</v>
      </c>
      <c r="Y290" s="13">
        <f t="shared" si="19"/>
        <v>7621.6098957826043</v>
      </c>
    </row>
    <row r="291" spans="2:25">
      <c r="B291" s="37" t="s">
        <v>309</v>
      </c>
      <c r="C291" s="36" t="s">
        <v>310</v>
      </c>
      <c r="D291" s="36" t="s">
        <v>319</v>
      </c>
      <c r="E291" s="86">
        <v>5097</v>
      </c>
      <c r="F291" s="86">
        <v>205340</v>
      </c>
      <c r="G291" s="30">
        <f t="shared" si="16"/>
        <v>2.4822246030973022E-2</v>
      </c>
      <c r="H291" s="11"/>
      <c r="I291" s="31" t="s">
        <v>309</v>
      </c>
      <c r="J291" s="27" t="s">
        <v>310</v>
      </c>
      <c r="K291" s="27" t="s">
        <v>319</v>
      </c>
      <c r="L291" s="79">
        <v>19407</v>
      </c>
      <c r="M291" s="83">
        <f t="shared" si="17"/>
        <v>481.72532872309341</v>
      </c>
      <c r="N291" s="23"/>
      <c r="O291" s="87" t="s">
        <v>309</v>
      </c>
      <c r="P291" s="66" t="s">
        <v>310</v>
      </c>
      <c r="Q291" s="66" t="s">
        <v>319</v>
      </c>
      <c r="R291" s="88">
        <v>74044</v>
      </c>
      <c r="S291" s="89">
        <f t="shared" si="18"/>
        <v>1837.9383851173664</v>
      </c>
      <c r="U291" s="31" t="s">
        <v>309</v>
      </c>
      <c r="V291" s="27" t="s">
        <v>310</v>
      </c>
      <c r="W291" s="27" t="s">
        <v>319</v>
      </c>
      <c r="X291" s="79">
        <v>169869</v>
      </c>
      <c r="Y291" s="13">
        <f t="shared" si="19"/>
        <v>4216.5301110353566</v>
      </c>
    </row>
    <row r="292" spans="2:25">
      <c r="B292" s="37" t="s">
        <v>309</v>
      </c>
      <c r="C292" s="36" t="s">
        <v>310</v>
      </c>
      <c r="D292" s="36" t="s">
        <v>320</v>
      </c>
      <c r="E292" s="86">
        <v>4272</v>
      </c>
      <c r="F292" s="86">
        <v>205340</v>
      </c>
      <c r="G292" s="30">
        <f t="shared" si="16"/>
        <v>2.0804519333787862E-2</v>
      </c>
      <c r="H292" s="11"/>
      <c r="I292" s="31" t="s">
        <v>309</v>
      </c>
      <c r="J292" s="27" t="s">
        <v>310</v>
      </c>
      <c r="K292" s="27" t="s">
        <v>320</v>
      </c>
      <c r="L292" s="79">
        <v>8531</v>
      </c>
      <c r="M292" s="83">
        <f t="shared" si="17"/>
        <v>177.48335443654426</v>
      </c>
      <c r="N292" s="23"/>
      <c r="O292" s="87" t="s">
        <v>309</v>
      </c>
      <c r="P292" s="66" t="s">
        <v>310</v>
      </c>
      <c r="Q292" s="66" t="s">
        <v>320</v>
      </c>
      <c r="R292" s="88">
        <v>34857</v>
      </c>
      <c r="S292" s="89">
        <f t="shared" si="18"/>
        <v>725.18313041784347</v>
      </c>
      <c r="U292" s="31" t="s">
        <v>309</v>
      </c>
      <c r="V292" s="27" t="s">
        <v>310</v>
      </c>
      <c r="W292" s="27" t="s">
        <v>320</v>
      </c>
      <c r="X292" s="79">
        <v>104937</v>
      </c>
      <c r="Y292" s="13">
        <f t="shared" si="19"/>
        <v>2183.1638453296969</v>
      </c>
    </row>
    <row r="293" spans="2:25">
      <c r="B293" s="37" t="s">
        <v>309</v>
      </c>
      <c r="C293" s="36" t="s">
        <v>310</v>
      </c>
      <c r="D293" s="36" t="s">
        <v>321</v>
      </c>
      <c r="E293" s="86">
        <v>7460</v>
      </c>
      <c r="F293" s="86">
        <v>205340</v>
      </c>
      <c r="G293" s="30">
        <f t="shared" si="16"/>
        <v>3.6329989286062139E-2</v>
      </c>
      <c r="H293" s="11"/>
      <c r="I293" s="31" t="s">
        <v>309</v>
      </c>
      <c r="J293" s="27" t="s">
        <v>310</v>
      </c>
      <c r="K293" s="27" t="s">
        <v>321</v>
      </c>
      <c r="L293" s="79">
        <v>17267</v>
      </c>
      <c r="M293" s="83">
        <f t="shared" si="17"/>
        <v>627.30992500243497</v>
      </c>
      <c r="N293" s="23"/>
      <c r="O293" s="87" t="s">
        <v>309</v>
      </c>
      <c r="P293" s="66" t="s">
        <v>310</v>
      </c>
      <c r="Q293" s="66" t="s">
        <v>321</v>
      </c>
      <c r="R293" s="88">
        <v>75391</v>
      </c>
      <c r="S293" s="89">
        <f t="shared" si="18"/>
        <v>2738.9542222655109</v>
      </c>
      <c r="U293" s="31" t="s">
        <v>309</v>
      </c>
      <c r="V293" s="27" t="s">
        <v>310</v>
      </c>
      <c r="W293" s="27" t="s">
        <v>321</v>
      </c>
      <c r="X293" s="79">
        <v>190602</v>
      </c>
      <c r="Y293" s="13">
        <f t="shared" si="19"/>
        <v>6924.5686179020158</v>
      </c>
    </row>
    <row r="294" spans="2:25">
      <c r="B294" s="37" t="s">
        <v>309</v>
      </c>
      <c r="C294" s="36" t="s">
        <v>310</v>
      </c>
      <c r="D294" s="36" t="s">
        <v>322</v>
      </c>
      <c r="E294" s="86">
        <v>5416</v>
      </c>
      <c r="F294" s="86">
        <v>205340</v>
      </c>
      <c r="G294" s="30">
        <f t="shared" si="16"/>
        <v>2.6375767020551281E-2</v>
      </c>
      <c r="H294" s="11"/>
      <c r="I294" s="31" t="s">
        <v>309</v>
      </c>
      <c r="J294" s="27" t="s">
        <v>310</v>
      </c>
      <c r="K294" s="27" t="s">
        <v>322</v>
      </c>
      <c r="L294" s="79">
        <v>30682</v>
      </c>
      <c r="M294" s="83">
        <f t="shared" si="17"/>
        <v>809.26128372455435</v>
      </c>
      <c r="N294" s="23"/>
      <c r="O294" s="87" t="s">
        <v>309</v>
      </c>
      <c r="P294" s="66" t="s">
        <v>310</v>
      </c>
      <c r="Q294" s="66" t="s">
        <v>322</v>
      </c>
      <c r="R294" s="88">
        <v>92886</v>
      </c>
      <c r="S294" s="89">
        <f t="shared" si="18"/>
        <v>2449.9394954709264</v>
      </c>
      <c r="U294" s="31" t="s">
        <v>309</v>
      </c>
      <c r="V294" s="27" t="s">
        <v>310</v>
      </c>
      <c r="W294" s="27" t="s">
        <v>322</v>
      </c>
      <c r="X294" s="79">
        <v>277042</v>
      </c>
      <c r="Y294" s="13">
        <f t="shared" si="19"/>
        <v>7307.1952469075677</v>
      </c>
    </row>
    <row r="295" spans="2:25">
      <c r="B295" s="37" t="s">
        <v>309</v>
      </c>
      <c r="C295" s="36" t="s">
        <v>310</v>
      </c>
      <c r="D295" s="36" t="s">
        <v>323</v>
      </c>
      <c r="E295" s="86">
        <v>4177</v>
      </c>
      <c r="F295" s="86">
        <v>205340</v>
      </c>
      <c r="G295" s="30">
        <f t="shared" si="16"/>
        <v>2.0341872017142302E-2</v>
      </c>
      <c r="H295" s="11"/>
      <c r="I295" s="31" t="s">
        <v>309</v>
      </c>
      <c r="J295" s="27" t="s">
        <v>310</v>
      </c>
      <c r="K295" s="27" t="s">
        <v>323</v>
      </c>
      <c r="L295" s="79">
        <v>34625</v>
      </c>
      <c r="M295" s="83">
        <f t="shared" si="17"/>
        <v>704.33731859355225</v>
      </c>
      <c r="N295" s="23"/>
      <c r="O295" s="87" t="s">
        <v>309</v>
      </c>
      <c r="P295" s="66" t="s">
        <v>310</v>
      </c>
      <c r="Q295" s="66" t="s">
        <v>323</v>
      </c>
      <c r="R295" s="88">
        <v>105579</v>
      </c>
      <c r="S295" s="89">
        <f t="shared" si="18"/>
        <v>2147.6745056978671</v>
      </c>
      <c r="U295" s="31" t="s">
        <v>309</v>
      </c>
      <c r="V295" s="27" t="s">
        <v>310</v>
      </c>
      <c r="W295" s="27" t="s">
        <v>323</v>
      </c>
      <c r="X295" s="79">
        <v>224271</v>
      </c>
      <c r="Y295" s="13">
        <f t="shared" si="19"/>
        <v>4562.0919791565211</v>
      </c>
    </row>
    <row r="296" spans="2:25">
      <c r="B296" s="37" t="s">
        <v>309</v>
      </c>
      <c r="C296" s="36" t="s">
        <v>310</v>
      </c>
      <c r="D296" s="36" t="s">
        <v>324</v>
      </c>
      <c r="E296" s="86">
        <v>3756</v>
      </c>
      <c r="F296" s="86">
        <v>205340</v>
      </c>
      <c r="G296" s="30">
        <f t="shared" si="16"/>
        <v>1.8291613908639329E-2</v>
      </c>
      <c r="H296" s="11"/>
      <c r="I296" s="31" t="s">
        <v>309</v>
      </c>
      <c r="J296" s="27" t="s">
        <v>310</v>
      </c>
      <c r="K296" s="27" t="s">
        <v>324</v>
      </c>
      <c r="L296" s="79">
        <v>37596</v>
      </c>
      <c r="M296" s="83">
        <f t="shared" si="17"/>
        <v>687.69151650920423</v>
      </c>
      <c r="N296" s="23"/>
      <c r="O296" s="87" t="s">
        <v>309</v>
      </c>
      <c r="P296" s="66" t="s">
        <v>310</v>
      </c>
      <c r="Q296" s="66" t="s">
        <v>324</v>
      </c>
      <c r="R296" s="88">
        <v>103056</v>
      </c>
      <c r="S296" s="89">
        <f t="shared" si="18"/>
        <v>1885.0605629687348</v>
      </c>
      <c r="U296" s="31" t="s">
        <v>309</v>
      </c>
      <c r="V296" s="27" t="s">
        <v>310</v>
      </c>
      <c r="W296" s="27" t="s">
        <v>324</v>
      </c>
      <c r="X296" s="79">
        <v>204260</v>
      </c>
      <c r="Y296" s="13">
        <f t="shared" si="19"/>
        <v>3736.2450569786693</v>
      </c>
    </row>
    <row r="297" spans="2:25">
      <c r="B297" s="37" t="s">
        <v>309</v>
      </c>
      <c r="C297" s="36" t="s">
        <v>310</v>
      </c>
      <c r="D297" s="36" t="s">
        <v>325</v>
      </c>
      <c r="E297" s="86">
        <v>4314</v>
      </c>
      <c r="F297" s="86">
        <v>205340</v>
      </c>
      <c r="G297" s="30">
        <f t="shared" si="16"/>
        <v>2.1009058147462744E-2</v>
      </c>
      <c r="H297" s="11"/>
      <c r="I297" s="31" t="s">
        <v>309</v>
      </c>
      <c r="J297" s="27" t="s">
        <v>310</v>
      </c>
      <c r="K297" s="27" t="s">
        <v>325</v>
      </c>
      <c r="L297" s="79">
        <v>34865</v>
      </c>
      <c r="M297" s="83">
        <f t="shared" si="17"/>
        <v>732.48081231128856</v>
      </c>
      <c r="N297" s="23"/>
      <c r="O297" s="87" t="s">
        <v>309</v>
      </c>
      <c r="P297" s="66" t="s">
        <v>310</v>
      </c>
      <c r="Q297" s="66" t="s">
        <v>325</v>
      </c>
      <c r="R297" s="88">
        <v>100764</v>
      </c>
      <c r="S297" s="89">
        <f t="shared" si="18"/>
        <v>2116.9567351709361</v>
      </c>
      <c r="U297" s="31" t="s">
        <v>309</v>
      </c>
      <c r="V297" s="27" t="s">
        <v>310</v>
      </c>
      <c r="W297" s="27" t="s">
        <v>325</v>
      </c>
      <c r="X297" s="79">
        <v>228321</v>
      </c>
      <c r="Y297" s="13">
        <f t="shared" si="19"/>
        <v>4796.8091652868416</v>
      </c>
    </row>
    <row r="298" spans="2:25">
      <c r="B298" s="37" t="s">
        <v>309</v>
      </c>
      <c r="C298" s="36" t="s">
        <v>310</v>
      </c>
      <c r="D298" s="36" t="s">
        <v>326</v>
      </c>
      <c r="E298" s="86">
        <v>6016</v>
      </c>
      <c r="F298" s="86">
        <v>205340</v>
      </c>
      <c r="G298" s="30">
        <f t="shared" si="16"/>
        <v>2.9297750073049578E-2</v>
      </c>
      <c r="H298" s="11"/>
      <c r="I298" s="31" t="s">
        <v>309</v>
      </c>
      <c r="J298" s="27" t="s">
        <v>310</v>
      </c>
      <c r="K298" s="27" t="s">
        <v>326</v>
      </c>
      <c r="L298" s="79">
        <v>26157</v>
      </c>
      <c r="M298" s="83">
        <f t="shared" si="17"/>
        <v>766.34124866075786</v>
      </c>
      <c r="N298" s="23"/>
      <c r="O298" s="87" t="s">
        <v>309</v>
      </c>
      <c r="P298" s="66" t="s">
        <v>310</v>
      </c>
      <c r="Q298" s="66" t="s">
        <v>326</v>
      </c>
      <c r="R298" s="88">
        <v>83088</v>
      </c>
      <c r="S298" s="89">
        <f t="shared" si="18"/>
        <v>2434.2914580695433</v>
      </c>
      <c r="U298" s="31" t="s">
        <v>309</v>
      </c>
      <c r="V298" s="27" t="s">
        <v>310</v>
      </c>
      <c r="W298" s="27" t="s">
        <v>326</v>
      </c>
      <c r="X298" s="79">
        <v>210149</v>
      </c>
      <c r="Y298" s="13">
        <f t="shared" si="19"/>
        <v>6156.8928801012953</v>
      </c>
    </row>
    <row r="299" spans="2:25">
      <c r="B299" s="37" t="s">
        <v>309</v>
      </c>
      <c r="C299" s="36" t="s">
        <v>310</v>
      </c>
      <c r="D299" s="36" t="s">
        <v>327</v>
      </c>
      <c r="E299" s="86">
        <v>5798</v>
      </c>
      <c r="F299" s="86">
        <v>205340</v>
      </c>
      <c r="G299" s="30">
        <f t="shared" si="16"/>
        <v>2.8236096230641862E-2</v>
      </c>
      <c r="H299" s="11"/>
      <c r="I299" s="31" t="s">
        <v>309</v>
      </c>
      <c r="J299" s="27" t="s">
        <v>310</v>
      </c>
      <c r="K299" s="27" t="s">
        <v>327</v>
      </c>
      <c r="L299" s="79">
        <v>36327</v>
      </c>
      <c r="M299" s="83">
        <f t="shared" si="17"/>
        <v>1025.7326677705269</v>
      </c>
      <c r="N299" s="23"/>
      <c r="O299" s="87" t="s">
        <v>309</v>
      </c>
      <c r="P299" s="66" t="s">
        <v>310</v>
      </c>
      <c r="Q299" s="66" t="s">
        <v>327</v>
      </c>
      <c r="R299" s="88">
        <v>86250</v>
      </c>
      <c r="S299" s="89">
        <f t="shared" si="18"/>
        <v>2435.3632998928606</v>
      </c>
      <c r="U299" s="31" t="s">
        <v>309</v>
      </c>
      <c r="V299" s="27" t="s">
        <v>310</v>
      </c>
      <c r="W299" s="27" t="s">
        <v>327</v>
      </c>
      <c r="X299" s="79">
        <v>205607</v>
      </c>
      <c r="Y299" s="13">
        <f t="shared" si="19"/>
        <v>5805.5390376935811</v>
      </c>
    </row>
    <row r="300" spans="2:25">
      <c r="B300" s="37" t="s">
        <v>309</v>
      </c>
      <c r="C300" s="36" t="s">
        <v>310</v>
      </c>
      <c r="D300" s="36" t="s">
        <v>328</v>
      </c>
      <c r="E300" s="86">
        <v>5223</v>
      </c>
      <c r="F300" s="86">
        <v>205340</v>
      </c>
      <c r="G300" s="30">
        <f t="shared" si="16"/>
        <v>2.5435862471997663E-2</v>
      </c>
      <c r="H300" s="11"/>
      <c r="I300" s="31" t="s">
        <v>309</v>
      </c>
      <c r="J300" s="27" t="s">
        <v>310</v>
      </c>
      <c r="K300" s="27" t="s">
        <v>328</v>
      </c>
      <c r="L300" s="79">
        <v>36101</v>
      </c>
      <c r="M300" s="83">
        <f t="shared" si="17"/>
        <v>918.26007110158764</v>
      </c>
      <c r="N300" s="23"/>
      <c r="O300" s="87" t="s">
        <v>309</v>
      </c>
      <c r="P300" s="66" t="s">
        <v>310</v>
      </c>
      <c r="Q300" s="66" t="s">
        <v>328</v>
      </c>
      <c r="R300" s="88">
        <v>105995</v>
      </c>
      <c r="S300" s="89">
        <f t="shared" si="18"/>
        <v>2696.0742427193923</v>
      </c>
      <c r="U300" s="31" t="s">
        <v>309</v>
      </c>
      <c r="V300" s="27" t="s">
        <v>310</v>
      </c>
      <c r="W300" s="27" t="s">
        <v>328</v>
      </c>
      <c r="X300" s="79">
        <v>216760</v>
      </c>
      <c r="Y300" s="13">
        <f t="shared" si="19"/>
        <v>5513.4775494302139</v>
      </c>
    </row>
    <row r="301" spans="2:25">
      <c r="B301" s="37" t="s">
        <v>309</v>
      </c>
      <c r="C301" s="36" t="s">
        <v>310</v>
      </c>
      <c r="D301" s="36" t="s">
        <v>329</v>
      </c>
      <c r="E301" s="86">
        <v>4954</v>
      </c>
      <c r="F301" s="86">
        <v>205340</v>
      </c>
      <c r="G301" s="30">
        <f t="shared" si="16"/>
        <v>2.4125840070127594E-2</v>
      </c>
      <c r="H301" s="11"/>
      <c r="I301" s="31" t="s">
        <v>309</v>
      </c>
      <c r="J301" s="27" t="s">
        <v>310</v>
      </c>
      <c r="K301" s="27" t="s">
        <v>329</v>
      </c>
      <c r="L301" s="79">
        <v>10552</v>
      </c>
      <c r="M301" s="83">
        <f t="shared" si="17"/>
        <v>254.57586441998637</v>
      </c>
      <c r="N301" s="23"/>
      <c r="O301" s="87" t="s">
        <v>309</v>
      </c>
      <c r="P301" s="66" t="s">
        <v>310</v>
      </c>
      <c r="Q301" s="66" t="s">
        <v>329</v>
      </c>
      <c r="R301" s="88">
        <v>51760</v>
      </c>
      <c r="S301" s="89">
        <f t="shared" si="18"/>
        <v>1248.7534820298042</v>
      </c>
      <c r="U301" s="31" t="s">
        <v>309</v>
      </c>
      <c r="V301" s="27" t="s">
        <v>310</v>
      </c>
      <c r="W301" s="27" t="s">
        <v>329</v>
      </c>
      <c r="X301" s="79">
        <v>155292</v>
      </c>
      <c r="Y301" s="13">
        <f t="shared" si="19"/>
        <v>3746.5499561702545</v>
      </c>
    </row>
    <row r="302" spans="2:25">
      <c r="B302" s="37" t="s">
        <v>309</v>
      </c>
      <c r="C302" s="36" t="s">
        <v>310</v>
      </c>
      <c r="D302" s="36" t="s">
        <v>330</v>
      </c>
      <c r="E302" s="86">
        <v>4087</v>
      </c>
      <c r="F302" s="86">
        <v>205340</v>
      </c>
      <c r="G302" s="30">
        <f t="shared" si="16"/>
        <v>1.9903574559267556E-2</v>
      </c>
      <c r="H302" s="11"/>
      <c r="I302" s="31" t="s">
        <v>309</v>
      </c>
      <c r="J302" s="27" t="s">
        <v>310</v>
      </c>
      <c r="K302" s="27" t="s">
        <v>330</v>
      </c>
      <c r="L302" s="79">
        <v>17635</v>
      </c>
      <c r="M302" s="83">
        <f t="shared" si="17"/>
        <v>350.99953735268338</v>
      </c>
      <c r="N302" s="23"/>
      <c r="O302" s="87" t="s">
        <v>309</v>
      </c>
      <c r="P302" s="66" t="s">
        <v>310</v>
      </c>
      <c r="Q302" s="66" t="s">
        <v>330</v>
      </c>
      <c r="R302" s="88">
        <v>56397</v>
      </c>
      <c r="S302" s="89">
        <f t="shared" si="18"/>
        <v>1122.5018944190124</v>
      </c>
      <c r="U302" s="31" t="s">
        <v>309</v>
      </c>
      <c r="V302" s="27" t="s">
        <v>310</v>
      </c>
      <c r="W302" s="27" t="s">
        <v>330</v>
      </c>
      <c r="X302" s="79">
        <v>154677</v>
      </c>
      <c r="Y302" s="13">
        <f t="shared" si="19"/>
        <v>3078.6252021038276</v>
      </c>
    </row>
    <row r="303" spans="2:25">
      <c r="B303" s="37" t="s">
        <v>309</v>
      </c>
      <c r="C303" s="36" t="s">
        <v>310</v>
      </c>
      <c r="D303" s="36" t="s">
        <v>331</v>
      </c>
      <c r="E303" s="86">
        <v>7757</v>
      </c>
      <c r="F303" s="86">
        <v>205340</v>
      </c>
      <c r="G303" s="30">
        <f t="shared" si="16"/>
        <v>3.77763708970488E-2</v>
      </c>
      <c r="H303" s="11"/>
      <c r="I303" s="31" t="s">
        <v>309</v>
      </c>
      <c r="J303" s="27" t="s">
        <v>310</v>
      </c>
      <c r="K303" s="27" t="s">
        <v>331</v>
      </c>
      <c r="L303" s="79">
        <v>35030</v>
      </c>
      <c r="M303" s="83">
        <f t="shared" si="17"/>
        <v>1323.3062725236196</v>
      </c>
      <c r="N303" s="23"/>
      <c r="O303" s="87" t="s">
        <v>309</v>
      </c>
      <c r="P303" s="66" t="s">
        <v>310</v>
      </c>
      <c r="Q303" s="66" t="s">
        <v>331</v>
      </c>
      <c r="R303" s="88">
        <v>98750</v>
      </c>
      <c r="S303" s="89">
        <f t="shared" si="18"/>
        <v>3730.4166260835691</v>
      </c>
      <c r="U303" s="31" t="s">
        <v>309</v>
      </c>
      <c r="V303" s="27" t="s">
        <v>310</v>
      </c>
      <c r="W303" s="27" t="s">
        <v>331</v>
      </c>
      <c r="X303" s="79">
        <v>234540</v>
      </c>
      <c r="Y303" s="13">
        <f t="shared" si="19"/>
        <v>8860.070030193825</v>
      </c>
    </row>
    <row r="304" spans="2:25">
      <c r="B304" s="37" t="s">
        <v>309</v>
      </c>
      <c r="C304" s="36" t="s">
        <v>310</v>
      </c>
      <c r="D304" s="36" t="s">
        <v>332</v>
      </c>
      <c r="E304" s="86">
        <v>8975</v>
      </c>
      <c r="F304" s="86">
        <v>205340</v>
      </c>
      <c r="G304" s="30">
        <f t="shared" si="16"/>
        <v>4.3707996493620338E-2</v>
      </c>
      <c r="H304" s="11"/>
      <c r="I304" s="31" t="s">
        <v>309</v>
      </c>
      <c r="J304" s="27" t="s">
        <v>310</v>
      </c>
      <c r="K304" s="27" t="s">
        <v>332</v>
      </c>
      <c r="L304" s="79">
        <v>14523</v>
      </c>
      <c r="M304" s="83">
        <f t="shared" si="17"/>
        <v>634.77123307684815</v>
      </c>
      <c r="N304" s="23"/>
      <c r="O304" s="87" t="s">
        <v>309</v>
      </c>
      <c r="P304" s="66" t="s">
        <v>310</v>
      </c>
      <c r="Q304" s="66" t="s">
        <v>332</v>
      </c>
      <c r="R304" s="88">
        <v>52732</v>
      </c>
      <c r="S304" s="89">
        <f t="shared" si="18"/>
        <v>2304.8100711015877</v>
      </c>
      <c r="U304" s="31" t="s">
        <v>309</v>
      </c>
      <c r="V304" s="27" t="s">
        <v>310</v>
      </c>
      <c r="W304" s="27" t="s">
        <v>332</v>
      </c>
      <c r="X304" s="79">
        <v>132762</v>
      </c>
      <c r="Y304" s="13">
        <f t="shared" si="19"/>
        <v>5802.7610304860236</v>
      </c>
    </row>
    <row r="305" spans="2:25">
      <c r="B305" s="37" t="s">
        <v>309</v>
      </c>
      <c r="C305" s="36" t="s">
        <v>310</v>
      </c>
      <c r="D305" s="36" t="s">
        <v>333</v>
      </c>
      <c r="E305" s="86">
        <v>6004</v>
      </c>
      <c r="F305" s="86">
        <v>205340</v>
      </c>
      <c r="G305" s="30">
        <f t="shared" si="16"/>
        <v>2.9239310411999609E-2</v>
      </c>
      <c r="H305" s="11"/>
      <c r="I305" s="31" t="s">
        <v>309</v>
      </c>
      <c r="J305" s="27" t="s">
        <v>310</v>
      </c>
      <c r="K305" s="27" t="s">
        <v>333</v>
      </c>
      <c r="L305" s="79">
        <v>10616</v>
      </c>
      <c r="M305" s="83">
        <f t="shared" si="17"/>
        <v>310.40451933378785</v>
      </c>
      <c r="N305" s="23"/>
      <c r="O305" s="87" t="s">
        <v>309</v>
      </c>
      <c r="P305" s="66" t="s">
        <v>310</v>
      </c>
      <c r="Q305" s="66" t="s">
        <v>333</v>
      </c>
      <c r="R305" s="88">
        <v>45694</v>
      </c>
      <c r="S305" s="89">
        <f t="shared" si="18"/>
        <v>1336.0610499659101</v>
      </c>
      <c r="U305" s="31" t="s">
        <v>309</v>
      </c>
      <c r="V305" s="27" t="s">
        <v>310</v>
      </c>
      <c r="W305" s="27" t="s">
        <v>333</v>
      </c>
      <c r="X305" s="79">
        <v>132378</v>
      </c>
      <c r="Y305" s="13">
        <f t="shared" si="19"/>
        <v>3870.6414337196843</v>
      </c>
    </row>
    <row r="306" spans="2:25">
      <c r="B306" s="37" t="s">
        <v>309</v>
      </c>
      <c r="C306" s="36" t="s">
        <v>310</v>
      </c>
      <c r="D306" s="36" t="s">
        <v>94</v>
      </c>
      <c r="E306" s="86">
        <v>7578</v>
      </c>
      <c r="F306" s="86">
        <v>205340</v>
      </c>
      <c r="G306" s="30">
        <f t="shared" si="16"/>
        <v>3.6904645953053469E-2</v>
      </c>
      <c r="H306" s="11"/>
      <c r="I306" s="31" t="s">
        <v>309</v>
      </c>
      <c r="J306" s="27" t="s">
        <v>310</v>
      </c>
      <c r="K306" s="27" t="s">
        <v>94</v>
      </c>
      <c r="L306" s="79">
        <v>19526</v>
      </c>
      <c r="M306" s="83">
        <f t="shared" si="17"/>
        <v>720.60011687932206</v>
      </c>
      <c r="N306" s="23"/>
      <c r="O306" s="87" t="s">
        <v>309</v>
      </c>
      <c r="P306" s="66" t="s">
        <v>310</v>
      </c>
      <c r="Q306" s="66" t="s">
        <v>94</v>
      </c>
      <c r="R306" s="88">
        <v>74971</v>
      </c>
      <c r="S306" s="89">
        <f t="shared" si="18"/>
        <v>2766.7782117463717</v>
      </c>
      <c r="U306" s="31" t="s">
        <v>309</v>
      </c>
      <c r="V306" s="27" t="s">
        <v>310</v>
      </c>
      <c r="W306" s="27" t="s">
        <v>94</v>
      </c>
      <c r="X306" s="79">
        <v>197737</v>
      </c>
      <c r="Y306" s="13">
        <f t="shared" si="19"/>
        <v>7297.4139768189334</v>
      </c>
    </row>
    <row r="307" spans="2:25">
      <c r="B307" s="37" t="s">
        <v>309</v>
      </c>
      <c r="C307" s="36" t="s">
        <v>310</v>
      </c>
      <c r="D307" s="36" t="s">
        <v>95</v>
      </c>
      <c r="E307" s="86">
        <v>6293</v>
      </c>
      <c r="F307" s="86">
        <v>205340</v>
      </c>
      <c r="G307" s="30">
        <f t="shared" si="16"/>
        <v>3.0646732248952955E-2</v>
      </c>
      <c r="H307" s="11"/>
      <c r="I307" s="31" t="s">
        <v>309</v>
      </c>
      <c r="J307" s="27" t="s">
        <v>310</v>
      </c>
      <c r="K307" s="27" t="s">
        <v>95</v>
      </c>
      <c r="L307" s="79">
        <v>45104</v>
      </c>
      <c r="M307" s="83">
        <f t="shared" si="17"/>
        <v>1382.2902113567741</v>
      </c>
      <c r="N307" s="23"/>
      <c r="O307" s="87" t="s">
        <v>309</v>
      </c>
      <c r="P307" s="66" t="s">
        <v>310</v>
      </c>
      <c r="Q307" s="66" t="s">
        <v>95</v>
      </c>
      <c r="R307" s="88">
        <v>129598</v>
      </c>
      <c r="S307" s="89">
        <f t="shared" si="18"/>
        <v>3971.7552059998052</v>
      </c>
      <c r="U307" s="31" t="s">
        <v>309</v>
      </c>
      <c r="V307" s="27" t="s">
        <v>310</v>
      </c>
      <c r="W307" s="27" t="s">
        <v>95</v>
      </c>
      <c r="X307" s="79">
        <v>261059</v>
      </c>
      <c r="Y307" s="13">
        <f t="shared" si="19"/>
        <v>8000.6052741794092</v>
      </c>
    </row>
    <row r="308" spans="2:25">
      <c r="B308" s="37" t="s">
        <v>309</v>
      </c>
      <c r="C308" s="36" t="s">
        <v>310</v>
      </c>
      <c r="D308" s="36" t="s">
        <v>96</v>
      </c>
      <c r="E308" s="86">
        <v>7710</v>
      </c>
      <c r="F308" s="86">
        <v>205340</v>
      </c>
      <c r="G308" s="30">
        <f t="shared" si="16"/>
        <v>3.75474822246031E-2</v>
      </c>
      <c r="H308" s="11"/>
      <c r="I308" s="31" t="s">
        <v>309</v>
      </c>
      <c r="J308" s="27" t="s">
        <v>310</v>
      </c>
      <c r="K308" s="27" t="s">
        <v>96</v>
      </c>
      <c r="L308" s="79">
        <v>11767</v>
      </c>
      <c r="M308" s="83">
        <f t="shared" si="17"/>
        <v>441.82122333690467</v>
      </c>
      <c r="N308" s="23"/>
      <c r="O308" s="87" t="s">
        <v>309</v>
      </c>
      <c r="P308" s="66" t="s">
        <v>310</v>
      </c>
      <c r="Q308" s="66" t="s">
        <v>96</v>
      </c>
      <c r="R308" s="88">
        <v>49814</v>
      </c>
      <c r="S308" s="89">
        <f t="shared" si="18"/>
        <v>1870.3902795363788</v>
      </c>
      <c r="U308" s="31" t="s">
        <v>309</v>
      </c>
      <c r="V308" s="27" t="s">
        <v>310</v>
      </c>
      <c r="W308" s="27" t="s">
        <v>96</v>
      </c>
      <c r="X308" s="79">
        <v>188354</v>
      </c>
      <c r="Y308" s="13">
        <f t="shared" si="19"/>
        <v>7072.2184669328926</v>
      </c>
    </row>
    <row r="309" spans="2:25">
      <c r="B309" s="37" t="s">
        <v>309</v>
      </c>
      <c r="C309" s="36" t="s">
        <v>310</v>
      </c>
      <c r="D309" s="36" t="s">
        <v>334</v>
      </c>
      <c r="E309" s="86">
        <v>9802</v>
      </c>
      <c r="F309" s="86">
        <v>205340</v>
      </c>
      <c r="G309" s="30">
        <f t="shared" si="16"/>
        <v>4.7735463134313823E-2</v>
      </c>
      <c r="H309" s="11"/>
      <c r="I309" s="31" t="s">
        <v>309</v>
      </c>
      <c r="J309" s="27" t="s">
        <v>310</v>
      </c>
      <c r="K309" s="27" t="s">
        <v>334</v>
      </c>
      <c r="L309" s="79">
        <v>27579</v>
      </c>
      <c r="M309" s="83">
        <f t="shared" si="17"/>
        <v>1316.496337781241</v>
      </c>
      <c r="N309" s="23"/>
      <c r="O309" s="87" t="s">
        <v>309</v>
      </c>
      <c r="P309" s="66" t="s">
        <v>310</v>
      </c>
      <c r="Q309" s="66" t="s">
        <v>334</v>
      </c>
      <c r="R309" s="88">
        <v>72228</v>
      </c>
      <c r="S309" s="89">
        <f t="shared" si="18"/>
        <v>3447.8370312652187</v>
      </c>
      <c r="U309" s="31" t="s">
        <v>309</v>
      </c>
      <c r="V309" s="27" t="s">
        <v>310</v>
      </c>
      <c r="W309" s="27" t="s">
        <v>334</v>
      </c>
      <c r="X309" s="79">
        <v>237718</v>
      </c>
      <c r="Y309" s="13">
        <f t="shared" si="19"/>
        <v>11347.578825362812</v>
      </c>
    </row>
    <row r="310" spans="2:25">
      <c r="B310" s="37" t="s">
        <v>309</v>
      </c>
      <c r="C310" s="36" t="s">
        <v>310</v>
      </c>
      <c r="D310" s="36" t="s">
        <v>97</v>
      </c>
      <c r="E310" s="86">
        <v>9316</v>
      </c>
      <c r="F310" s="86">
        <v>205340</v>
      </c>
      <c r="G310" s="30">
        <f t="shared" si="16"/>
        <v>4.5368656861790202E-2</v>
      </c>
      <c r="H310" s="11"/>
      <c r="I310" s="31" t="s">
        <v>309</v>
      </c>
      <c r="J310" s="27" t="s">
        <v>310</v>
      </c>
      <c r="K310" s="27" t="s">
        <v>97</v>
      </c>
      <c r="L310" s="79">
        <v>30907</v>
      </c>
      <c r="M310" s="83">
        <f t="shared" si="17"/>
        <v>1402.2090776273499</v>
      </c>
      <c r="N310" s="23"/>
      <c r="O310" s="87" t="s">
        <v>309</v>
      </c>
      <c r="P310" s="66" t="s">
        <v>310</v>
      </c>
      <c r="Q310" s="66" t="s">
        <v>97</v>
      </c>
      <c r="R310" s="88">
        <v>93624</v>
      </c>
      <c r="S310" s="89">
        <f t="shared" si="18"/>
        <v>4247.5951300282459</v>
      </c>
      <c r="U310" s="31" t="s">
        <v>309</v>
      </c>
      <c r="V310" s="27" t="s">
        <v>310</v>
      </c>
      <c r="W310" s="27" t="s">
        <v>97</v>
      </c>
      <c r="X310" s="79">
        <v>208847</v>
      </c>
      <c r="Y310" s="13">
        <f t="shared" si="19"/>
        <v>9475.1078796142974</v>
      </c>
    </row>
    <row r="311" spans="2:25">
      <c r="B311" s="37" t="s">
        <v>309</v>
      </c>
      <c r="C311" s="36" t="s">
        <v>310</v>
      </c>
      <c r="D311" s="36" t="s">
        <v>335</v>
      </c>
      <c r="E311" s="86">
        <v>6524</v>
      </c>
      <c r="F311" s="86">
        <v>205340</v>
      </c>
      <c r="G311" s="30">
        <f t="shared" si="16"/>
        <v>3.17716957241648E-2</v>
      </c>
      <c r="H311" s="11"/>
      <c r="I311" s="31" t="s">
        <v>309</v>
      </c>
      <c r="J311" s="27" t="s">
        <v>310</v>
      </c>
      <c r="K311" s="27" t="s">
        <v>335</v>
      </c>
      <c r="L311" s="79">
        <v>24212</v>
      </c>
      <c r="M311" s="83">
        <f t="shared" si="17"/>
        <v>769.25629687347816</v>
      </c>
      <c r="N311" s="23"/>
      <c r="O311" s="87" t="s">
        <v>309</v>
      </c>
      <c r="P311" s="66" t="s">
        <v>310</v>
      </c>
      <c r="Q311" s="66" t="s">
        <v>335</v>
      </c>
      <c r="R311" s="88">
        <v>71973</v>
      </c>
      <c r="S311" s="89">
        <f t="shared" si="18"/>
        <v>2286.7042563553132</v>
      </c>
      <c r="U311" s="31" t="s">
        <v>309</v>
      </c>
      <c r="V311" s="27" t="s">
        <v>310</v>
      </c>
      <c r="W311" s="27" t="s">
        <v>335</v>
      </c>
      <c r="X311" s="79">
        <v>157154</v>
      </c>
      <c r="Y311" s="13">
        <f t="shared" si="19"/>
        <v>4993.0490698353951</v>
      </c>
    </row>
    <row r="312" spans="2:25">
      <c r="B312" s="37" t="s">
        <v>309</v>
      </c>
      <c r="C312" s="36" t="s">
        <v>310</v>
      </c>
      <c r="D312" s="36" t="s">
        <v>336</v>
      </c>
      <c r="E312" s="86">
        <v>8888</v>
      </c>
      <c r="F312" s="86">
        <v>205340</v>
      </c>
      <c r="G312" s="30">
        <f t="shared" si="16"/>
        <v>4.3284308951008085E-2</v>
      </c>
      <c r="H312" s="11"/>
      <c r="I312" s="31" t="s">
        <v>309</v>
      </c>
      <c r="J312" s="27" t="s">
        <v>310</v>
      </c>
      <c r="K312" s="27" t="s">
        <v>336</v>
      </c>
      <c r="L312" s="79">
        <v>11822</v>
      </c>
      <c r="M312" s="83">
        <f t="shared" si="17"/>
        <v>511.70710041881756</v>
      </c>
      <c r="N312" s="23"/>
      <c r="O312" s="87" t="s">
        <v>309</v>
      </c>
      <c r="P312" s="66" t="s">
        <v>310</v>
      </c>
      <c r="Q312" s="66" t="s">
        <v>336</v>
      </c>
      <c r="R312" s="88">
        <v>56250</v>
      </c>
      <c r="S312" s="89">
        <f t="shared" si="18"/>
        <v>2434.7423784942048</v>
      </c>
      <c r="U312" s="31" t="s">
        <v>309</v>
      </c>
      <c r="V312" s="27" t="s">
        <v>310</v>
      </c>
      <c r="W312" s="27" t="s">
        <v>336</v>
      </c>
      <c r="X312" s="79">
        <v>200544</v>
      </c>
      <c r="Y312" s="13">
        <f t="shared" si="19"/>
        <v>8680.4084542709661</v>
      </c>
    </row>
    <row r="313" spans="2:25">
      <c r="B313" s="37" t="s">
        <v>309</v>
      </c>
      <c r="C313" s="36" t="s">
        <v>310</v>
      </c>
      <c r="D313" s="36" t="s">
        <v>184</v>
      </c>
      <c r="E313" s="86">
        <v>5907</v>
      </c>
      <c r="F313" s="86">
        <v>205340</v>
      </c>
      <c r="G313" s="30">
        <f t="shared" si="16"/>
        <v>2.876692315184572E-2</v>
      </c>
      <c r="H313" s="11"/>
      <c r="I313" s="31" t="s">
        <v>309</v>
      </c>
      <c r="J313" s="27" t="s">
        <v>310</v>
      </c>
      <c r="K313" s="27" t="s">
        <v>184</v>
      </c>
      <c r="L313" s="79">
        <v>42933</v>
      </c>
      <c r="M313" s="83">
        <f t="shared" si="17"/>
        <v>1235.0503116781922</v>
      </c>
      <c r="N313" s="23"/>
      <c r="O313" s="87" t="s">
        <v>309</v>
      </c>
      <c r="P313" s="66" t="s">
        <v>310</v>
      </c>
      <c r="Q313" s="66" t="s">
        <v>184</v>
      </c>
      <c r="R313" s="88">
        <v>101008</v>
      </c>
      <c r="S313" s="89">
        <f t="shared" si="18"/>
        <v>2905.6893737216324</v>
      </c>
      <c r="U313" s="31" t="s">
        <v>309</v>
      </c>
      <c r="V313" s="27" t="s">
        <v>310</v>
      </c>
      <c r="W313" s="27" t="s">
        <v>184</v>
      </c>
      <c r="X313" s="79">
        <v>243611</v>
      </c>
      <c r="Y313" s="13">
        <f t="shared" si="19"/>
        <v>7007.9389159442881</v>
      </c>
    </row>
    <row r="314" spans="2:25">
      <c r="B314" s="37" t="s">
        <v>309</v>
      </c>
      <c r="C314" s="36" t="s">
        <v>310</v>
      </c>
      <c r="D314" s="36" t="s">
        <v>337</v>
      </c>
      <c r="E314" s="86">
        <v>6917</v>
      </c>
      <c r="F314" s="86">
        <v>205340</v>
      </c>
      <c r="G314" s="30">
        <f t="shared" si="16"/>
        <v>3.3685594623551182E-2</v>
      </c>
      <c r="H314" s="11"/>
      <c r="I314" s="31" t="s">
        <v>309</v>
      </c>
      <c r="J314" s="27" t="s">
        <v>310</v>
      </c>
      <c r="K314" s="27" t="s">
        <v>337</v>
      </c>
      <c r="L314" s="79">
        <v>21490</v>
      </c>
      <c r="M314" s="83">
        <f t="shared" si="17"/>
        <v>723.90342846011492</v>
      </c>
      <c r="N314" s="23"/>
      <c r="O314" s="87" t="s">
        <v>309</v>
      </c>
      <c r="P314" s="66" t="s">
        <v>310</v>
      </c>
      <c r="Q314" s="66" t="s">
        <v>337</v>
      </c>
      <c r="R314" s="88">
        <v>96810</v>
      </c>
      <c r="S314" s="89">
        <f t="shared" si="18"/>
        <v>3261.1024155059899</v>
      </c>
      <c r="U314" s="31" t="s">
        <v>309</v>
      </c>
      <c r="V314" s="27" t="s">
        <v>310</v>
      </c>
      <c r="W314" s="27" t="s">
        <v>337</v>
      </c>
      <c r="X314" s="79">
        <v>399226</v>
      </c>
      <c r="Y314" s="13">
        <f t="shared" si="19"/>
        <v>13448.165199181843</v>
      </c>
    </row>
    <row r="315" spans="2:25">
      <c r="B315" s="37" t="s">
        <v>309</v>
      </c>
      <c r="C315" s="36" t="s">
        <v>310</v>
      </c>
      <c r="D315" s="36" t="s">
        <v>112</v>
      </c>
      <c r="E315" s="86">
        <v>6101</v>
      </c>
      <c r="F315" s="86">
        <v>205340</v>
      </c>
      <c r="G315" s="30">
        <f t="shared" si="16"/>
        <v>2.9711697672153502E-2</v>
      </c>
      <c r="H315" s="11"/>
      <c r="I315" s="31" t="s">
        <v>309</v>
      </c>
      <c r="J315" s="27" t="s">
        <v>310</v>
      </c>
      <c r="K315" s="27" t="s">
        <v>112</v>
      </c>
      <c r="L315" s="79">
        <v>35414</v>
      </c>
      <c r="M315" s="83">
        <f t="shared" si="17"/>
        <v>1052.2100613616442</v>
      </c>
      <c r="N315" s="23"/>
      <c r="O315" s="87" t="s">
        <v>309</v>
      </c>
      <c r="P315" s="66" t="s">
        <v>310</v>
      </c>
      <c r="Q315" s="66" t="s">
        <v>112</v>
      </c>
      <c r="R315" s="88">
        <v>101367</v>
      </c>
      <c r="S315" s="89">
        <f t="shared" si="18"/>
        <v>3011.7856579331842</v>
      </c>
      <c r="U315" s="31" t="s">
        <v>309</v>
      </c>
      <c r="V315" s="27" t="s">
        <v>310</v>
      </c>
      <c r="W315" s="27" t="s">
        <v>112</v>
      </c>
      <c r="X315" s="79">
        <v>266010</v>
      </c>
      <c r="Y315" s="13">
        <f t="shared" si="19"/>
        <v>7903.6086977695531</v>
      </c>
    </row>
    <row r="316" spans="2:25">
      <c r="B316" s="37" t="s">
        <v>309</v>
      </c>
      <c r="C316" s="36" t="s">
        <v>310</v>
      </c>
      <c r="D316" s="36" t="s">
        <v>338</v>
      </c>
      <c r="E316" s="86">
        <v>4727</v>
      </c>
      <c r="F316" s="86">
        <v>205340</v>
      </c>
      <c r="G316" s="30">
        <f t="shared" si="16"/>
        <v>2.3020356481932406E-2</v>
      </c>
      <c r="H316" s="11"/>
      <c r="I316" s="31" t="s">
        <v>309</v>
      </c>
      <c r="J316" s="27" t="s">
        <v>310</v>
      </c>
      <c r="K316" s="27" t="s">
        <v>338</v>
      </c>
      <c r="L316" s="79">
        <v>36996</v>
      </c>
      <c r="M316" s="83">
        <f t="shared" si="17"/>
        <v>851.66110840557133</v>
      </c>
      <c r="N316" s="23"/>
      <c r="O316" s="87" t="s">
        <v>309</v>
      </c>
      <c r="P316" s="66" t="s">
        <v>310</v>
      </c>
      <c r="Q316" s="66" t="s">
        <v>338</v>
      </c>
      <c r="R316" s="88">
        <v>114625</v>
      </c>
      <c r="S316" s="89">
        <f t="shared" si="18"/>
        <v>2638.7083617415019</v>
      </c>
      <c r="U316" s="31" t="s">
        <v>309</v>
      </c>
      <c r="V316" s="27" t="s">
        <v>310</v>
      </c>
      <c r="W316" s="27" t="s">
        <v>338</v>
      </c>
      <c r="X316" s="79">
        <v>316545</v>
      </c>
      <c r="Y316" s="13">
        <f t="shared" si="19"/>
        <v>7286.9787425732939</v>
      </c>
    </row>
    <row r="317" spans="2:25">
      <c r="B317" s="37" t="s">
        <v>339</v>
      </c>
      <c r="C317" s="36" t="s">
        <v>340</v>
      </c>
      <c r="D317" s="36" t="s">
        <v>341</v>
      </c>
      <c r="E317" s="86">
        <v>7519</v>
      </c>
      <c r="F317" s="86">
        <v>35364</v>
      </c>
      <c r="G317" s="30">
        <f t="shared" si="16"/>
        <v>0.2126173509783961</v>
      </c>
      <c r="H317" s="11"/>
      <c r="I317" s="31" t="s">
        <v>339</v>
      </c>
      <c r="J317" s="27" t="s">
        <v>340</v>
      </c>
      <c r="K317" s="27" t="s">
        <v>341</v>
      </c>
      <c r="L317" s="79">
        <v>20014</v>
      </c>
      <c r="M317" s="83">
        <f t="shared" si="17"/>
        <v>4255.3236624816191</v>
      </c>
      <c r="N317" s="23"/>
      <c r="O317" s="87" t="s">
        <v>339</v>
      </c>
      <c r="P317" s="66" t="s">
        <v>340</v>
      </c>
      <c r="Q317" s="66" t="s">
        <v>341</v>
      </c>
      <c r="R317" s="88">
        <v>101028</v>
      </c>
      <c r="S317" s="89">
        <f t="shared" si="18"/>
        <v>21480.305734645401</v>
      </c>
      <c r="U317" s="31" t="s">
        <v>339</v>
      </c>
      <c r="V317" s="27" t="s">
        <v>340</v>
      </c>
      <c r="W317" s="27" t="s">
        <v>341</v>
      </c>
      <c r="X317" s="79">
        <v>258805</v>
      </c>
      <c r="Y317" s="13">
        <f t="shared" si="19"/>
        <v>55026.433519963801</v>
      </c>
    </row>
    <row r="318" spans="2:25">
      <c r="B318" s="37" t="s">
        <v>339</v>
      </c>
      <c r="C318" s="36" t="s">
        <v>340</v>
      </c>
      <c r="D318" s="36" t="s">
        <v>342</v>
      </c>
      <c r="E318" s="86">
        <v>5414</v>
      </c>
      <c r="F318" s="86">
        <v>35364</v>
      </c>
      <c r="G318" s="30">
        <f t="shared" si="16"/>
        <v>0.15309354145458659</v>
      </c>
      <c r="H318" s="11"/>
      <c r="I318" s="31" t="s">
        <v>339</v>
      </c>
      <c r="J318" s="27" t="s">
        <v>340</v>
      </c>
      <c r="K318" s="27" t="s">
        <v>342</v>
      </c>
      <c r="L318" s="79">
        <v>11363</v>
      </c>
      <c r="M318" s="83">
        <f t="shared" si="17"/>
        <v>1739.6019115484673</v>
      </c>
      <c r="N318" s="23"/>
      <c r="O318" s="87" t="s">
        <v>339</v>
      </c>
      <c r="P318" s="66" t="s">
        <v>340</v>
      </c>
      <c r="Q318" s="66" t="s">
        <v>342</v>
      </c>
      <c r="R318" s="88">
        <v>54577</v>
      </c>
      <c r="S318" s="89">
        <f t="shared" si="18"/>
        <v>8355.386211966972</v>
      </c>
      <c r="U318" s="31" t="s">
        <v>339</v>
      </c>
      <c r="V318" s="27" t="s">
        <v>340</v>
      </c>
      <c r="W318" s="27" t="s">
        <v>342</v>
      </c>
      <c r="X318" s="79">
        <v>238994</v>
      </c>
      <c r="Y318" s="13">
        <f t="shared" si="19"/>
        <v>36588.437846397464</v>
      </c>
    </row>
    <row r="319" spans="2:25">
      <c r="B319" s="37" t="s">
        <v>339</v>
      </c>
      <c r="C319" s="36" t="s">
        <v>340</v>
      </c>
      <c r="D319" s="36" t="s">
        <v>343</v>
      </c>
      <c r="E319" s="86">
        <v>5650</v>
      </c>
      <c r="F319" s="86">
        <v>35364</v>
      </c>
      <c r="G319" s="30">
        <f t="shared" si="16"/>
        <v>0.1597669946838593</v>
      </c>
      <c r="H319" s="11"/>
      <c r="I319" s="31" t="s">
        <v>339</v>
      </c>
      <c r="J319" s="27" t="s">
        <v>340</v>
      </c>
      <c r="K319" s="27" t="s">
        <v>343</v>
      </c>
      <c r="L319" s="79">
        <v>42002</v>
      </c>
      <c r="M319" s="83">
        <f t="shared" si="17"/>
        <v>6710.5333107114584</v>
      </c>
      <c r="N319" s="23"/>
      <c r="O319" s="87" t="s">
        <v>339</v>
      </c>
      <c r="P319" s="66" t="s">
        <v>340</v>
      </c>
      <c r="Q319" s="66" t="s">
        <v>343</v>
      </c>
      <c r="R319" s="88">
        <v>102586</v>
      </c>
      <c r="S319" s="89">
        <f t="shared" si="18"/>
        <v>16389.85691663839</v>
      </c>
      <c r="U319" s="31" t="s">
        <v>339</v>
      </c>
      <c r="V319" s="27" t="s">
        <v>340</v>
      </c>
      <c r="W319" s="27" t="s">
        <v>343</v>
      </c>
      <c r="X319" s="79">
        <v>277754</v>
      </c>
      <c r="Y319" s="13">
        <f t="shared" si="19"/>
        <v>44375.921841420655</v>
      </c>
    </row>
    <row r="320" spans="2:25">
      <c r="B320" s="37" t="s">
        <v>339</v>
      </c>
      <c r="C320" s="36" t="s">
        <v>340</v>
      </c>
      <c r="D320" s="36" t="s">
        <v>344</v>
      </c>
      <c r="E320" s="86">
        <v>8348</v>
      </c>
      <c r="F320" s="86">
        <v>35364</v>
      </c>
      <c r="G320" s="30">
        <f t="shared" si="16"/>
        <v>0.23605926931342608</v>
      </c>
      <c r="H320" s="11"/>
      <c r="I320" s="31" t="s">
        <v>339</v>
      </c>
      <c r="J320" s="27" t="s">
        <v>340</v>
      </c>
      <c r="K320" s="27" t="s">
        <v>344</v>
      </c>
      <c r="L320" s="79">
        <v>13411</v>
      </c>
      <c r="M320" s="83">
        <f t="shared" si="17"/>
        <v>3165.7908607623572</v>
      </c>
      <c r="N320" s="23"/>
      <c r="O320" s="87" t="s">
        <v>339</v>
      </c>
      <c r="P320" s="66" t="s">
        <v>340</v>
      </c>
      <c r="Q320" s="66" t="s">
        <v>344</v>
      </c>
      <c r="R320" s="88">
        <v>60471</v>
      </c>
      <c r="S320" s="89">
        <f t="shared" si="18"/>
        <v>14274.740074652189</v>
      </c>
      <c r="U320" s="31" t="s">
        <v>339</v>
      </c>
      <c r="V320" s="27" t="s">
        <v>340</v>
      </c>
      <c r="W320" s="27" t="s">
        <v>344</v>
      </c>
      <c r="X320" s="79">
        <v>171076</v>
      </c>
      <c r="Y320" s="13">
        <f t="shared" si="19"/>
        <v>40384.075557063683</v>
      </c>
    </row>
    <row r="321" spans="2:25">
      <c r="B321" s="37" t="s">
        <v>339</v>
      </c>
      <c r="C321" s="36" t="s">
        <v>340</v>
      </c>
      <c r="D321" s="36" t="s">
        <v>345</v>
      </c>
      <c r="E321" s="86">
        <v>8433</v>
      </c>
      <c r="F321" s="86">
        <v>35364</v>
      </c>
      <c r="G321" s="30">
        <f t="shared" si="16"/>
        <v>0.23846284356973194</v>
      </c>
      <c r="H321" s="11"/>
      <c r="I321" s="31" t="s">
        <v>339</v>
      </c>
      <c r="J321" s="27" t="s">
        <v>340</v>
      </c>
      <c r="K321" s="27" t="s">
        <v>345</v>
      </c>
      <c r="L321" s="79">
        <v>9708</v>
      </c>
      <c r="M321" s="83">
        <f t="shared" si="17"/>
        <v>2314.9972853749578</v>
      </c>
      <c r="N321" s="23"/>
      <c r="O321" s="87" t="s">
        <v>339</v>
      </c>
      <c r="P321" s="66" t="s">
        <v>340</v>
      </c>
      <c r="Q321" s="66" t="s">
        <v>345</v>
      </c>
      <c r="R321" s="88">
        <v>50888</v>
      </c>
      <c r="S321" s="89">
        <f t="shared" si="18"/>
        <v>12134.897183576519</v>
      </c>
      <c r="U321" s="31" t="s">
        <v>339</v>
      </c>
      <c r="V321" s="27" t="s">
        <v>340</v>
      </c>
      <c r="W321" s="27" t="s">
        <v>345</v>
      </c>
      <c r="X321" s="79">
        <v>171566</v>
      </c>
      <c r="Y321" s="13">
        <f t="shared" si="19"/>
        <v>40912.116219884629</v>
      </c>
    </row>
    <row r="322" spans="2:25">
      <c r="B322" s="37" t="s">
        <v>346</v>
      </c>
      <c r="C322" s="36" t="s">
        <v>347</v>
      </c>
      <c r="D322" s="36" t="s">
        <v>348</v>
      </c>
      <c r="E322" s="86">
        <v>3543</v>
      </c>
      <c r="F322" s="86">
        <v>213193</v>
      </c>
      <c r="G322" s="30">
        <f t="shared" si="16"/>
        <v>1.6618744517878165E-2</v>
      </c>
      <c r="H322" s="11"/>
      <c r="I322" s="31" t="s">
        <v>346</v>
      </c>
      <c r="J322" s="27" t="s">
        <v>347</v>
      </c>
      <c r="K322" s="27" t="s">
        <v>348</v>
      </c>
      <c r="L322" s="79">
        <v>34488</v>
      </c>
      <c r="M322" s="83">
        <f t="shared" si="17"/>
        <v>573.14726093258218</v>
      </c>
      <c r="N322" s="23"/>
      <c r="O322" s="87" t="s">
        <v>346</v>
      </c>
      <c r="P322" s="66" t="s">
        <v>347</v>
      </c>
      <c r="Q322" s="66" t="s">
        <v>348</v>
      </c>
      <c r="R322" s="88">
        <v>102048</v>
      </c>
      <c r="S322" s="89">
        <f t="shared" si="18"/>
        <v>1695.9096405604309</v>
      </c>
      <c r="U322" s="31" t="s">
        <v>346</v>
      </c>
      <c r="V322" s="27" t="s">
        <v>347</v>
      </c>
      <c r="W322" s="27" t="s">
        <v>348</v>
      </c>
      <c r="X322" s="79">
        <v>218037</v>
      </c>
      <c r="Y322" s="13">
        <f t="shared" si="19"/>
        <v>3623.5011984446014</v>
      </c>
    </row>
    <row r="323" spans="2:25">
      <c r="B323" s="37" t="s">
        <v>346</v>
      </c>
      <c r="C323" s="36" t="s">
        <v>347</v>
      </c>
      <c r="D323" s="36" t="s">
        <v>349</v>
      </c>
      <c r="E323" s="86">
        <v>4716</v>
      </c>
      <c r="F323" s="86">
        <v>213193</v>
      </c>
      <c r="G323" s="30">
        <f t="shared" ref="G323:G386" si="20">E323/F323</f>
        <v>2.2120801339631225E-2</v>
      </c>
      <c r="H323" s="11"/>
      <c r="I323" s="31" t="s">
        <v>346</v>
      </c>
      <c r="J323" s="27" t="s">
        <v>347</v>
      </c>
      <c r="K323" s="27" t="s">
        <v>349</v>
      </c>
      <c r="L323" s="79">
        <v>27394</v>
      </c>
      <c r="M323" s="83">
        <f t="shared" ref="M323:M386" si="21">L323*G323</f>
        <v>605.97723189785779</v>
      </c>
      <c r="N323" s="23"/>
      <c r="O323" s="87" t="s">
        <v>346</v>
      </c>
      <c r="P323" s="66" t="s">
        <v>347</v>
      </c>
      <c r="Q323" s="66" t="s">
        <v>349</v>
      </c>
      <c r="R323" s="88">
        <v>65451</v>
      </c>
      <c r="S323" s="89">
        <f t="shared" ref="S323:S386" si="22">R323*$G323</f>
        <v>1447.8285684802033</v>
      </c>
      <c r="U323" s="31" t="s">
        <v>346</v>
      </c>
      <c r="V323" s="27" t="s">
        <v>347</v>
      </c>
      <c r="W323" s="27" t="s">
        <v>349</v>
      </c>
      <c r="X323" s="79">
        <v>162087</v>
      </c>
      <c r="Y323" s="13">
        <f t="shared" ref="Y323:Y386" si="23">X323*$G323</f>
        <v>3585.4943267368062</v>
      </c>
    </row>
    <row r="324" spans="2:25">
      <c r="B324" s="37" t="s">
        <v>346</v>
      </c>
      <c r="C324" s="36" t="s">
        <v>347</v>
      </c>
      <c r="D324" s="36" t="s">
        <v>350</v>
      </c>
      <c r="E324" s="86">
        <v>3518</v>
      </c>
      <c r="F324" s="86">
        <v>213193</v>
      </c>
      <c r="G324" s="30">
        <f t="shared" si="20"/>
        <v>1.6501479879733386E-2</v>
      </c>
      <c r="H324" s="11"/>
      <c r="I324" s="31" t="s">
        <v>346</v>
      </c>
      <c r="J324" s="27" t="s">
        <v>347</v>
      </c>
      <c r="K324" s="27" t="s">
        <v>350</v>
      </c>
      <c r="L324" s="79">
        <v>23415</v>
      </c>
      <c r="M324" s="83">
        <f t="shared" si="21"/>
        <v>386.38215138395725</v>
      </c>
      <c r="N324" s="23"/>
      <c r="O324" s="87" t="s">
        <v>346</v>
      </c>
      <c r="P324" s="66" t="s">
        <v>347</v>
      </c>
      <c r="Q324" s="66" t="s">
        <v>350</v>
      </c>
      <c r="R324" s="88">
        <v>85926</v>
      </c>
      <c r="S324" s="89">
        <f t="shared" si="22"/>
        <v>1417.9061601459709</v>
      </c>
      <c r="U324" s="31" t="s">
        <v>346</v>
      </c>
      <c r="V324" s="27" t="s">
        <v>347</v>
      </c>
      <c r="W324" s="27" t="s">
        <v>350</v>
      </c>
      <c r="X324" s="79">
        <v>195566</v>
      </c>
      <c r="Y324" s="13">
        <f t="shared" si="23"/>
        <v>3227.1284141599394</v>
      </c>
    </row>
    <row r="325" spans="2:25">
      <c r="B325" s="37" t="s">
        <v>346</v>
      </c>
      <c r="C325" s="36" t="s">
        <v>347</v>
      </c>
      <c r="D325" s="36" t="s">
        <v>351</v>
      </c>
      <c r="E325" s="86">
        <v>5244</v>
      </c>
      <c r="F325" s="86">
        <v>213193</v>
      </c>
      <c r="G325" s="30">
        <f t="shared" si="20"/>
        <v>2.4597430497248971E-2</v>
      </c>
      <c r="H325" s="11"/>
      <c r="I325" s="31" t="s">
        <v>346</v>
      </c>
      <c r="J325" s="27" t="s">
        <v>347</v>
      </c>
      <c r="K325" s="27" t="s">
        <v>351</v>
      </c>
      <c r="L325" s="79">
        <v>21711</v>
      </c>
      <c r="M325" s="83">
        <f t="shared" si="21"/>
        <v>534.03481352577239</v>
      </c>
      <c r="N325" s="23"/>
      <c r="O325" s="87" t="s">
        <v>346</v>
      </c>
      <c r="P325" s="66" t="s">
        <v>347</v>
      </c>
      <c r="Q325" s="66" t="s">
        <v>351</v>
      </c>
      <c r="R325" s="88">
        <v>68302</v>
      </c>
      <c r="S325" s="89">
        <f t="shared" si="22"/>
        <v>1680.0536978230991</v>
      </c>
      <c r="U325" s="31" t="s">
        <v>346</v>
      </c>
      <c r="V325" s="27" t="s">
        <v>347</v>
      </c>
      <c r="W325" s="27" t="s">
        <v>351</v>
      </c>
      <c r="X325" s="79">
        <v>191033</v>
      </c>
      <c r="Y325" s="13">
        <f t="shared" si="23"/>
        <v>4698.920940180963</v>
      </c>
    </row>
    <row r="326" spans="2:25">
      <c r="B326" s="37" t="s">
        <v>346</v>
      </c>
      <c r="C326" s="36" t="s">
        <v>347</v>
      </c>
      <c r="D326" s="36" t="s">
        <v>352</v>
      </c>
      <c r="E326" s="86">
        <v>5406</v>
      </c>
      <c r="F326" s="86">
        <v>213193</v>
      </c>
      <c r="G326" s="30">
        <f t="shared" si="20"/>
        <v>2.5357305352427143E-2</v>
      </c>
      <c r="H326" s="11"/>
      <c r="I326" s="31" t="s">
        <v>346</v>
      </c>
      <c r="J326" s="27" t="s">
        <v>347</v>
      </c>
      <c r="K326" s="27" t="s">
        <v>352</v>
      </c>
      <c r="L326" s="79">
        <v>29068</v>
      </c>
      <c r="M326" s="83">
        <f t="shared" si="21"/>
        <v>737.08615198435223</v>
      </c>
      <c r="N326" s="23"/>
      <c r="O326" s="87" t="s">
        <v>346</v>
      </c>
      <c r="P326" s="66" t="s">
        <v>347</v>
      </c>
      <c r="Q326" s="66" t="s">
        <v>352</v>
      </c>
      <c r="R326" s="88">
        <v>96089</v>
      </c>
      <c r="S326" s="89">
        <f t="shared" si="22"/>
        <v>2436.5581140093718</v>
      </c>
      <c r="U326" s="31" t="s">
        <v>346</v>
      </c>
      <c r="V326" s="27" t="s">
        <v>347</v>
      </c>
      <c r="W326" s="27" t="s">
        <v>352</v>
      </c>
      <c r="X326" s="79">
        <v>239356</v>
      </c>
      <c r="Y326" s="13">
        <f t="shared" si="23"/>
        <v>6069.4231799355512</v>
      </c>
    </row>
    <row r="327" spans="2:25">
      <c r="B327" s="37" t="s">
        <v>346</v>
      </c>
      <c r="C327" s="36" t="s">
        <v>347</v>
      </c>
      <c r="D327" s="36" t="s">
        <v>318</v>
      </c>
      <c r="E327" s="86">
        <v>7704</v>
      </c>
      <c r="F327" s="86">
        <v>213193</v>
      </c>
      <c r="G327" s="30">
        <f t="shared" si="20"/>
        <v>3.6136270890695286E-2</v>
      </c>
      <c r="H327" s="11"/>
      <c r="I327" s="31" t="s">
        <v>346</v>
      </c>
      <c r="J327" s="27" t="s">
        <v>347</v>
      </c>
      <c r="K327" s="27" t="s">
        <v>318</v>
      </c>
      <c r="L327" s="79">
        <v>22107</v>
      </c>
      <c r="M327" s="83">
        <f t="shared" si="21"/>
        <v>798.86454058060065</v>
      </c>
      <c r="N327" s="23"/>
      <c r="O327" s="87" t="s">
        <v>346</v>
      </c>
      <c r="P327" s="66" t="s">
        <v>347</v>
      </c>
      <c r="Q327" s="66" t="s">
        <v>318</v>
      </c>
      <c r="R327" s="88">
        <v>74097</v>
      </c>
      <c r="S327" s="89">
        <f t="shared" si="22"/>
        <v>2677.5892641878486</v>
      </c>
      <c r="U327" s="31" t="s">
        <v>346</v>
      </c>
      <c r="V327" s="27" t="s">
        <v>347</v>
      </c>
      <c r="W327" s="27" t="s">
        <v>318</v>
      </c>
      <c r="X327" s="79">
        <v>203144</v>
      </c>
      <c r="Y327" s="13">
        <f t="shared" si="23"/>
        <v>7340.866613819403</v>
      </c>
    </row>
    <row r="328" spans="2:25">
      <c r="B328" s="37" t="s">
        <v>346</v>
      </c>
      <c r="C328" s="36" t="s">
        <v>347</v>
      </c>
      <c r="D328" s="36" t="s">
        <v>321</v>
      </c>
      <c r="E328" s="86">
        <v>7460</v>
      </c>
      <c r="F328" s="86">
        <v>213193</v>
      </c>
      <c r="G328" s="30">
        <f t="shared" si="20"/>
        <v>3.4991768022402239E-2</v>
      </c>
      <c r="H328" s="11"/>
      <c r="I328" s="31" t="s">
        <v>346</v>
      </c>
      <c r="J328" s="27" t="s">
        <v>347</v>
      </c>
      <c r="K328" s="27" t="s">
        <v>321</v>
      </c>
      <c r="L328" s="79">
        <v>17267</v>
      </c>
      <c r="M328" s="83">
        <f t="shared" si="21"/>
        <v>604.20285844281943</v>
      </c>
      <c r="N328" s="23"/>
      <c r="O328" s="87" t="s">
        <v>346</v>
      </c>
      <c r="P328" s="66" t="s">
        <v>347</v>
      </c>
      <c r="Q328" s="66" t="s">
        <v>321</v>
      </c>
      <c r="R328" s="88">
        <v>75391</v>
      </c>
      <c r="S328" s="89">
        <f t="shared" si="22"/>
        <v>2638.0643829769274</v>
      </c>
      <c r="U328" s="31" t="s">
        <v>346</v>
      </c>
      <c r="V328" s="27" t="s">
        <v>347</v>
      </c>
      <c r="W328" s="27" t="s">
        <v>321</v>
      </c>
      <c r="X328" s="79">
        <v>190602</v>
      </c>
      <c r="Y328" s="13">
        <f t="shared" si="23"/>
        <v>6669.500968605912</v>
      </c>
    </row>
    <row r="329" spans="2:25">
      <c r="B329" s="37" t="s">
        <v>346</v>
      </c>
      <c r="C329" s="36" t="s">
        <v>347</v>
      </c>
      <c r="D329" s="36" t="s">
        <v>322</v>
      </c>
      <c r="E329" s="86">
        <v>5416</v>
      </c>
      <c r="F329" s="86">
        <v>213193</v>
      </c>
      <c r="G329" s="30">
        <f t="shared" si="20"/>
        <v>2.5404211207685056E-2</v>
      </c>
      <c r="H329" s="11"/>
      <c r="I329" s="31" t="s">
        <v>346</v>
      </c>
      <c r="J329" s="27" t="s">
        <v>347</v>
      </c>
      <c r="K329" s="27" t="s">
        <v>322</v>
      </c>
      <c r="L329" s="79">
        <v>30682</v>
      </c>
      <c r="M329" s="83">
        <f t="shared" si="21"/>
        <v>779.45200827419285</v>
      </c>
      <c r="N329" s="23"/>
      <c r="O329" s="87" t="s">
        <v>346</v>
      </c>
      <c r="P329" s="66" t="s">
        <v>347</v>
      </c>
      <c r="Q329" s="66" t="s">
        <v>322</v>
      </c>
      <c r="R329" s="88">
        <v>92886</v>
      </c>
      <c r="S329" s="89">
        <f t="shared" si="22"/>
        <v>2359.6955622370342</v>
      </c>
      <c r="U329" s="31" t="s">
        <v>346</v>
      </c>
      <c r="V329" s="27" t="s">
        <v>347</v>
      </c>
      <c r="W329" s="27" t="s">
        <v>322</v>
      </c>
      <c r="X329" s="79">
        <v>277042</v>
      </c>
      <c r="Y329" s="13">
        <f t="shared" si="23"/>
        <v>7038.0334813994832</v>
      </c>
    </row>
    <row r="330" spans="2:25">
      <c r="B330" s="37" t="s">
        <v>346</v>
      </c>
      <c r="C330" s="36" t="s">
        <v>347</v>
      </c>
      <c r="D330" s="36" t="s">
        <v>323</v>
      </c>
      <c r="E330" s="86">
        <v>4177</v>
      </c>
      <c r="F330" s="86">
        <v>213193</v>
      </c>
      <c r="G330" s="30">
        <f t="shared" si="20"/>
        <v>1.9592575741229776E-2</v>
      </c>
      <c r="H330" s="11"/>
      <c r="I330" s="31" t="s">
        <v>346</v>
      </c>
      <c r="J330" s="27" t="s">
        <v>347</v>
      </c>
      <c r="K330" s="27" t="s">
        <v>323</v>
      </c>
      <c r="L330" s="79">
        <v>34625</v>
      </c>
      <c r="M330" s="83">
        <f t="shared" si="21"/>
        <v>678.39293504008106</v>
      </c>
      <c r="N330" s="23"/>
      <c r="O330" s="87" t="s">
        <v>346</v>
      </c>
      <c r="P330" s="66" t="s">
        <v>347</v>
      </c>
      <c r="Q330" s="66" t="s">
        <v>323</v>
      </c>
      <c r="R330" s="88">
        <v>105579</v>
      </c>
      <c r="S330" s="89">
        <f t="shared" si="22"/>
        <v>2068.5645541832987</v>
      </c>
      <c r="U330" s="31" t="s">
        <v>346</v>
      </c>
      <c r="V330" s="27" t="s">
        <v>347</v>
      </c>
      <c r="W330" s="27" t="s">
        <v>323</v>
      </c>
      <c r="X330" s="79">
        <v>224271</v>
      </c>
      <c r="Y330" s="13">
        <f t="shared" si="23"/>
        <v>4394.0465540613432</v>
      </c>
    </row>
    <row r="331" spans="2:25">
      <c r="B331" s="37" t="s">
        <v>346</v>
      </c>
      <c r="C331" s="36" t="s">
        <v>347</v>
      </c>
      <c r="D331" s="36" t="s">
        <v>324</v>
      </c>
      <c r="E331" s="86">
        <v>3756</v>
      </c>
      <c r="F331" s="86">
        <v>213193</v>
      </c>
      <c r="G331" s="30">
        <f t="shared" si="20"/>
        <v>1.7617839234871688E-2</v>
      </c>
      <c r="H331" s="11"/>
      <c r="I331" s="31" t="s">
        <v>346</v>
      </c>
      <c r="J331" s="27" t="s">
        <v>347</v>
      </c>
      <c r="K331" s="27" t="s">
        <v>324</v>
      </c>
      <c r="L331" s="79">
        <v>37596</v>
      </c>
      <c r="M331" s="83">
        <f t="shared" si="21"/>
        <v>662.36028387423596</v>
      </c>
      <c r="N331" s="23"/>
      <c r="O331" s="87" t="s">
        <v>346</v>
      </c>
      <c r="P331" s="66" t="s">
        <v>347</v>
      </c>
      <c r="Q331" s="66" t="s">
        <v>324</v>
      </c>
      <c r="R331" s="88">
        <v>103056</v>
      </c>
      <c r="S331" s="89">
        <f t="shared" si="22"/>
        <v>1815.6240401889368</v>
      </c>
      <c r="U331" s="31" t="s">
        <v>346</v>
      </c>
      <c r="V331" s="27" t="s">
        <v>347</v>
      </c>
      <c r="W331" s="27" t="s">
        <v>324</v>
      </c>
      <c r="X331" s="79">
        <v>204260</v>
      </c>
      <c r="Y331" s="13">
        <f t="shared" si="23"/>
        <v>3598.6198421148911</v>
      </c>
    </row>
    <row r="332" spans="2:25">
      <c r="B332" s="37" t="s">
        <v>346</v>
      </c>
      <c r="C332" s="36" t="s">
        <v>347</v>
      </c>
      <c r="D332" s="36" t="s">
        <v>325</v>
      </c>
      <c r="E332" s="86">
        <v>4314</v>
      </c>
      <c r="F332" s="86">
        <v>213193</v>
      </c>
      <c r="G332" s="30">
        <f t="shared" si="20"/>
        <v>2.0235185958263169E-2</v>
      </c>
      <c r="H332" s="11"/>
      <c r="I332" s="31" t="s">
        <v>346</v>
      </c>
      <c r="J332" s="27" t="s">
        <v>347</v>
      </c>
      <c r="K332" s="27" t="s">
        <v>325</v>
      </c>
      <c r="L332" s="79">
        <v>34865</v>
      </c>
      <c r="M332" s="83">
        <f t="shared" si="21"/>
        <v>705.49975843484538</v>
      </c>
      <c r="N332" s="23"/>
      <c r="O332" s="87" t="s">
        <v>346</v>
      </c>
      <c r="P332" s="66" t="s">
        <v>347</v>
      </c>
      <c r="Q332" s="66" t="s">
        <v>325</v>
      </c>
      <c r="R332" s="88">
        <v>100764</v>
      </c>
      <c r="S332" s="89">
        <f t="shared" si="22"/>
        <v>2038.97827789843</v>
      </c>
      <c r="U332" s="31" t="s">
        <v>346</v>
      </c>
      <c r="V332" s="27" t="s">
        <v>347</v>
      </c>
      <c r="W332" s="27" t="s">
        <v>325</v>
      </c>
      <c r="X332" s="79">
        <v>228321</v>
      </c>
      <c r="Y332" s="13">
        <f t="shared" si="23"/>
        <v>4620.1178931766053</v>
      </c>
    </row>
    <row r="333" spans="2:25">
      <c r="B333" s="37" t="s">
        <v>346</v>
      </c>
      <c r="C333" s="36" t="s">
        <v>347</v>
      </c>
      <c r="D333" s="36" t="s">
        <v>326</v>
      </c>
      <c r="E333" s="86">
        <v>6016</v>
      </c>
      <c r="F333" s="86">
        <v>213193</v>
      </c>
      <c r="G333" s="30">
        <f t="shared" si="20"/>
        <v>2.8218562523159765E-2</v>
      </c>
      <c r="H333" s="11"/>
      <c r="I333" s="31" t="s">
        <v>346</v>
      </c>
      <c r="J333" s="27" t="s">
        <v>347</v>
      </c>
      <c r="K333" s="27" t="s">
        <v>326</v>
      </c>
      <c r="L333" s="79">
        <v>26157</v>
      </c>
      <c r="M333" s="83">
        <f t="shared" si="21"/>
        <v>738.11293991828995</v>
      </c>
      <c r="N333" s="23"/>
      <c r="O333" s="87" t="s">
        <v>346</v>
      </c>
      <c r="P333" s="66" t="s">
        <v>347</v>
      </c>
      <c r="Q333" s="66" t="s">
        <v>326</v>
      </c>
      <c r="R333" s="88">
        <v>83088</v>
      </c>
      <c r="S333" s="89">
        <f t="shared" si="22"/>
        <v>2344.6239229242983</v>
      </c>
      <c r="U333" s="31" t="s">
        <v>346</v>
      </c>
      <c r="V333" s="27" t="s">
        <v>347</v>
      </c>
      <c r="W333" s="27" t="s">
        <v>326</v>
      </c>
      <c r="X333" s="79">
        <v>210149</v>
      </c>
      <c r="Y333" s="13">
        <f t="shared" si="23"/>
        <v>5930.1026956795013</v>
      </c>
    </row>
    <row r="334" spans="2:25">
      <c r="B334" s="37" t="s">
        <v>346</v>
      </c>
      <c r="C334" s="36" t="s">
        <v>347</v>
      </c>
      <c r="D334" s="36" t="s">
        <v>327</v>
      </c>
      <c r="E334" s="86">
        <v>5798</v>
      </c>
      <c r="F334" s="86">
        <v>213193</v>
      </c>
      <c r="G334" s="30">
        <f t="shared" si="20"/>
        <v>2.7196014878537289E-2</v>
      </c>
      <c r="H334" s="11"/>
      <c r="I334" s="31" t="s">
        <v>346</v>
      </c>
      <c r="J334" s="27" t="s">
        <v>347</v>
      </c>
      <c r="K334" s="27" t="s">
        <v>327</v>
      </c>
      <c r="L334" s="79">
        <v>36327</v>
      </c>
      <c r="M334" s="83">
        <f t="shared" si="21"/>
        <v>987.94963249262412</v>
      </c>
      <c r="N334" s="23"/>
      <c r="O334" s="87" t="s">
        <v>346</v>
      </c>
      <c r="P334" s="66" t="s">
        <v>347</v>
      </c>
      <c r="Q334" s="66" t="s">
        <v>327</v>
      </c>
      <c r="R334" s="88">
        <v>86250</v>
      </c>
      <c r="S334" s="89">
        <f t="shared" si="22"/>
        <v>2345.6562832738414</v>
      </c>
      <c r="U334" s="31" t="s">
        <v>346</v>
      </c>
      <c r="V334" s="27" t="s">
        <v>347</v>
      </c>
      <c r="W334" s="27" t="s">
        <v>327</v>
      </c>
      <c r="X334" s="79">
        <v>205607</v>
      </c>
      <c r="Y334" s="13">
        <f t="shared" si="23"/>
        <v>5591.6910311314168</v>
      </c>
    </row>
    <row r="335" spans="2:25">
      <c r="B335" s="37" t="s">
        <v>346</v>
      </c>
      <c r="C335" s="36" t="s">
        <v>347</v>
      </c>
      <c r="D335" s="36" t="s">
        <v>328</v>
      </c>
      <c r="E335" s="86">
        <v>5223</v>
      </c>
      <c r="F335" s="86">
        <v>213193</v>
      </c>
      <c r="G335" s="30">
        <f t="shared" si="20"/>
        <v>2.4498928201207356E-2</v>
      </c>
      <c r="H335" s="11"/>
      <c r="I335" s="31" t="s">
        <v>346</v>
      </c>
      <c r="J335" s="27" t="s">
        <v>347</v>
      </c>
      <c r="K335" s="27" t="s">
        <v>328</v>
      </c>
      <c r="L335" s="79">
        <v>36101</v>
      </c>
      <c r="M335" s="83">
        <f t="shared" si="21"/>
        <v>884.43580699178676</v>
      </c>
      <c r="N335" s="23"/>
      <c r="O335" s="87" t="s">
        <v>346</v>
      </c>
      <c r="P335" s="66" t="s">
        <v>347</v>
      </c>
      <c r="Q335" s="66" t="s">
        <v>328</v>
      </c>
      <c r="R335" s="88">
        <v>105995</v>
      </c>
      <c r="S335" s="89">
        <f t="shared" si="22"/>
        <v>2596.7638946869738</v>
      </c>
      <c r="U335" s="31" t="s">
        <v>346</v>
      </c>
      <c r="V335" s="27" t="s">
        <v>347</v>
      </c>
      <c r="W335" s="27" t="s">
        <v>328</v>
      </c>
      <c r="X335" s="79">
        <v>216760</v>
      </c>
      <c r="Y335" s="13">
        <f t="shared" si="23"/>
        <v>5310.3876768937062</v>
      </c>
    </row>
    <row r="336" spans="2:25">
      <c r="B336" s="37" t="s">
        <v>346</v>
      </c>
      <c r="C336" s="36" t="s">
        <v>347</v>
      </c>
      <c r="D336" s="36" t="s">
        <v>331</v>
      </c>
      <c r="E336" s="86">
        <v>7757</v>
      </c>
      <c r="F336" s="86">
        <v>213193</v>
      </c>
      <c r="G336" s="30">
        <f t="shared" si="20"/>
        <v>3.6384871923562219E-2</v>
      </c>
      <c r="H336" s="11"/>
      <c r="I336" s="31" t="s">
        <v>346</v>
      </c>
      <c r="J336" s="27" t="s">
        <v>347</v>
      </c>
      <c r="K336" s="27" t="s">
        <v>331</v>
      </c>
      <c r="L336" s="79">
        <v>35030</v>
      </c>
      <c r="M336" s="83">
        <f t="shared" si="21"/>
        <v>1274.5620634823845</v>
      </c>
      <c r="N336" s="23"/>
      <c r="O336" s="87" t="s">
        <v>346</v>
      </c>
      <c r="P336" s="66" t="s">
        <v>347</v>
      </c>
      <c r="Q336" s="66" t="s">
        <v>331</v>
      </c>
      <c r="R336" s="88">
        <v>98750</v>
      </c>
      <c r="S336" s="89">
        <f t="shared" si="22"/>
        <v>3593.006102451769</v>
      </c>
      <c r="U336" s="31" t="s">
        <v>346</v>
      </c>
      <c r="V336" s="27" t="s">
        <v>347</v>
      </c>
      <c r="W336" s="27" t="s">
        <v>331</v>
      </c>
      <c r="X336" s="79">
        <v>234540</v>
      </c>
      <c r="Y336" s="13">
        <f t="shared" si="23"/>
        <v>8533.7078609522832</v>
      </c>
    </row>
    <row r="337" spans="2:25">
      <c r="B337" s="37" t="s">
        <v>346</v>
      </c>
      <c r="C337" s="36" t="s">
        <v>347</v>
      </c>
      <c r="D337" s="36" t="s">
        <v>95</v>
      </c>
      <c r="E337" s="86">
        <v>6293</v>
      </c>
      <c r="F337" s="86">
        <v>213193</v>
      </c>
      <c r="G337" s="30">
        <f t="shared" si="20"/>
        <v>2.9517854713803925E-2</v>
      </c>
      <c r="H337" s="11"/>
      <c r="I337" s="31" t="s">
        <v>346</v>
      </c>
      <c r="J337" s="27" t="s">
        <v>347</v>
      </c>
      <c r="K337" s="27" t="s">
        <v>95</v>
      </c>
      <c r="L337" s="79">
        <v>45104</v>
      </c>
      <c r="M337" s="83">
        <f t="shared" si="21"/>
        <v>1331.3733190114121</v>
      </c>
      <c r="N337" s="23"/>
      <c r="O337" s="87" t="s">
        <v>346</v>
      </c>
      <c r="P337" s="66" t="s">
        <v>347</v>
      </c>
      <c r="Q337" s="66" t="s">
        <v>95</v>
      </c>
      <c r="R337" s="88">
        <v>129598</v>
      </c>
      <c r="S337" s="89">
        <f t="shared" si="22"/>
        <v>3825.4549351995611</v>
      </c>
      <c r="U337" s="31" t="s">
        <v>346</v>
      </c>
      <c r="V337" s="27" t="s">
        <v>347</v>
      </c>
      <c r="W337" s="27" t="s">
        <v>95</v>
      </c>
      <c r="X337" s="79">
        <v>261059</v>
      </c>
      <c r="Y337" s="13">
        <f t="shared" si="23"/>
        <v>7705.9016337309386</v>
      </c>
    </row>
    <row r="338" spans="2:25">
      <c r="B338" s="37" t="s">
        <v>346</v>
      </c>
      <c r="C338" s="36" t="s">
        <v>347</v>
      </c>
      <c r="D338" s="36" t="s">
        <v>109</v>
      </c>
      <c r="E338" s="86">
        <v>6093</v>
      </c>
      <c r="F338" s="86">
        <v>213193</v>
      </c>
      <c r="G338" s="30">
        <f t="shared" si="20"/>
        <v>2.8579737608645687E-2</v>
      </c>
      <c r="H338" s="11"/>
      <c r="I338" s="31" t="s">
        <v>346</v>
      </c>
      <c r="J338" s="27" t="s">
        <v>347</v>
      </c>
      <c r="K338" s="27" t="s">
        <v>109</v>
      </c>
      <c r="L338" s="79">
        <v>40059</v>
      </c>
      <c r="M338" s="83">
        <f t="shared" si="21"/>
        <v>1144.8757088647376</v>
      </c>
      <c r="N338" s="23"/>
      <c r="O338" s="87" t="s">
        <v>346</v>
      </c>
      <c r="P338" s="66" t="s">
        <v>347</v>
      </c>
      <c r="Q338" s="66" t="s">
        <v>109</v>
      </c>
      <c r="R338" s="88">
        <v>106422</v>
      </c>
      <c r="S338" s="89">
        <f t="shared" si="22"/>
        <v>3041.5128357872914</v>
      </c>
      <c r="U338" s="31" t="s">
        <v>346</v>
      </c>
      <c r="V338" s="27" t="s">
        <v>347</v>
      </c>
      <c r="W338" s="27" t="s">
        <v>109</v>
      </c>
      <c r="X338" s="79">
        <v>263596</v>
      </c>
      <c r="Y338" s="13">
        <f t="shared" si="23"/>
        <v>7533.5045146885686</v>
      </c>
    </row>
    <row r="339" spans="2:25">
      <c r="B339" s="37" t="s">
        <v>346</v>
      </c>
      <c r="C339" s="36" t="s">
        <v>347</v>
      </c>
      <c r="D339" s="36" t="s">
        <v>110</v>
      </c>
      <c r="E339" s="86">
        <v>8370</v>
      </c>
      <c r="F339" s="86">
        <v>213193</v>
      </c>
      <c r="G339" s="30">
        <f t="shared" si="20"/>
        <v>3.9260200850872215E-2</v>
      </c>
      <c r="H339" s="11"/>
      <c r="I339" s="31" t="s">
        <v>346</v>
      </c>
      <c r="J339" s="27" t="s">
        <v>347</v>
      </c>
      <c r="K339" s="27" t="s">
        <v>110</v>
      </c>
      <c r="L339" s="79">
        <v>16403</v>
      </c>
      <c r="M339" s="83">
        <f t="shared" si="21"/>
        <v>643.98507455685694</v>
      </c>
      <c r="N339" s="23"/>
      <c r="O339" s="87" t="s">
        <v>346</v>
      </c>
      <c r="P339" s="66" t="s">
        <v>347</v>
      </c>
      <c r="Q339" s="66" t="s">
        <v>110</v>
      </c>
      <c r="R339" s="88">
        <v>71396</v>
      </c>
      <c r="S339" s="89">
        <f t="shared" si="22"/>
        <v>2803.0212999488726</v>
      </c>
      <c r="U339" s="31" t="s">
        <v>346</v>
      </c>
      <c r="V339" s="27" t="s">
        <v>347</v>
      </c>
      <c r="W339" s="27" t="s">
        <v>110</v>
      </c>
      <c r="X339" s="79">
        <v>193122</v>
      </c>
      <c r="Y339" s="13">
        <f t="shared" si="23"/>
        <v>7582.0085087221441</v>
      </c>
    </row>
    <row r="340" spans="2:25">
      <c r="B340" s="37" t="s">
        <v>346</v>
      </c>
      <c r="C340" s="36" t="s">
        <v>347</v>
      </c>
      <c r="D340" s="36" t="s">
        <v>182</v>
      </c>
      <c r="E340" s="86">
        <v>5499</v>
      </c>
      <c r="F340" s="86">
        <v>213193</v>
      </c>
      <c r="G340" s="30">
        <f t="shared" si="20"/>
        <v>2.5793529806325724E-2</v>
      </c>
      <c r="H340" s="11"/>
      <c r="I340" s="31" t="s">
        <v>346</v>
      </c>
      <c r="J340" s="27" t="s">
        <v>347</v>
      </c>
      <c r="K340" s="27" t="s">
        <v>182</v>
      </c>
      <c r="L340" s="79">
        <v>32280</v>
      </c>
      <c r="M340" s="83">
        <f t="shared" si="21"/>
        <v>832.61514214819442</v>
      </c>
      <c r="N340" s="23"/>
      <c r="O340" s="87" t="s">
        <v>346</v>
      </c>
      <c r="P340" s="66" t="s">
        <v>347</v>
      </c>
      <c r="Q340" s="66" t="s">
        <v>182</v>
      </c>
      <c r="R340" s="88">
        <v>108194</v>
      </c>
      <c r="S340" s="89">
        <f t="shared" si="22"/>
        <v>2790.7051638656053</v>
      </c>
      <c r="U340" s="31" t="s">
        <v>346</v>
      </c>
      <c r="V340" s="27" t="s">
        <v>347</v>
      </c>
      <c r="W340" s="27" t="s">
        <v>182</v>
      </c>
      <c r="X340" s="79">
        <v>267544</v>
      </c>
      <c r="Y340" s="13">
        <f t="shared" si="23"/>
        <v>6900.9041385036098</v>
      </c>
    </row>
    <row r="341" spans="2:25">
      <c r="B341" s="37" t="s">
        <v>346</v>
      </c>
      <c r="C341" s="36" t="s">
        <v>347</v>
      </c>
      <c r="D341" s="36" t="s">
        <v>183</v>
      </c>
      <c r="E341" s="86">
        <v>6727</v>
      </c>
      <c r="F341" s="86">
        <v>213193</v>
      </c>
      <c r="G341" s="30">
        <f t="shared" si="20"/>
        <v>3.1553568831997302E-2</v>
      </c>
      <c r="H341" s="11"/>
      <c r="I341" s="31" t="s">
        <v>346</v>
      </c>
      <c r="J341" s="27" t="s">
        <v>347</v>
      </c>
      <c r="K341" s="27" t="s">
        <v>183</v>
      </c>
      <c r="L341" s="79">
        <v>16233</v>
      </c>
      <c r="M341" s="83">
        <f t="shared" si="21"/>
        <v>512.20908284981215</v>
      </c>
      <c r="N341" s="23"/>
      <c r="O341" s="87" t="s">
        <v>346</v>
      </c>
      <c r="P341" s="66" t="s">
        <v>347</v>
      </c>
      <c r="Q341" s="66" t="s">
        <v>183</v>
      </c>
      <c r="R341" s="88">
        <v>117900</v>
      </c>
      <c r="S341" s="89">
        <f t="shared" si="22"/>
        <v>3720.1657652924819</v>
      </c>
      <c r="U341" s="31" t="s">
        <v>346</v>
      </c>
      <c r="V341" s="27" t="s">
        <v>347</v>
      </c>
      <c r="W341" s="27" t="s">
        <v>183</v>
      </c>
      <c r="X341" s="79">
        <v>285061</v>
      </c>
      <c r="Y341" s="13">
        <f t="shared" si="23"/>
        <v>8994.691884817983</v>
      </c>
    </row>
    <row r="342" spans="2:25">
      <c r="B342" s="37" t="s">
        <v>346</v>
      </c>
      <c r="C342" s="36" t="s">
        <v>347</v>
      </c>
      <c r="D342" s="36" t="s">
        <v>184</v>
      </c>
      <c r="E342" s="86">
        <v>5907</v>
      </c>
      <c r="F342" s="86">
        <v>213193</v>
      </c>
      <c r="G342" s="30">
        <f t="shared" si="20"/>
        <v>2.7707288700848529E-2</v>
      </c>
      <c r="H342" s="11"/>
      <c r="I342" s="31" t="s">
        <v>346</v>
      </c>
      <c r="J342" s="27" t="s">
        <v>347</v>
      </c>
      <c r="K342" s="27" t="s">
        <v>184</v>
      </c>
      <c r="L342" s="79">
        <v>42933</v>
      </c>
      <c r="M342" s="83">
        <f t="shared" si="21"/>
        <v>1189.5570257935299</v>
      </c>
      <c r="N342" s="23"/>
      <c r="O342" s="87" t="s">
        <v>346</v>
      </c>
      <c r="P342" s="66" t="s">
        <v>347</v>
      </c>
      <c r="Q342" s="66" t="s">
        <v>184</v>
      </c>
      <c r="R342" s="88">
        <v>101008</v>
      </c>
      <c r="S342" s="89">
        <f t="shared" si="22"/>
        <v>2798.657817095308</v>
      </c>
      <c r="U342" s="31" t="s">
        <v>346</v>
      </c>
      <c r="V342" s="27" t="s">
        <v>347</v>
      </c>
      <c r="W342" s="27" t="s">
        <v>184</v>
      </c>
      <c r="X342" s="79">
        <v>243611</v>
      </c>
      <c r="Y342" s="13">
        <f t="shared" si="23"/>
        <v>6749.8003077024105</v>
      </c>
    </row>
    <row r="343" spans="2:25">
      <c r="B343" s="37" t="s">
        <v>346</v>
      </c>
      <c r="C343" s="36" t="s">
        <v>347</v>
      </c>
      <c r="D343" s="36" t="s">
        <v>185</v>
      </c>
      <c r="E343" s="86">
        <v>4212</v>
      </c>
      <c r="F343" s="86">
        <v>213193</v>
      </c>
      <c r="G343" s="30">
        <f t="shared" si="20"/>
        <v>1.9756746234632468E-2</v>
      </c>
      <c r="H343" s="11"/>
      <c r="I343" s="31" t="s">
        <v>346</v>
      </c>
      <c r="J343" s="27" t="s">
        <v>347</v>
      </c>
      <c r="K343" s="27" t="s">
        <v>185</v>
      </c>
      <c r="L343" s="79">
        <v>41622</v>
      </c>
      <c r="M343" s="83">
        <f t="shared" si="21"/>
        <v>822.31529177787263</v>
      </c>
      <c r="N343" s="23"/>
      <c r="O343" s="87" t="s">
        <v>346</v>
      </c>
      <c r="P343" s="66" t="s">
        <v>347</v>
      </c>
      <c r="Q343" s="66" t="s">
        <v>185</v>
      </c>
      <c r="R343" s="88">
        <v>111464</v>
      </c>
      <c r="S343" s="89">
        <f t="shared" si="22"/>
        <v>2202.1659622970733</v>
      </c>
      <c r="U343" s="31" t="s">
        <v>346</v>
      </c>
      <c r="V343" s="27" t="s">
        <v>347</v>
      </c>
      <c r="W343" s="27" t="s">
        <v>185</v>
      </c>
      <c r="X343" s="79">
        <v>301559</v>
      </c>
      <c r="Y343" s="13">
        <f t="shared" si="23"/>
        <v>5957.8246377695323</v>
      </c>
    </row>
    <row r="344" spans="2:25">
      <c r="B344" s="37" t="s">
        <v>346</v>
      </c>
      <c r="C344" s="36" t="s">
        <v>347</v>
      </c>
      <c r="D344" s="36" t="s">
        <v>337</v>
      </c>
      <c r="E344" s="86">
        <v>6917</v>
      </c>
      <c r="F344" s="86">
        <v>213193</v>
      </c>
      <c r="G344" s="30">
        <f t="shared" si="20"/>
        <v>3.244478008189762E-2</v>
      </c>
      <c r="H344" s="11"/>
      <c r="I344" s="31" t="s">
        <v>346</v>
      </c>
      <c r="J344" s="27" t="s">
        <v>347</v>
      </c>
      <c r="K344" s="27" t="s">
        <v>337</v>
      </c>
      <c r="L344" s="79">
        <v>21490</v>
      </c>
      <c r="M344" s="83">
        <f t="shared" si="21"/>
        <v>697.23832395997988</v>
      </c>
      <c r="N344" s="23"/>
      <c r="O344" s="87" t="s">
        <v>346</v>
      </c>
      <c r="P344" s="66" t="s">
        <v>347</v>
      </c>
      <c r="Q344" s="66" t="s">
        <v>337</v>
      </c>
      <c r="R344" s="88">
        <v>96810</v>
      </c>
      <c r="S344" s="89">
        <f t="shared" si="22"/>
        <v>3140.9791597285084</v>
      </c>
      <c r="U344" s="31" t="s">
        <v>346</v>
      </c>
      <c r="V344" s="27" t="s">
        <v>347</v>
      </c>
      <c r="W344" s="27" t="s">
        <v>337</v>
      </c>
      <c r="X344" s="79">
        <v>399226</v>
      </c>
      <c r="Y344" s="13">
        <f t="shared" si="23"/>
        <v>12952.799772975659</v>
      </c>
    </row>
    <row r="345" spans="2:25">
      <c r="B345" s="37" t="s">
        <v>346</v>
      </c>
      <c r="C345" s="36" t="s">
        <v>347</v>
      </c>
      <c r="D345" s="36" t="s">
        <v>112</v>
      </c>
      <c r="E345" s="86">
        <v>6101</v>
      </c>
      <c r="F345" s="86">
        <v>213193</v>
      </c>
      <c r="G345" s="30">
        <f t="shared" si="20"/>
        <v>2.8617262292852018E-2</v>
      </c>
      <c r="H345" s="11"/>
      <c r="I345" s="31" t="s">
        <v>346</v>
      </c>
      <c r="J345" s="27" t="s">
        <v>347</v>
      </c>
      <c r="K345" s="27" t="s">
        <v>112</v>
      </c>
      <c r="L345" s="79">
        <v>35414</v>
      </c>
      <c r="M345" s="83">
        <f t="shared" si="21"/>
        <v>1013.4517268390614</v>
      </c>
      <c r="N345" s="23"/>
      <c r="O345" s="87" t="s">
        <v>346</v>
      </c>
      <c r="P345" s="66" t="s">
        <v>347</v>
      </c>
      <c r="Q345" s="66" t="s">
        <v>112</v>
      </c>
      <c r="R345" s="88">
        <v>101367</v>
      </c>
      <c r="S345" s="89">
        <f t="shared" si="22"/>
        <v>2900.8460268395306</v>
      </c>
      <c r="U345" s="31" t="s">
        <v>346</v>
      </c>
      <c r="V345" s="27" t="s">
        <v>347</v>
      </c>
      <c r="W345" s="27" t="s">
        <v>112</v>
      </c>
      <c r="X345" s="79">
        <v>266010</v>
      </c>
      <c r="Y345" s="13">
        <f t="shared" si="23"/>
        <v>7612.4779425215656</v>
      </c>
    </row>
    <row r="346" spans="2:25">
      <c r="B346" s="37" t="s">
        <v>346</v>
      </c>
      <c r="C346" s="36" t="s">
        <v>347</v>
      </c>
      <c r="D346" s="36" t="s">
        <v>353</v>
      </c>
      <c r="E346" s="86">
        <v>4157</v>
      </c>
      <c r="F346" s="86">
        <v>213193</v>
      </c>
      <c r="G346" s="30">
        <f t="shared" si="20"/>
        <v>1.9498764030713954E-2</v>
      </c>
      <c r="H346" s="11"/>
      <c r="I346" s="31" t="s">
        <v>346</v>
      </c>
      <c r="J346" s="27" t="s">
        <v>347</v>
      </c>
      <c r="K346" s="27" t="s">
        <v>353</v>
      </c>
      <c r="L346" s="79">
        <v>36772</v>
      </c>
      <c r="M346" s="83">
        <f t="shared" si="21"/>
        <v>717.00855093741347</v>
      </c>
      <c r="N346" s="23"/>
      <c r="O346" s="87" t="s">
        <v>346</v>
      </c>
      <c r="P346" s="66" t="s">
        <v>347</v>
      </c>
      <c r="Q346" s="66" t="s">
        <v>353</v>
      </c>
      <c r="R346" s="88">
        <v>115208</v>
      </c>
      <c r="S346" s="89">
        <f t="shared" si="22"/>
        <v>2246.4136064504933</v>
      </c>
      <c r="U346" s="31" t="s">
        <v>346</v>
      </c>
      <c r="V346" s="27" t="s">
        <v>347</v>
      </c>
      <c r="W346" s="27" t="s">
        <v>353</v>
      </c>
      <c r="X346" s="79">
        <v>227120</v>
      </c>
      <c r="Y346" s="13">
        <f t="shared" si="23"/>
        <v>4428.5592866557536</v>
      </c>
    </row>
    <row r="347" spans="2:25">
      <c r="B347" s="37" t="s">
        <v>346</v>
      </c>
      <c r="C347" s="36" t="s">
        <v>347</v>
      </c>
      <c r="D347" s="36" t="s">
        <v>354</v>
      </c>
      <c r="E347" s="86">
        <v>8335</v>
      </c>
      <c r="F347" s="86">
        <v>213193</v>
      </c>
      <c r="G347" s="30">
        <f t="shared" si="20"/>
        <v>3.9096030357469523E-2</v>
      </c>
      <c r="H347" s="11"/>
      <c r="I347" s="31" t="s">
        <v>346</v>
      </c>
      <c r="J347" s="27" t="s">
        <v>347</v>
      </c>
      <c r="K347" s="27" t="s">
        <v>354</v>
      </c>
      <c r="L347" s="79">
        <v>21323</v>
      </c>
      <c r="M347" s="83">
        <f t="shared" si="21"/>
        <v>833.6446553123227</v>
      </c>
      <c r="N347" s="23"/>
      <c r="O347" s="87" t="s">
        <v>346</v>
      </c>
      <c r="P347" s="66" t="s">
        <v>347</v>
      </c>
      <c r="Q347" s="66" t="s">
        <v>354</v>
      </c>
      <c r="R347" s="88">
        <v>98919</v>
      </c>
      <c r="S347" s="89">
        <f t="shared" si="22"/>
        <v>3867.3402269305279</v>
      </c>
      <c r="U347" s="31" t="s">
        <v>346</v>
      </c>
      <c r="V347" s="27" t="s">
        <v>347</v>
      </c>
      <c r="W347" s="27" t="s">
        <v>354</v>
      </c>
      <c r="X347" s="79">
        <v>237242</v>
      </c>
      <c r="Y347" s="13">
        <f t="shared" si="23"/>
        <v>9275.2204340667849</v>
      </c>
    </row>
    <row r="348" spans="2:25">
      <c r="B348" s="37" t="s">
        <v>346</v>
      </c>
      <c r="C348" s="36" t="s">
        <v>347</v>
      </c>
      <c r="D348" s="36" t="s">
        <v>338</v>
      </c>
      <c r="E348" s="86">
        <v>4727</v>
      </c>
      <c r="F348" s="86">
        <v>213193</v>
      </c>
      <c r="G348" s="30">
        <f t="shared" si="20"/>
        <v>2.2172397780414931E-2</v>
      </c>
      <c r="H348" s="11"/>
      <c r="I348" s="31" t="s">
        <v>346</v>
      </c>
      <c r="J348" s="27" t="s">
        <v>347</v>
      </c>
      <c r="K348" s="27" t="s">
        <v>338</v>
      </c>
      <c r="L348" s="79">
        <v>36996</v>
      </c>
      <c r="M348" s="83">
        <f t="shared" si="21"/>
        <v>820.29002828423074</v>
      </c>
      <c r="N348" s="23"/>
      <c r="O348" s="87" t="s">
        <v>346</v>
      </c>
      <c r="P348" s="66" t="s">
        <v>347</v>
      </c>
      <c r="Q348" s="66" t="s">
        <v>338</v>
      </c>
      <c r="R348" s="88">
        <v>114625</v>
      </c>
      <c r="S348" s="89">
        <f t="shared" si="22"/>
        <v>2541.5110955800615</v>
      </c>
      <c r="U348" s="31" t="s">
        <v>346</v>
      </c>
      <c r="V348" s="27" t="s">
        <v>347</v>
      </c>
      <c r="W348" s="27" t="s">
        <v>338</v>
      </c>
      <c r="X348" s="79">
        <v>316545</v>
      </c>
      <c r="Y348" s="13">
        <f t="shared" si="23"/>
        <v>7018.5616554014441</v>
      </c>
    </row>
    <row r="349" spans="2:25">
      <c r="B349" s="37" t="s">
        <v>346</v>
      </c>
      <c r="C349" s="36" t="s">
        <v>347</v>
      </c>
      <c r="D349" s="36" t="s">
        <v>355</v>
      </c>
      <c r="E349" s="86">
        <v>4017</v>
      </c>
      <c r="F349" s="86">
        <v>213193</v>
      </c>
      <c r="G349" s="30">
        <f t="shared" si="20"/>
        <v>1.884208205710319E-2</v>
      </c>
      <c r="H349" s="11"/>
      <c r="I349" s="31" t="s">
        <v>346</v>
      </c>
      <c r="J349" s="27" t="s">
        <v>347</v>
      </c>
      <c r="K349" s="27" t="s">
        <v>355</v>
      </c>
      <c r="L349" s="79">
        <v>28951</v>
      </c>
      <c r="M349" s="83">
        <f t="shared" si="21"/>
        <v>545.4971176351944</v>
      </c>
      <c r="N349" s="23"/>
      <c r="O349" s="87" t="s">
        <v>346</v>
      </c>
      <c r="P349" s="66" t="s">
        <v>347</v>
      </c>
      <c r="Q349" s="66" t="s">
        <v>355</v>
      </c>
      <c r="R349" s="88">
        <v>109728</v>
      </c>
      <c r="S349" s="89">
        <f t="shared" si="22"/>
        <v>2067.5039799618189</v>
      </c>
      <c r="U349" s="31" t="s">
        <v>346</v>
      </c>
      <c r="V349" s="27" t="s">
        <v>347</v>
      </c>
      <c r="W349" s="27" t="s">
        <v>355</v>
      </c>
      <c r="X349" s="79">
        <v>264307</v>
      </c>
      <c r="Y349" s="13">
        <f t="shared" si="23"/>
        <v>4980.0941822667728</v>
      </c>
    </row>
    <row r="350" spans="2:25">
      <c r="B350" s="37" t="s">
        <v>346</v>
      </c>
      <c r="C350" s="36" t="s">
        <v>347</v>
      </c>
      <c r="D350" s="36" t="s">
        <v>356</v>
      </c>
      <c r="E350" s="86">
        <v>8284</v>
      </c>
      <c r="F350" s="86">
        <v>213193</v>
      </c>
      <c r="G350" s="30">
        <f t="shared" si="20"/>
        <v>3.8856810495654169E-2</v>
      </c>
      <c r="H350" s="11"/>
      <c r="I350" s="31" t="s">
        <v>346</v>
      </c>
      <c r="J350" s="27" t="s">
        <v>347</v>
      </c>
      <c r="K350" s="27" t="s">
        <v>356</v>
      </c>
      <c r="L350" s="79">
        <v>29545</v>
      </c>
      <c r="M350" s="83">
        <f t="shared" si="21"/>
        <v>1148.0244660941025</v>
      </c>
      <c r="N350" s="23"/>
      <c r="O350" s="87" t="s">
        <v>346</v>
      </c>
      <c r="P350" s="66" t="s">
        <v>347</v>
      </c>
      <c r="Q350" s="66" t="s">
        <v>356</v>
      </c>
      <c r="R350" s="88">
        <v>95595</v>
      </c>
      <c r="S350" s="89">
        <f t="shared" si="22"/>
        <v>3714.5167993320601</v>
      </c>
      <c r="U350" s="31" t="s">
        <v>346</v>
      </c>
      <c r="V350" s="27" t="s">
        <v>347</v>
      </c>
      <c r="W350" s="27" t="s">
        <v>356</v>
      </c>
      <c r="X350" s="79">
        <v>223720</v>
      </c>
      <c r="Y350" s="13">
        <f t="shared" si="23"/>
        <v>8693.0456440877515</v>
      </c>
    </row>
    <row r="351" spans="2:25">
      <c r="B351" s="37" t="s">
        <v>346</v>
      </c>
      <c r="C351" s="36" t="s">
        <v>347</v>
      </c>
      <c r="D351" s="36" t="s">
        <v>357</v>
      </c>
      <c r="E351" s="86">
        <v>4377</v>
      </c>
      <c r="F351" s="86">
        <v>213193</v>
      </c>
      <c r="G351" s="30">
        <f t="shared" si="20"/>
        <v>2.0530692846388015E-2</v>
      </c>
      <c r="H351" s="11"/>
      <c r="I351" s="31" t="s">
        <v>346</v>
      </c>
      <c r="J351" s="27" t="s">
        <v>347</v>
      </c>
      <c r="K351" s="27" t="s">
        <v>357</v>
      </c>
      <c r="L351" s="79">
        <v>16712</v>
      </c>
      <c r="M351" s="83">
        <f t="shared" si="21"/>
        <v>343.10893884883649</v>
      </c>
      <c r="N351" s="23"/>
      <c r="O351" s="87" t="s">
        <v>346</v>
      </c>
      <c r="P351" s="66" t="s">
        <v>347</v>
      </c>
      <c r="Q351" s="66" t="s">
        <v>357</v>
      </c>
      <c r="R351" s="88">
        <v>80122</v>
      </c>
      <c r="S351" s="89">
        <f t="shared" si="22"/>
        <v>1644.9601722383006</v>
      </c>
      <c r="U351" s="31" t="s">
        <v>346</v>
      </c>
      <c r="V351" s="27" t="s">
        <v>347</v>
      </c>
      <c r="W351" s="27" t="s">
        <v>357</v>
      </c>
      <c r="X351" s="79">
        <v>187023</v>
      </c>
      <c r="Y351" s="13">
        <f t="shared" si="23"/>
        <v>3839.7117682100256</v>
      </c>
    </row>
    <row r="352" spans="2:25">
      <c r="B352" s="37" t="s">
        <v>346</v>
      </c>
      <c r="C352" s="36" t="s">
        <v>347</v>
      </c>
      <c r="D352" s="36" t="s">
        <v>358</v>
      </c>
      <c r="E352" s="86">
        <v>3261</v>
      </c>
      <c r="F352" s="86">
        <v>213193</v>
      </c>
      <c r="G352" s="30">
        <f t="shared" si="20"/>
        <v>1.5295999399605053E-2</v>
      </c>
      <c r="H352" s="11"/>
      <c r="I352" s="31" t="s">
        <v>346</v>
      </c>
      <c r="J352" s="27" t="s">
        <v>347</v>
      </c>
      <c r="K352" s="27" t="s">
        <v>358</v>
      </c>
      <c r="L352" s="79">
        <v>34082</v>
      </c>
      <c r="M352" s="83">
        <f t="shared" si="21"/>
        <v>521.31825153733939</v>
      </c>
      <c r="N352" s="23"/>
      <c r="O352" s="87" t="s">
        <v>346</v>
      </c>
      <c r="P352" s="66" t="s">
        <v>347</v>
      </c>
      <c r="Q352" s="66" t="s">
        <v>358</v>
      </c>
      <c r="R352" s="88">
        <v>110190</v>
      </c>
      <c r="S352" s="89">
        <f t="shared" si="22"/>
        <v>1685.4661738424809</v>
      </c>
      <c r="U352" s="31" t="s">
        <v>346</v>
      </c>
      <c r="V352" s="27" t="s">
        <v>347</v>
      </c>
      <c r="W352" s="27" t="s">
        <v>358</v>
      </c>
      <c r="X352" s="79">
        <v>220881</v>
      </c>
      <c r="Y352" s="13">
        <f t="shared" si="23"/>
        <v>3378.5956433841638</v>
      </c>
    </row>
    <row r="353" spans="2:25">
      <c r="B353" s="37" t="s">
        <v>346</v>
      </c>
      <c r="C353" s="36" t="s">
        <v>347</v>
      </c>
      <c r="D353" s="36" t="s">
        <v>359</v>
      </c>
      <c r="E353" s="86">
        <v>3230</v>
      </c>
      <c r="F353" s="86">
        <v>213193</v>
      </c>
      <c r="G353" s="30">
        <f t="shared" si="20"/>
        <v>1.5150591248305525E-2</v>
      </c>
      <c r="H353" s="11"/>
      <c r="I353" s="31" t="s">
        <v>346</v>
      </c>
      <c r="J353" s="27" t="s">
        <v>347</v>
      </c>
      <c r="K353" s="27" t="s">
        <v>359</v>
      </c>
      <c r="L353" s="79">
        <v>23508</v>
      </c>
      <c r="M353" s="83">
        <f t="shared" si="21"/>
        <v>356.16009906516626</v>
      </c>
      <c r="N353" s="23"/>
      <c r="O353" s="87" t="s">
        <v>346</v>
      </c>
      <c r="P353" s="66" t="s">
        <v>347</v>
      </c>
      <c r="Q353" s="66" t="s">
        <v>359</v>
      </c>
      <c r="R353" s="88">
        <v>94875</v>
      </c>
      <c r="S353" s="89">
        <f t="shared" si="22"/>
        <v>1437.4123446829867</v>
      </c>
      <c r="U353" s="31" t="s">
        <v>346</v>
      </c>
      <c r="V353" s="27" t="s">
        <v>347</v>
      </c>
      <c r="W353" s="27" t="s">
        <v>359</v>
      </c>
      <c r="X353" s="79">
        <v>250771</v>
      </c>
      <c r="Y353" s="13">
        <f t="shared" si="23"/>
        <v>3799.3289179288249</v>
      </c>
    </row>
    <row r="354" spans="2:25">
      <c r="B354" s="37" t="s">
        <v>346</v>
      </c>
      <c r="C354" s="36" t="s">
        <v>347</v>
      </c>
      <c r="D354" s="36" t="s">
        <v>360</v>
      </c>
      <c r="E354" s="86">
        <v>5557</v>
      </c>
      <c r="F354" s="86">
        <v>213193</v>
      </c>
      <c r="G354" s="30">
        <f t="shared" si="20"/>
        <v>2.6065583766821613E-2</v>
      </c>
      <c r="H354" s="11"/>
      <c r="I354" s="31" t="s">
        <v>346</v>
      </c>
      <c r="J354" s="27" t="s">
        <v>347</v>
      </c>
      <c r="K354" s="27" t="s">
        <v>360</v>
      </c>
      <c r="L354" s="79">
        <v>31588</v>
      </c>
      <c r="M354" s="83">
        <f t="shared" si="21"/>
        <v>823.3596600263611</v>
      </c>
      <c r="N354" s="23"/>
      <c r="O354" s="87" t="s">
        <v>346</v>
      </c>
      <c r="P354" s="66" t="s">
        <v>347</v>
      </c>
      <c r="Q354" s="66" t="s">
        <v>360</v>
      </c>
      <c r="R354" s="88">
        <v>116052</v>
      </c>
      <c r="S354" s="89">
        <f t="shared" si="22"/>
        <v>3024.9631273071818</v>
      </c>
      <c r="U354" s="31" t="s">
        <v>346</v>
      </c>
      <c r="V354" s="27" t="s">
        <v>347</v>
      </c>
      <c r="W354" s="27" t="s">
        <v>360</v>
      </c>
      <c r="X354" s="79">
        <v>378663</v>
      </c>
      <c r="Y354" s="13">
        <f t="shared" si="23"/>
        <v>9870.0721458959724</v>
      </c>
    </row>
    <row r="355" spans="2:25">
      <c r="B355" s="37" t="s">
        <v>346</v>
      </c>
      <c r="C355" s="36" t="s">
        <v>347</v>
      </c>
      <c r="D355" s="36" t="s">
        <v>361</v>
      </c>
      <c r="E355" s="86">
        <v>6814</v>
      </c>
      <c r="F355" s="86">
        <v>213193</v>
      </c>
      <c r="G355" s="30">
        <f t="shared" si="20"/>
        <v>3.196164977274113E-2</v>
      </c>
      <c r="H355" s="11"/>
      <c r="I355" s="31" t="s">
        <v>346</v>
      </c>
      <c r="J355" s="27" t="s">
        <v>347</v>
      </c>
      <c r="K355" s="27" t="s">
        <v>361</v>
      </c>
      <c r="L355" s="79">
        <v>38770</v>
      </c>
      <c r="M355" s="83">
        <f t="shared" si="21"/>
        <v>1239.1531616891737</v>
      </c>
      <c r="N355" s="23"/>
      <c r="O355" s="87" t="s">
        <v>346</v>
      </c>
      <c r="P355" s="66" t="s">
        <v>347</v>
      </c>
      <c r="Q355" s="66" t="s">
        <v>361</v>
      </c>
      <c r="R355" s="88">
        <v>100855</v>
      </c>
      <c r="S355" s="89">
        <f t="shared" si="22"/>
        <v>3223.4921878298064</v>
      </c>
      <c r="U355" s="31" t="s">
        <v>346</v>
      </c>
      <c r="V355" s="27" t="s">
        <v>347</v>
      </c>
      <c r="W355" s="27" t="s">
        <v>361</v>
      </c>
      <c r="X355" s="79">
        <v>253575</v>
      </c>
      <c r="Y355" s="13">
        <f t="shared" si="23"/>
        <v>8104.6753411228319</v>
      </c>
    </row>
    <row r="356" spans="2:25">
      <c r="B356" s="37" t="s">
        <v>346</v>
      </c>
      <c r="C356" s="36" t="s">
        <v>347</v>
      </c>
      <c r="D356" s="36" t="s">
        <v>186</v>
      </c>
      <c r="E356" s="86">
        <v>5562</v>
      </c>
      <c r="F356" s="86">
        <v>213193</v>
      </c>
      <c r="G356" s="30">
        <f t="shared" si="20"/>
        <v>2.6089036694450569E-2</v>
      </c>
      <c r="H356" s="11"/>
      <c r="I356" s="31" t="s">
        <v>346</v>
      </c>
      <c r="J356" s="27" t="s">
        <v>347</v>
      </c>
      <c r="K356" s="27" t="s">
        <v>186</v>
      </c>
      <c r="L356" s="79">
        <v>31553</v>
      </c>
      <c r="M356" s="83">
        <f t="shared" si="21"/>
        <v>823.18737481999881</v>
      </c>
      <c r="N356" s="23"/>
      <c r="O356" s="87" t="s">
        <v>346</v>
      </c>
      <c r="P356" s="66" t="s">
        <v>347</v>
      </c>
      <c r="Q356" s="66" t="s">
        <v>186</v>
      </c>
      <c r="R356" s="88">
        <v>102308</v>
      </c>
      <c r="S356" s="89">
        <f t="shared" si="22"/>
        <v>2669.1171661358489</v>
      </c>
      <c r="U356" s="31" t="s">
        <v>346</v>
      </c>
      <c r="V356" s="27" t="s">
        <v>347</v>
      </c>
      <c r="W356" s="27" t="s">
        <v>186</v>
      </c>
      <c r="X356" s="79">
        <v>271012</v>
      </c>
      <c r="Y356" s="13">
        <f t="shared" si="23"/>
        <v>7070.4420126364375</v>
      </c>
    </row>
    <row r="357" spans="2:25">
      <c r="B357" s="37" t="s">
        <v>346</v>
      </c>
      <c r="C357" s="36" t="s">
        <v>347</v>
      </c>
      <c r="D357" s="36" t="s">
        <v>362</v>
      </c>
      <c r="E357" s="86">
        <v>3513</v>
      </c>
      <c r="F357" s="86">
        <v>213193</v>
      </c>
      <c r="G357" s="30">
        <f t="shared" si="20"/>
        <v>1.647802695210443E-2</v>
      </c>
      <c r="H357" s="11"/>
      <c r="I357" s="31" t="s">
        <v>346</v>
      </c>
      <c r="J357" s="27" t="s">
        <v>347</v>
      </c>
      <c r="K357" s="27" t="s">
        <v>362</v>
      </c>
      <c r="L357" s="79">
        <v>36503</v>
      </c>
      <c r="M357" s="83">
        <f t="shared" si="21"/>
        <v>601.49741783266802</v>
      </c>
      <c r="N357" s="23"/>
      <c r="O357" s="87" t="s">
        <v>346</v>
      </c>
      <c r="P357" s="66" t="s">
        <v>347</v>
      </c>
      <c r="Q357" s="66" t="s">
        <v>362</v>
      </c>
      <c r="R357" s="88">
        <v>108438</v>
      </c>
      <c r="S357" s="89">
        <f t="shared" si="22"/>
        <v>1786.8442866323001</v>
      </c>
      <c r="U357" s="31" t="s">
        <v>346</v>
      </c>
      <c r="V357" s="27" t="s">
        <v>347</v>
      </c>
      <c r="W357" s="27" t="s">
        <v>362</v>
      </c>
      <c r="X357" s="79">
        <v>278673</v>
      </c>
      <c r="Y357" s="13">
        <f t="shared" si="23"/>
        <v>4591.9812048237982</v>
      </c>
    </row>
    <row r="358" spans="2:25">
      <c r="B358" s="37" t="s">
        <v>346</v>
      </c>
      <c r="C358" s="36" t="s">
        <v>347</v>
      </c>
      <c r="D358" s="36" t="s">
        <v>363</v>
      </c>
      <c r="E358" s="86">
        <v>4508</v>
      </c>
      <c r="F358" s="86">
        <v>213193</v>
      </c>
      <c r="G358" s="30">
        <f t="shared" si="20"/>
        <v>2.1145159550266659E-2</v>
      </c>
      <c r="H358" s="11"/>
      <c r="I358" s="31" t="s">
        <v>346</v>
      </c>
      <c r="J358" s="27" t="s">
        <v>347</v>
      </c>
      <c r="K358" s="27" t="s">
        <v>363</v>
      </c>
      <c r="L358" s="79">
        <v>41461</v>
      </c>
      <c r="M358" s="83">
        <f t="shared" si="21"/>
        <v>876.69946011360594</v>
      </c>
      <c r="N358" s="23"/>
      <c r="O358" s="87" t="s">
        <v>346</v>
      </c>
      <c r="P358" s="66" t="s">
        <v>347</v>
      </c>
      <c r="Q358" s="66" t="s">
        <v>363</v>
      </c>
      <c r="R358" s="88">
        <v>109779</v>
      </c>
      <c r="S358" s="89">
        <f t="shared" si="22"/>
        <v>2321.2944702687237</v>
      </c>
      <c r="U358" s="31" t="s">
        <v>346</v>
      </c>
      <c r="V358" s="27" t="s">
        <v>347</v>
      </c>
      <c r="W358" s="27" t="s">
        <v>363</v>
      </c>
      <c r="X358" s="79">
        <v>211603</v>
      </c>
      <c r="Y358" s="13">
        <f t="shared" si="23"/>
        <v>4474.3791963150761</v>
      </c>
    </row>
    <row r="359" spans="2:25">
      <c r="B359" s="37" t="s">
        <v>346</v>
      </c>
      <c r="C359" s="36" t="s">
        <v>347</v>
      </c>
      <c r="D359" s="36" t="s">
        <v>364</v>
      </c>
      <c r="E359" s="86">
        <v>6229</v>
      </c>
      <c r="F359" s="86">
        <v>213193</v>
      </c>
      <c r="G359" s="30">
        <f t="shared" si="20"/>
        <v>2.9217657240153287E-2</v>
      </c>
      <c r="H359" s="11"/>
      <c r="I359" s="31" t="s">
        <v>346</v>
      </c>
      <c r="J359" s="27" t="s">
        <v>347</v>
      </c>
      <c r="K359" s="27" t="s">
        <v>364</v>
      </c>
      <c r="L359" s="79">
        <v>23475</v>
      </c>
      <c r="M359" s="83">
        <f t="shared" si="21"/>
        <v>685.88450371259842</v>
      </c>
      <c r="N359" s="23"/>
      <c r="O359" s="87" t="s">
        <v>346</v>
      </c>
      <c r="P359" s="66" t="s">
        <v>347</v>
      </c>
      <c r="Q359" s="66" t="s">
        <v>364</v>
      </c>
      <c r="R359" s="88">
        <v>119881</v>
      </c>
      <c r="S359" s="89">
        <f t="shared" si="22"/>
        <v>3502.6419676068163</v>
      </c>
      <c r="U359" s="31" t="s">
        <v>346</v>
      </c>
      <c r="V359" s="27" t="s">
        <v>347</v>
      </c>
      <c r="W359" s="27" t="s">
        <v>364</v>
      </c>
      <c r="X359" s="79">
        <v>245235</v>
      </c>
      <c r="Y359" s="13">
        <f t="shared" si="23"/>
        <v>7165.1921732889914</v>
      </c>
    </row>
    <row r="360" spans="2:25">
      <c r="B360" s="37" t="s">
        <v>346</v>
      </c>
      <c r="C360" s="36" t="s">
        <v>347</v>
      </c>
      <c r="D360" s="36" t="s">
        <v>365</v>
      </c>
      <c r="E360" s="86">
        <v>4455</v>
      </c>
      <c r="F360" s="86">
        <v>213193</v>
      </c>
      <c r="G360" s="30">
        <f t="shared" si="20"/>
        <v>2.0896558517399726E-2</v>
      </c>
      <c r="H360" s="11"/>
      <c r="I360" s="31" t="s">
        <v>346</v>
      </c>
      <c r="J360" s="27" t="s">
        <v>347</v>
      </c>
      <c r="K360" s="27" t="s">
        <v>365</v>
      </c>
      <c r="L360" s="79">
        <v>43995</v>
      </c>
      <c r="M360" s="83">
        <f t="shared" si="21"/>
        <v>919.34409197300101</v>
      </c>
      <c r="N360" s="23"/>
      <c r="O360" s="87" t="s">
        <v>346</v>
      </c>
      <c r="P360" s="66" t="s">
        <v>347</v>
      </c>
      <c r="Q360" s="66" t="s">
        <v>365</v>
      </c>
      <c r="R360" s="88">
        <v>112267</v>
      </c>
      <c r="S360" s="89">
        <f t="shared" si="22"/>
        <v>2345.9939350729151</v>
      </c>
      <c r="U360" s="31" t="s">
        <v>346</v>
      </c>
      <c r="V360" s="27" t="s">
        <v>347</v>
      </c>
      <c r="W360" s="27" t="s">
        <v>365</v>
      </c>
      <c r="X360" s="79">
        <v>240804</v>
      </c>
      <c r="Y360" s="13">
        <f t="shared" si="23"/>
        <v>5031.9748772239236</v>
      </c>
    </row>
    <row r="361" spans="2:25">
      <c r="B361" s="37" t="s">
        <v>366</v>
      </c>
      <c r="C361" s="36" t="s">
        <v>367</v>
      </c>
      <c r="D361" s="36" t="s">
        <v>368</v>
      </c>
      <c r="E361" s="86">
        <v>5510</v>
      </c>
      <c r="F361" s="86">
        <v>144872</v>
      </c>
      <c r="G361" s="30">
        <f t="shared" si="20"/>
        <v>3.803357446573527E-2</v>
      </c>
      <c r="H361" s="11"/>
      <c r="I361" s="31" t="s">
        <v>366</v>
      </c>
      <c r="J361" s="27" t="s">
        <v>367</v>
      </c>
      <c r="K361" s="27" t="s">
        <v>368</v>
      </c>
      <c r="L361" s="79">
        <v>24015</v>
      </c>
      <c r="M361" s="83">
        <f t="shared" si="21"/>
        <v>913.3762907946325</v>
      </c>
      <c r="N361" s="23"/>
      <c r="O361" s="87" t="s">
        <v>366</v>
      </c>
      <c r="P361" s="66" t="s">
        <v>367</v>
      </c>
      <c r="Q361" s="66" t="s">
        <v>368</v>
      </c>
      <c r="R361" s="88">
        <v>104144</v>
      </c>
      <c r="S361" s="89">
        <f t="shared" si="22"/>
        <v>3960.9685791595339</v>
      </c>
      <c r="U361" s="31" t="s">
        <v>366</v>
      </c>
      <c r="V361" s="27" t="s">
        <v>367</v>
      </c>
      <c r="W361" s="27" t="s">
        <v>368</v>
      </c>
      <c r="X361" s="79">
        <v>233249</v>
      </c>
      <c r="Y361" s="13">
        <f t="shared" si="23"/>
        <v>8871.2932105582859</v>
      </c>
    </row>
    <row r="362" spans="2:25">
      <c r="B362" s="37" t="s">
        <v>366</v>
      </c>
      <c r="C362" s="36" t="s">
        <v>367</v>
      </c>
      <c r="D362" s="36" t="s">
        <v>369</v>
      </c>
      <c r="E362" s="86">
        <v>4821</v>
      </c>
      <c r="F362" s="86">
        <v>144872</v>
      </c>
      <c r="G362" s="30">
        <f t="shared" si="20"/>
        <v>3.327765199624496E-2</v>
      </c>
      <c r="H362" s="11"/>
      <c r="I362" s="31" t="s">
        <v>366</v>
      </c>
      <c r="J362" s="27" t="s">
        <v>367</v>
      </c>
      <c r="K362" s="27" t="s">
        <v>369</v>
      </c>
      <c r="L362" s="79">
        <v>49395</v>
      </c>
      <c r="M362" s="83">
        <f t="shared" si="21"/>
        <v>1643.7496203545197</v>
      </c>
      <c r="N362" s="23"/>
      <c r="O362" s="87" t="s">
        <v>366</v>
      </c>
      <c r="P362" s="66" t="s">
        <v>367</v>
      </c>
      <c r="Q362" s="66" t="s">
        <v>369</v>
      </c>
      <c r="R362" s="88">
        <v>137321</v>
      </c>
      <c r="S362" s="89">
        <f t="shared" si="22"/>
        <v>4569.7204497763541</v>
      </c>
      <c r="U362" s="31" t="s">
        <v>366</v>
      </c>
      <c r="V362" s="27" t="s">
        <v>367</v>
      </c>
      <c r="W362" s="27" t="s">
        <v>369</v>
      </c>
      <c r="X362" s="79">
        <v>335935</v>
      </c>
      <c r="Y362" s="13">
        <f t="shared" si="23"/>
        <v>11179.128023358551</v>
      </c>
    </row>
    <row r="363" spans="2:25">
      <c r="B363" s="37" t="s">
        <v>366</v>
      </c>
      <c r="C363" s="36" t="s">
        <v>367</v>
      </c>
      <c r="D363" s="36" t="s">
        <v>19</v>
      </c>
      <c r="E363" s="86">
        <v>4903</v>
      </c>
      <c r="F363" s="86">
        <v>144872</v>
      </c>
      <c r="G363" s="30">
        <f t="shared" si="20"/>
        <v>3.3843668893920154E-2</v>
      </c>
      <c r="H363" s="11"/>
      <c r="I363" s="31" t="s">
        <v>366</v>
      </c>
      <c r="J363" s="27" t="s">
        <v>367</v>
      </c>
      <c r="K363" s="27" t="s">
        <v>19</v>
      </c>
      <c r="L363" s="79">
        <v>29673</v>
      </c>
      <c r="M363" s="83">
        <f t="shared" si="21"/>
        <v>1004.2431870892927</v>
      </c>
      <c r="N363" s="23"/>
      <c r="O363" s="87" t="s">
        <v>366</v>
      </c>
      <c r="P363" s="66" t="s">
        <v>367</v>
      </c>
      <c r="Q363" s="66" t="s">
        <v>19</v>
      </c>
      <c r="R363" s="88">
        <v>124115</v>
      </c>
      <c r="S363" s="89">
        <f t="shared" si="22"/>
        <v>4200.5069647688997</v>
      </c>
      <c r="U363" s="31" t="s">
        <v>366</v>
      </c>
      <c r="V363" s="27" t="s">
        <v>367</v>
      </c>
      <c r="W363" s="27" t="s">
        <v>19</v>
      </c>
      <c r="X363" s="79">
        <v>310727</v>
      </c>
      <c r="Y363" s="13">
        <f t="shared" si="23"/>
        <v>10516.141704401127</v>
      </c>
    </row>
    <row r="364" spans="2:25">
      <c r="B364" s="37" t="s">
        <v>366</v>
      </c>
      <c r="C364" s="36" t="s">
        <v>367</v>
      </c>
      <c r="D364" s="36" t="s">
        <v>20</v>
      </c>
      <c r="E364" s="86">
        <v>8980</v>
      </c>
      <c r="F364" s="86">
        <v>144872</v>
      </c>
      <c r="G364" s="30">
        <f t="shared" si="20"/>
        <v>6.1985752940526807E-2</v>
      </c>
      <c r="H364" s="11"/>
      <c r="I364" s="31" t="s">
        <v>366</v>
      </c>
      <c r="J364" s="27" t="s">
        <v>367</v>
      </c>
      <c r="K364" s="27" t="s">
        <v>20</v>
      </c>
      <c r="L364" s="79">
        <v>24383</v>
      </c>
      <c r="M364" s="83">
        <f t="shared" si="21"/>
        <v>1511.3986139488652</v>
      </c>
      <c r="N364" s="23"/>
      <c r="O364" s="87" t="s">
        <v>366</v>
      </c>
      <c r="P364" s="66" t="s">
        <v>367</v>
      </c>
      <c r="Q364" s="66" t="s">
        <v>20</v>
      </c>
      <c r="R364" s="88">
        <v>86875</v>
      </c>
      <c r="S364" s="89">
        <f t="shared" si="22"/>
        <v>5385.0122867082664</v>
      </c>
      <c r="U364" s="31" t="s">
        <v>366</v>
      </c>
      <c r="V364" s="27" t="s">
        <v>367</v>
      </c>
      <c r="W364" s="27" t="s">
        <v>20</v>
      </c>
      <c r="X364" s="79">
        <v>309729</v>
      </c>
      <c r="Y364" s="13">
        <f t="shared" si="23"/>
        <v>19198.785272516427</v>
      </c>
    </row>
    <row r="365" spans="2:25">
      <c r="B365" s="37" t="s">
        <v>366</v>
      </c>
      <c r="C365" s="36" t="s">
        <v>367</v>
      </c>
      <c r="D365" s="36" t="s">
        <v>22</v>
      </c>
      <c r="E365" s="86">
        <v>5034</v>
      </c>
      <c r="F365" s="86">
        <v>144872</v>
      </c>
      <c r="G365" s="30">
        <f t="shared" si="20"/>
        <v>3.4747915401181731E-2</v>
      </c>
      <c r="H365" s="11"/>
      <c r="I365" s="31" t="s">
        <v>366</v>
      </c>
      <c r="J365" s="27" t="s">
        <v>367</v>
      </c>
      <c r="K365" s="27" t="s">
        <v>22</v>
      </c>
      <c r="L365" s="79">
        <v>23144</v>
      </c>
      <c r="M365" s="83">
        <f t="shared" si="21"/>
        <v>804.20575404495003</v>
      </c>
      <c r="N365" s="23"/>
      <c r="O365" s="87" t="s">
        <v>366</v>
      </c>
      <c r="P365" s="66" t="s">
        <v>367</v>
      </c>
      <c r="Q365" s="66" t="s">
        <v>22</v>
      </c>
      <c r="R365" s="88">
        <v>91780</v>
      </c>
      <c r="S365" s="89">
        <f t="shared" si="22"/>
        <v>3189.1636755204595</v>
      </c>
      <c r="U365" s="31" t="s">
        <v>366</v>
      </c>
      <c r="V365" s="27" t="s">
        <v>367</v>
      </c>
      <c r="W365" s="27" t="s">
        <v>22</v>
      </c>
      <c r="X365" s="79">
        <v>247747</v>
      </c>
      <c r="Y365" s="13">
        <f t="shared" si="23"/>
        <v>8608.6917968965699</v>
      </c>
    </row>
    <row r="366" spans="2:25">
      <c r="B366" s="37" t="s">
        <v>366</v>
      </c>
      <c r="C366" s="36" t="s">
        <v>367</v>
      </c>
      <c r="D366" s="36" t="s">
        <v>370</v>
      </c>
      <c r="E366" s="86">
        <v>6225</v>
      </c>
      <c r="F366" s="86">
        <v>144872</v>
      </c>
      <c r="G366" s="30">
        <f t="shared" si="20"/>
        <v>4.2968965707659172E-2</v>
      </c>
      <c r="H366" s="11"/>
      <c r="I366" s="31" t="s">
        <v>366</v>
      </c>
      <c r="J366" s="27" t="s">
        <v>367</v>
      </c>
      <c r="K366" s="27" t="s">
        <v>370</v>
      </c>
      <c r="L366" s="79">
        <v>17353</v>
      </c>
      <c r="M366" s="83">
        <f t="shared" si="21"/>
        <v>745.64046192500962</v>
      </c>
      <c r="N366" s="23"/>
      <c r="O366" s="87" t="s">
        <v>366</v>
      </c>
      <c r="P366" s="66" t="s">
        <v>367</v>
      </c>
      <c r="Q366" s="66" t="s">
        <v>370</v>
      </c>
      <c r="R366" s="88">
        <v>83938</v>
      </c>
      <c r="S366" s="89">
        <f t="shared" si="22"/>
        <v>3606.7290435694954</v>
      </c>
      <c r="U366" s="31" t="s">
        <v>366</v>
      </c>
      <c r="V366" s="27" t="s">
        <v>367</v>
      </c>
      <c r="W366" s="27" t="s">
        <v>370</v>
      </c>
      <c r="X366" s="79">
        <v>209290</v>
      </c>
      <c r="Y366" s="13">
        <f t="shared" si="23"/>
        <v>8992.9748329559879</v>
      </c>
    </row>
    <row r="367" spans="2:25">
      <c r="B367" s="37" t="s">
        <v>366</v>
      </c>
      <c r="C367" s="36" t="s">
        <v>367</v>
      </c>
      <c r="D367" s="36" t="s">
        <v>371</v>
      </c>
      <c r="E367" s="86">
        <v>5231</v>
      </c>
      <c r="F367" s="86">
        <v>144872</v>
      </c>
      <c r="G367" s="30">
        <f t="shared" si="20"/>
        <v>3.6107736484620907E-2</v>
      </c>
      <c r="H367" s="11"/>
      <c r="I367" s="31" t="s">
        <v>366</v>
      </c>
      <c r="J367" s="27" t="s">
        <v>367</v>
      </c>
      <c r="K367" s="27" t="s">
        <v>371</v>
      </c>
      <c r="L367" s="79">
        <v>22163</v>
      </c>
      <c r="M367" s="83">
        <f t="shared" si="21"/>
        <v>800.25576370865315</v>
      </c>
      <c r="N367" s="23"/>
      <c r="O367" s="87" t="s">
        <v>366</v>
      </c>
      <c r="P367" s="66" t="s">
        <v>367</v>
      </c>
      <c r="Q367" s="66" t="s">
        <v>371</v>
      </c>
      <c r="R367" s="88">
        <v>108421</v>
      </c>
      <c r="S367" s="89">
        <f t="shared" si="22"/>
        <v>3914.8368973990832</v>
      </c>
      <c r="U367" s="31" t="s">
        <v>366</v>
      </c>
      <c r="V367" s="27" t="s">
        <v>367</v>
      </c>
      <c r="W367" s="27" t="s">
        <v>371</v>
      </c>
      <c r="X367" s="79">
        <v>368681</v>
      </c>
      <c r="Y367" s="13">
        <f t="shared" si="23"/>
        <v>13312.23639488652</v>
      </c>
    </row>
    <row r="368" spans="2:25">
      <c r="B368" s="37" t="s">
        <v>366</v>
      </c>
      <c r="C368" s="36" t="s">
        <v>367</v>
      </c>
      <c r="D368" s="36" t="s">
        <v>196</v>
      </c>
      <c r="E368" s="86">
        <v>5669</v>
      </c>
      <c r="F368" s="86">
        <v>144872</v>
      </c>
      <c r="G368" s="30">
        <f t="shared" si="20"/>
        <v>3.9131095035617645E-2</v>
      </c>
      <c r="H368" s="11"/>
      <c r="I368" s="31" t="s">
        <v>366</v>
      </c>
      <c r="J368" s="27" t="s">
        <v>367</v>
      </c>
      <c r="K368" s="27" t="s">
        <v>196</v>
      </c>
      <c r="L368" s="79">
        <v>30000</v>
      </c>
      <c r="M368" s="83">
        <f t="shared" si="21"/>
        <v>1173.9328510685293</v>
      </c>
      <c r="N368" s="23"/>
      <c r="O368" s="87" t="s">
        <v>366</v>
      </c>
      <c r="P368" s="66" t="s">
        <v>367</v>
      </c>
      <c r="Q368" s="66" t="s">
        <v>196</v>
      </c>
      <c r="R368" s="88">
        <v>98815</v>
      </c>
      <c r="S368" s="89">
        <f t="shared" si="22"/>
        <v>3866.7391559445578</v>
      </c>
      <c r="U368" s="31" t="s">
        <v>366</v>
      </c>
      <c r="V368" s="27" t="s">
        <v>367</v>
      </c>
      <c r="W368" s="27" t="s">
        <v>196</v>
      </c>
      <c r="X368" s="79">
        <v>235375</v>
      </c>
      <c r="Y368" s="13">
        <f t="shared" si="23"/>
        <v>9210.4814940085034</v>
      </c>
    </row>
    <row r="369" spans="2:25">
      <c r="B369" s="37" t="s">
        <v>366</v>
      </c>
      <c r="C369" s="36" t="s">
        <v>367</v>
      </c>
      <c r="D369" s="36" t="s">
        <v>197</v>
      </c>
      <c r="E369" s="86">
        <v>4582</v>
      </c>
      <c r="F369" s="86">
        <v>144872</v>
      </c>
      <c r="G369" s="30">
        <f t="shared" si="20"/>
        <v>3.1627919818874591E-2</v>
      </c>
      <c r="H369" s="11"/>
      <c r="I369" s="31" t="s">
        <v>366</v>
      </c>
      <c r="J369" s="27" t="s">
        <v>367</v>
      </c>
      <c r="K369" s="27" t="s">
        <v>197</v>
      </c>
      <c r="L369" s="79">
        <v>23263</v>
      </c>
      <c r="M369" s="83">
        <f t="shared" si="21"/>
        <v>735.76029874647963</v>
      </c>
      <c r="N369" s="23"/>
      <c r="O369" s="87" t="s">
        <v>366</v>
      </c>
      <c r="P369" s="66" t="s">
        <v>367</v>
      </c>
      <c r="Q369" s="66" t="s">
        <v>197</v>
      </c>
      <c r="R369" s="88">
        <v>104722</v>
      </c>
      <c r="S369" s="89">
        <f t="shared" si="22"/>
        <v>3312.1390192721847</v>
      </c>
      <c r="U369" s="31" t="s">
        <v>366</v>
      </c>
      <c r="V369" s="27" t="s">
        <v>367</v>
      </c>
      <c r="W369" s="27" t="s">
        <v>197</v>
      </c>
      <c r="X369" s="79">
        <v>322868</v>
      </c>
      <c r="Y369" s="13">
        <f t="shared" si="23"/>
        <v>10211.643216080402</v>
      </c>
    </row>
    <row r="370" spans="2:25">
      <c r="B370" s="37" t="s">
        <v>366</v>
      </c>
      <c r="C370" s="36" t="s">
        <v>367</v>
      </c>
      <c r="D370" s="36" t="s">
        <v>198</v>
      </c>
      <c r="E370" s="86">
        <v>5729</v>
      </c>
      <c r="F370" s="86">
        <v>144872</v>
      </c>
      <c r="G370" s="30">
        <f t="shared" si="20"/>
        <v>3.9545253741233639E-2</v>
      </c>
      <c r="H370" s="11"/>
      <c r="I370" s="31" t="s">
        <v>366</v>
      </c>
      <c r="J370" s="27" t="s">
        <v>367</v>
      </c>
      <c r="K370" s="27" t="s">
        <v>198</v>
      </c>
      <c r="L370" s="79">
        <v>29538</v>
      </c>
      <c r="M370" s="83">
        <f t="shared" si="21"/>
        <v>1168.0877050085592</v>
      </c>
      <c r="N370" s="23"/>
      <c r="O370" s="87" t="s">
        <v>366</v>
      </c>
      <c r="P370" s="66" t="s">
        <v>367</v>
      </c>
      <c r="Q370" s="66" t="s">
        <v>198</v>
      </c>
      <c r="R370" s="88">
        <v>102143</v>
      </c>
      <c r="S370" s="89">
        <f t="shared" si="22"/>
        <v>4039.2708528908274</v>
      </c>
      <c r="U370" s="31" t="s">
        <v>366</v>
      </c>
      <c r="V370" s="27" t="s">
        <v>367</v>
      </c>
      <c r="W370" s="27" t="s">
        <v>198</v>
      </c>
      <c r="X370" s="79">
        <v>252184</v>
      </c>
      <c r="Y370" s="13">
        <f t="shared" si="23"/>
        <v>9972.6802694792641</v>
      </c>
    </row>
    <row r="371" spans="2:25">
      <c r="B371" s="37" t="s">
        <v>366</v>
      </c>
      <c r="C371" s="36" t="s">
        <v>367</v>
      </c>
      <c r="D371" s="36" t="s">
        <v>199</v>
      </c>
      <c r="E371" s="86">
        <v>5245</v>
      </c>
      <c r="F371" s="86">
        <v>144872</v>
      </c>
      <c r="G371" s="30">
        <f t="shared" si="20"/>
        <v>3.6204373515931303E-2</v>
      </c>
      <c r="H371" s="11"/>
      <c r="I371" s="31" t="s">
        <v>366</v>
      </c>
      <c r="J371" s="27" t="s">
        <v>367</v>
      </c>
      <c r="K371" s="27" t="s">
        <v>199</v>
      </c>
      <c r="L371" s="79">
        <v>42066</v>
      </c>
      <c r="M371" s="83">
        <f t="shared" si="21"/>
        <v>1522.9731763211662</v>
      </c>
      <c r="N371" s="23"/>
      <c r="O371" s="87" t="s">
        <v>366</v>
      </c>
      <c r="P371" s="66" t="s">
        <v>367</v>
      </c>
      <c r="Q371" s="66" t="s">
        <v>199</v>
      </c>
      <c r="R371" s="88">
        <v>117895</v>
      </c>
      <c r="S371" s="89">
        <f t="shared" si="22"/>
        <v>4268.3146156607208</v>
      </c>
      <c r="U371" s="31" t="s">
        <v>366</v>
      </c>
      <c r="V371" s="27" t="s">
        <v>367</v>
      </c>
      <c r="W371" s="27" t="s">
        <v>199</v>
      </c>
      <c r="X371" s="79">
        <v>216290</v>
      </c>
      <c r="Y371" s="13">
        <f t="shared" si="23"/>
        <v>7830.6439477607819</v>
      </c>
    </row>
    <row r="372" spans="2:25">
      <c r="B372" s="37" t="s">
        <v>366</v>
      </c>
      <c r="C372" s="36" t="s">
        <v>367</v>
      </c>
      <c r="D372" s="36" t="s">
        <v>372</v>
      </c>
      <c r="E372" s="86">
        <v>5024</v>
      </c>
      <c r="F372" s="86">
        <v>144872</v>
      </c>
      <c r="G372" s="30">
        <f t="shared" si="20"/>
        <v>3.4678888950245734E-2</v>
      </c>
      <c r="H372" s="11"/>
      <c r="I372" s="31" t="s">
        <v>366</v>
      </c>
      <c r="J372" s="27" t="s">
        <v>367</v>
      </c>
      <c r="K372" s="27" t="s">
        <v>372</v>
      </c>
      <c r="L372" s="79">
        <v>30567</v>
      </c>
      <c r="M372" s="83">
        <f t="shared" si="21"/>
        <v>1060.0295985421615</v>
      </c>
      <c r="N372" s="23"/>
      <c r="O372" s="87" t="s">
        <v>366</v>
      </c>
      <c r="P372" s="66" t="s">
        <v>367</v>
      </c>
      <c r="Q372" s="66" t="s">
        <v>372</v>
      </c>
      <c r="R372" s="88">
        <v>96238</v>
      </c>
      <c r="S372" s="89">
        <f t="shared" si="22"/>
        <v>3337.4269147937489</v>
      </c>
      <c r="U372" s="31" t="s">
        <v>366</v>
      </c>
      <c r="V372" s="27" t="s">
        <v>367</v>
      </c>
      <c r="W372" s="27" t="s">
        <v>372</v>
      </c>
      <c r="X372" s="79">
        <v>256320</v>
      </c>
      <c r="Y372" s="13">
        <f t="shared" si="23"/>
        <v>8888.8928157269875</v>
      </c>
    </row>
    <row r="373" spans="2:25">
      <c r="B373" s="37" t="s">
        <v>366</v>
      </c>
      <c r="C373" s="36" t="s">
        <v>367</v>
      </c>
      <c r="D373" s="36" t="s">
        <v>373</v>
      </c>
      <c r="E373" s="86">
        <v>3879</v>
      </c>
      <c r="F373" s="86">
        <v>144872</v>
      </c>
      <c r="G373" s="30">
        <f t="shared" si="20"/>
        <v>2.6775360318073885E-2</v>
      </c>
      <c r="H373" s="11"/>
      <c r="I373" s="31" t="s">
        <v>366</v>
      </c>
      <c r="J373" s="27" t="s">
        <v>367</v>
      </c>
      <c r="K373" s="27" t="s">
        <v>373</v>
      </c>
      <c r="L373" s="79">
        <v>23947</v>
      </c>
      <c r="M373" s="83">
        <f t="shared" si="21"/>
        <v>641.18955353691535</v>
      </c>
      <c r="N373" s="23"/>
      <c r="O373" s="87" t="s">
        <v>366</v>
      </c>
      <c r="P373" s="66" t="s">
        <v>367</v>
      </c>
      <c r="Q373" s="66" t="s">
        <v>373</v>
      </c>
      <c r="R373" s="88">
        <v>87969</v>
      </c>
      <c r="S373" s="89">
        <f t="shared" si="22"/>
        <v>2355.4016718206417</v>
      </c>
      <c r="U373" s="31" t="s">
        <v>366</v>
      </c>
      <c r="V373" s="27" t="s">
        <v>367</v>
      </c>
      <c r="W373" s="27" t="s">
        <v>373</v>
      </c>
      <c r="X373" s="79">
        <v>291415</v>
      </c>
      <c r="Y373" s="13">
        <f t="shared" si="23"/>
        <v>7802.741627091501</v>
      </c>
    </row>
    <row r="374" spans="2:25">
      <c r="B374" s="37" t="s">
        <v>366</v>
      </c>
      <c r="C374" s="36" t="s">
        <v>367</v>
      </c>
      <c r="D374" s="36" t="s">
        <v>374</v>
      </c>
      <c r="E374" s="86">
        <v>4944</v>
      </c>
      <c r="F374" s="86">
        <v>144872</v>
      </c>
      <c r="G374" s="30">
        <f t="shared" si="20"/>
        <v>3.4126677342757747E-2</v>
      </c>
      <c r="H374" s="11"/>
      <c r="I374" s="31" t="s">
        <v>366</v>
      </c>
      <c r="J374" s="27" t="s">
        <v>367</v>
      </c>
      <c r="K374" s="27" t="s">
        <v>374</v>
      </c>
      <c r="L374" s="79">
        <v>26448</v>
      </c>
      <c r="M374" s="83">
        <f t="shared" si="21"/>
        <v>902.58236236125686</v>
      </c>
      <c r="N374" s="23"/>
      <c r="O374" s="87" t="s">
        <v>366</v>
      </c>
      <c r="P374" s="66" t="s">
        <v>367</v>
      </c>
      <c r="Q374" s="66" t="s">
        <v>374</v>
      </c>
      <c r="R374" s="88">
        <v>132891</v>
      </c>
      <c r="S374" s="89">
        <f t="shared" si="22"/>
        <v>4535.1282787564196</v>
      </c>
      <c r="U374" s="31" t="s">
        <v>366</v>
      </c>
      <c r="V374" s="27" t="s">
        <v>367</v>
      </c>
      <c r="W374" s="27" t="s">
        <v>374</v>
      </c>
      <c r="X374" s="79">
        <v>351963</v>
      </c>
      <c r="Y374" s="13">
        <f t="shared" si="23"/>
        <v>12011.327737589045</v>
      </c>
    </row>
    <row r="375" spans="2:25">
      <c r="B375" s="37" t="s">
        <v>366</v>
      </c>
      <c r="C375" s="36" t="s">
        <v>367</v>
      </c>
      <c r="D375" s="36" t="s">
        <v>200</v>
      </c>
      <c r="E375" s="86">
        <v>6366</v>
      </c>
      <c r="F375" s="86">
        <v>144872</v>
      </c>
      <c r="G375" s="30">
        <f t="shared" si="20"/>
        <v>4.3942238665856753E-2</v>
      </c>
      <c r="H375" s="11"/>
      <c r="I375" s="31" t="s">
        <v>366</v>
      </c>
      <c r="J375" s="27" t="s">
        <v>367</v>
      </c>
      <c r="K375" s="27" t="s">
        <v>200</v>
      </c>
      <c r="L375" s="79">
        <v>30386</v>
      </c>
      <c r="M375" s="83">
        <f t="shared" si="21"/>
        <v>1335.2288641007233</v>
      </c>
      <c r="N375" s="23"/>
      <c r="O375" s="87" t="s">
        <v>366</v>
      </c>
      <c r="P375" s="66" t="s">
        <v>367</v>
      </c>
      <c r="Q375" s="66" t="s">
        <v>200</v>
      </c>
      <c r="R375" s="88">
        <v>131169</v>
      </c>
      <c r="S375" s="89">
        <f t="shared" si="22"/>
        <v>5763.8595035617645</v>
      </c>
      <c r="U375" s="31" t="s">
        <v>366</v>
      </c>
      <c r="V375" s="27" t="s">
        <v>367</v>
      </c>
      <c r="W375" s="27" t="s">
        <v>200</v>
      </c>
      <c r="X375" s="79">
        <v>287078</v>
      </c>
      <c r="Y375" s="13">
        <f t="shared" si="23"/>
        <v>12614.849991716825</v>
      </c>
    </row>
    <row r="376" spans="2:25">
      <c r="B376" s="37" t="s">
        <v>366</v>
      </c>
      <c r="C376" s="36" t="s">
        <v>367</v>
      </c>
      <c r="D376" s="36" t="s">
        <v>375</v>
      </c>
      <c r="E376" s="86">
        <v>4707</v>
      </c>
      <c r="F376" s="86">
        <v>144872</v>
      </c>
      <c r="G376" s="30">
        <f t="shared" si="20"/>
        <v>3.2490750455574577E-2</v>
      </c>
      <c r="H376" s="11"/>
      <c r="I376" s="31" t="s">
        <v>366</v>
      </c>
      <c r="J376" s="27" t="s">
        <v>367</v>
      </c>
      <c r="K376" s="27" t="s">
        <v>375</v>
      </c>
      <c r="L376" s="79">
        <v>30388</v>
      </c>
      <c r="M376" s="83">
        <f t="shared" si="21"/>
        <v>987.3289248440002</v>
      </c>
      <c r="N376" s="23"/>
      <c r="O376" s="87" t="s">
        <v>366</v>
      </c>
      <c r="P376" s="66" t="s">
        <v>367</v>
      </c>
      <c r="Q376" s="66" t="s">
        <v>375</v>
      </c>
      <c r="R376" s="88">
        <v>112273</v>
      </c>
      <c r="S376" s="89">
        <f t="shared" si="22"/>
        <v>3647.8340258987246</v>
      </c>
      <c r="U376" s="31" t="s">
        <v>366</v>
      </c>
      <c r="V376" s="27" t="s">
        <v>367</v>
      </c>
      <c r="W376" s="27" t="s">
        <v>375</v>
      </c>
      <c r="X376" s="79">
        <v>259992</v>
      </c>
      <c r="Y376" s="13">
        <f t="shared" si="23"/>
        <v>8447.3351924457456</v>
      </c>
    </row>
    <row r="377" spans="2:25">
      <c r="B377" s="37" t="s">
        <v>366</v>
      </c>
      <c r="C377" s="36" t="s">
        <v>367</v>
      </c>
      <c r="D377" s="36" t="s">
        <v>376</v>
      </c>
      <c r="E377" s="86">
        <v>7437</v>
      </c>
      <c r="F377" s="86">
        <v>144872</v>
      </c>
      <c r="G377" s="30">
        <f t="shared" si="20"/>
        <v>5.1334971561102213E-2</v>
      </c>
      <c r="H377" s="11"/>
      <c r="I377" s="31" t="s">
        <v>366</v>
      </c>
      <c r="J377" s="27" t="s">
        <v>367</v>
      </c>
      <c r="K377" s="27" t="s">
        <v>376</v>
      </c>
      <c r="L377" s="79">
        <v>23868</v>
      </c>
      <c r="M377" s="83">
        <f t="shared" si="21"/>
        <v>1225.2631012203876</v>
      </c>
      <c r="N377" s="23"/>
      <c r="O377" s="87" t="s">
        <v>366</v>
      </c>
      <c r="P377" s="66" t="s">
        <v>367</v>
      </c>
      <c r="Q377" s="66" t="s">
        <v>376</v>
      </c>
      <c r="R377" s="88">
        <v>105543</v>
      </c>
      <c r="S377" s="89">
        <f t="shared" si="22"/>
        <v>5418.0469034734106</v>
      </c>
      <c r="U377" s="31" t="s">
        <v>366</v>
      </c>
      <c r="V377" s="27" t="s">
        <v>367</v>
      </c>
      <c r="W377" s="27" t="s">
        <v>376</v>
      </c>
      <c r="X377" s="79">
        <v>239130</v>
      </c>
      <c r="Y377" s="13">
        <f t="shared" si="23"/>
        <v>12275.731749406372</v>
      </c>
    </row>
    <row r="378" spans="2:25">
      <c r="B378" s="37" t="s">
        <v>366</v>
      </c>
      <c r="C378" s="36" t="s">
        <v>367</v>
      </c>
      <c r="D378" s="36" t="s">
        <v>377</v>
      </c>
      <c r="E378" s="86">
        <v>5004</v>
      </c>
      <c r="F378" s="86">
        <v>144872</v>
      </c>
      <c r="G378" s="30">
        <f t="shared" si="20"/>
        <v>3.4540836048373734E-2</v>
      </c>
      <c r="H378" s="11"/>
      <c r="I378" s="31" t="s">
        <v>366</v>
      </c>
      <c r="J378" s="27" t="s">
        <v>367</v>
      </c>
      <c r="K378" s="27" t="s">
        <v>377</v>
      </c>
      <c r="L378" s="79">
        <v>33051</v>
      </c>
      <c r="M378" s="83">
        <f t="shared" si="21"/>
        <v>1141.6091722348003</v>
      </c>
      <c r="N378" s="23"/>
      <c r="O378" s="87" t="s">
        <v>366</v>
      </c>
      <c r="P378" s="66" t="s">
        <v>367</v>
      </c>
      <c r="Q378" s="66" t="s">
        <v>377</v>
      </c>
      <c r="R378" s="88">
        <v>146111</v>
      </c>
      <c r="S378" s="89">
        <f t="shared" si="22"/>
        <v>5046.7960958639351</v>
      </c>
      <c r="U378" s="31" t="s">
        <v>366</v>
      </c>
      <c r="V378" s="27" t="s">
        <v>367</v>
      </c>
      <c r="W378" s="27" t="s">
        <v>377</v>
      </c>
      <c r="X378" s="79">
        <v>414076</v>
      </c>
      <c r="Y378" s="13">
        <f t="shared" si="23"/>
        <v>14302.531227566402</v>
      </c>
    </row>
    <row r="379" spans="2:25">
      <c r="B379" s="37" t="s">
        <v>366</v>
      </c>
      <c r="C379" s="36" t="s">
        <v>367</v>
      </c>
      <c r="D379" s="36" t="s">
        <v>378</v>
      </c>
      <c r="E379" s="86">
        <v>2669</v>
      </c>
      <c r="F379" s="86">
        <v>144872</v>
      </c>
      <c r="G379" s="30">
        <f t="shared" si="20"/>
        <v>1.8423159754818046E-2</v>
      </c>
      <c r="H379" s="11"/>
      <c r="I379" s="31" t="s">
        <v>366</v>
      </c>
      <c r="J379" s="27" t="s">
        <v>367</v>
      </c>
      <c r="K379" s="27" t="s">
        <v>378</v>
      </c>
      <c r="L379" s="79">
        <v>51102</v>
      </c>
      <c r="M379" s="83">
        <f t="shared" si="21"/>
        <v>941.46030979071179</v>
      </c>
      <c r="N379" s="23"/>
      <c r="O379" s="87" t="s">
        <v>366</v>
      </c>
      <c r="P379" s="66" t="s">
        <v>367</v>
      </c>
      <c r="Q379" s="66" t="s">
        <v>378</v>
      </c>
      <c r="R379" s="88">
        <v>178447</v>
      </c>
      <c r="S379" s="89">
        <f t="shared" si="22"/>
        <v>3287.5575887680161</v>
      </c>
      <c r="U379" s="31" t="s">
        <v>366</v>
      </c>
      <c r="V379" s="27" t="s">
        <v>367</v>
      </c>
      <c r="W379" s="27" t="s">
        <v>378</v>
      </c>
      <c r="X379" s="79">
        <v>542522</v>
      </c>
      <c r="Y379" s="13">
        <f t="shared" si="23"/>
        <v>9994.9694765033964</v>
      </c>
    </row>
    <row r="380" spans="2:25">
      <c r="B380" s="37" t="s">
        <v>366</v>
      </c>
      <c r="C380" s="36" t="s">
        <v>367</v>
      </c>
      <c r="D380" s="36" t="s">
        <v>379</v>
      </c>
      <c r="E380" s="86">
        <v>8829</v>
      </c>
      <c r="F380" s="86">
        <v>144872</v>
      </c>
      <c r="G380" s="30">
        <f t="shared" si="20"/>
        <v>6.094345353139323E-2</v>
      </c>
      <c r="H380" s="11"/>
      <c r="I380" s="31" t="s">
        <v>366</v>
      </c>
      <c r="J380" s="27" t="s">
        <v>367</v>
      </c>
      <c r="K380" s="27" t="s">
        <v>379</v>
      </c>
      <c r="L380" s="79">
        <v>27205</v>
      </c>
      <c r="M380" s="83">
        <f t="shared" si="21"/>
        <v>1657.9666533215527</v>
      </c>
      <c r="N380" s="23"/>
      <c r="O380" s="87" t="s">
        <v>366</v>
      </c>
      <c r="P380" s="66" t="s">
        <v>367</v>
      </c>
      <c r="Q380" s="66" t="s">
        <v>379</v>
      </c>
      <c r="R380" s="88">
        <v>142279</v>
      </c>
      <c r="S380" s="89">
        <f t="shared" si="22"/>
        <v>8670.9736249930975</v>
      </c>
      <c r="U380" s="31" t="s">
        <v>366</v>
      </c>
      <c r="V380" s="27" t="s">
        <v>367</v>
      </c>
      <c r="W380" s="27" t="s">
        <v>379</v>
      </c>
      <c r="X380" s="79">
        <v>477654</v>
      </c>
      <c r="Y380" s="13">
        <f t="shared" si="23"/>
        <v>29109.8843530841</v>
      </c>
    </row>
    <row r="381" spans="2:25">
      <c r="B381" s="37" t="s">
        <v>366</v>
      </c>
      <c r="C381" s="36" t="s">
        <v>367</v>
      </c>
      <c r="D381" s="36" t="s">
        <v>380</v>
      </c>
      <c r="E381" s="86">
        <v>6234</v>
      </c>
      <c r="F381" s="86">
        <v>144872</v>
      </c>
      <c r="G381" s="30">
        <f t="shared" si="20"/>
        <v>4.3031089513501576E-2</v>
      </c>
      <c r="H381" s="11"/>
      <c r="I381" s="31" t="s">
        <v>366</v>
      </c>
      <c r="J381" s="27" t="s">
        <v>367</v>
      </c>
      <c r="K381" s="27" t="s">
        <v>380</v>
      </c>
      <c r="L381" s="79">
        <v>29467</v>
      </c>
      <c r="M381" s="83">
        <f t="shared" si="21"/>
        <v>1267.997114694351</v>
      </c>
      <c r="N381" s="23"/>
      <c r="O381" s="87" t="s">
        <v>366</v>
      </c>
      <c r="P381" s="66" t="s">
        <v>367</v>
      </c>
      <c r="Q381" s="66" t="s">
        <v>380</v>
      </c>
      <c r="R381" s="88">
        <v>120661</v>
      </c>
      <c r="S381" s="89">
        <f t="shared" si="22"/>
        <v>5192.174291788614</v>
      </c>
      <c r="U381" s="31" t="s">
        <v>366</v>
      </c>
      <c r="V381" s="27" t="s">
        <v>367</v>
      </c>
      <c r="W381" s="27" t="s">
        <v>380</v>
      </c>
      <c r="X381" s="79">
        <v>280229</v>
      </c>
      <c r="Y381" s="13">
        <f t="shared" si="23"/>
        <v>12058.559183279032</v>
      </c>
    </row>
    <row r="382" spans="2:25">
      <c r="B382" s="37" t="s">
        <v>366</v>
      </c>
      <c r="C382" s="36" t="s">
        <v>367</v>
      </c>
      <c r="D382" s="36" t="s">
        <v>381</v>
      </c>
      <c r="E382" s="86">
        <v>6621</v>
      </c>
      <c r="F382" s="86">
        <v>144872</v>
      </c>
      <c r="G382" s="30">
        <f t="shared" si="20"/>
        <v>4.5702413164724724E-2</v>
      </c>
      <c r="H382" s="11"/>
      <c r="I382" s="31" t="s">
        <v>366</v>
      </c>
      <c r="J382" s="27" t="s">
        <v>367</v>
      </c>
      <c r="K382" s="27" t="s">
        <v>381</v>
      </c>
      <c r="L382" s="79">
        <v>29531</v>
      </c>
      <c r="M382" s="83">
        <f t="shared" si="21"/>
        <v>1349.6379631674859</v>
      </c>
      <c r="N382" s="23"/>
      <c r="O382" s="87" t="s">
        <v>366</v>
      </c>
      <c r="P382" s="66" t="s">
        <v>367</v>
      </c>
      <c r="Q382" s="66" t="s">
        <v>381</v>
      </c>
      <c r="R382" s="88">
        <v>110820</v>
      </c>
      <c r="S382" s="89">
        <f t="shared" si="22"/>
        <v>5064.7414269147939</v>
      </c>
      <c r="U382" s="31" t="s">
        <v>366</v>
      </c>
      <c r="V382" s="27" t="s">
        <v>367</v>
      </c>
      <c r="W382" s="27" t="s">
        <v>381</v>
      </c>
      <c r="X382" s="79">
        <v>292982</v>
      </c>
      <c r="Y382" s="13">
        <f t="shared" si="23"/>
        <v>13389.984413827378</v>
      </c>
    </row>
    <row r="383" spans="2:25">
      <c r="B383" s="37" t="s">
        <v>366</v>
      </c>
      <c r="C383" s="36" t="s">
        <v>367</v>
      </c>
      <c r="D383" s="36" t="s">
        <v>382</v>
      </c>
      <c r="E383" s="86">
        <v>7304</v>
      </c>
      <c r="F383" s="86">
        <v>144872</v>
      </c>
      <c r="G383" s="30">
        <f t="shared" si="20"/>
        <v>5.041691976365343E-2</v>
      </c>
      <c r="H383" s="11"/>
      <c r="I383" s="31" t="s">
        <v>366</v>
      </c>
      <c r="J383" s="27" t="s">
        <v>367</v>
      </c>
      <c r="K383" s="27" t="s">
        <v>382</v>
      </c>
      <c r="L383" s="79">
        <v>31409</v>
      </c>
      <c r="M383" s="83">
        <f t="shared" si="21"/>
        <v>1583.5450328565905</v>
      </c>
      <c r="N383" s="23"/>
      <c r="O383" s="87" t="s">
        <v>366</v>
      </c>
      <c r="P383" s="66" t="s">
        <v>367</v>
      </c>
      <c r="Q383" s="66" t="s">
        <v>382</v>
      </c>
      <c r="R383" s="88">
        <v>76219</v>
      </c>
      <c r="S383" s="89">
        <f t="shared" si="22"/>
        <v>3842.7272074659008</v>
      </c>
      <c r="U383" s="31" t="s">
        <v>366</v>
      </c>
      <c r="V383" s="27" t="s">
        <v>367</v>
      </c>
      <c r="W383" s="27" t="s">
        <v>382</v>
      </c>
      <c r="X383" s="79">
        <v>210095</v>
      </c>
      <c r="Y383" s="13">
        <f t="shared" si="23"/>
        <v>10592.342757744767</v>
      </c>
    </row>
    <row r="384" spans="2:25">
      <c r="B384" s="37" t="s">
        <v>366</v>
      </c>
      <c r="C384" s="36" t="s">
        <v>367</v>
      </c>
      <c r="D384" s="36" t="s">
        <v>48</v>
      </c>
      <c r="E384" s="86">
        <v>4166</v>
      </c>
      <c r="F384" s="86">
        <v>144872</v>
      </c>
      <c r="G384" s="30">
        <f t="shared" si="20"/>
        <v>2.8756419459937049E-2</v>
      </c>
      <c r="H384" s="11"/>
      <c r="I384" s="31" t="s">
        <v>366</v>
      </c>
      <c r="J384" s="27" t="s">
        <v>367</v>
      </c>
      <c r="K384" s="27" t="s">
        <v>48</v>
      </c>
      <c r="L384" s="79">
        <v>32723</v>
      </c>
      <c r="M384" s="83">
        <f t="shared" si="21"/>
        <v>940.99631398752001</v>
      </c>
      <c r="N384" s="23"/>
      <c r="O384" s="87" t="s">
        <v>366</v>
      </c>
      <c r="P384" s="66" t="s">
        <v>367</v>
      </c>
      <c r="Q384" s="66" t="s">
        <v>48</v>
      </c>
      <c r="R384" s="88">
        <v>123500</v>
      </c>
      <c r="S384" s="89">
        <f t="shared" si="22"/>
        <v>3551.4178033022254</v>
      </c>
      <c r="U384" s="31" t="s">
        <v>366</v>
      </c>
      <c r="V384" s="27" t="s">
        <v>367</v>
      </c>
      <c r="W384" s="27" t="s">
        <v>48</v>
      </c>
      <c r="X384" s="79">
        <v>279225</v>
      </c>
      <c r="Y384" s="13">
        <f t="shared" si="23"/>
        <v>8029.5112237009225</v>
      </c>
    </row>
    <row r="385" spans="2:25">
      <c r="B385" s="37" t="s">
        <v>366</v>
      </c>
      <c r="C385" s="36" t="s">
        <v>367</v>
      </c>
      <c r="D385" s="36" t="s">
        <v>51</v>
      </c>
      <c r="E385" s="86">
        <v>4335</v>
      </c>
      <c r="F385" s="86">
        <v>144872</v>
      </c>
      <c r="G385" s="30">
        <f t="shared" si="20"/>
        <v>2.9922966480755424E-2</v>
      </c>
      <c r="H385" s="11"/>
      <c r="I385" s="31" t="s">
        <v>366</v>
      </c>
      <c r="J385" s="27" t="s">
        <v>367</v>
      </c>
      <c r="K385" s="27" t="s">
        <v>51</v>
      </c>
      <c r="L385" s="79">
        <v>34031</v>
      </c>
      <c r="M385" s="83">
        <f t="shared" si="21"/>
        <v>1018.3084723065879</v>
      </c>
      <c r="N385" s="23"/>
      <c r="O385" s="87" t="s">
        <v>366</v>
      </c>
      <c r="P385" s="66" t="s">
        <v>367</v>
      </c>
      <c r="Q385" s="66" t="s">
        <v>51</v>
      </c>
      <c r="R385" s="88">
        <v>116250</v>
      </c>
      <c r="S385" s="89">
        <f t="shared" si="22"/>
        <v>3478.544853387818</v>
      </c>
      <c r="U385" s="31" t="s">
        <v>366</v>
      </c>
      <c r="V385" s="27" t="s">
        <v>367</v>
      </c>
      <c r="W385" s="27" t="s">
        <v>51</v>
      </c>
      <c r="X385" s="79">
        <v>283829</v>
      </c>
      <c r="Y385" s="13">
        <f t="shared" si="23"/>
        <v>8493.0056532663311</v>
      </c>
    </row>
    <row r="386" spans="2:25">
      <c r="B386" s="37" t="s">
        <v>366</v>
      </c>
      <c r="C386" s="36" t="s">
        <v>367</v>
      </c>
      <c r="D386" s="36" t="s">
        <v>52</v>
      </c>
      <c r="E386" s="86">
        <v>5424</v>
      </c>
      <c r="F386" s="86">
        <v>144872</v>
      </c>
      <c r="G386" s="30">
        <f t="shared" si="20"/>
        <v>3.7439946987685678E-2</v>
      </c>
      <c r="H386" s="11"/>
      <c r="I386" s="31" t="s">
        <v>366</v>
      </c>
      <c r="J386" s="27" t="s">
        <v>367</v>
      </c>
      <c r="K386" s="27" t="s">
        <v>52</v>
      </c>
      <c r="L386" s="79">
        <v>28055</v>
      </c>
      <c r="M386" s="83">
        <f t="shared" si="21"/>
        <v>1050.3777127395217</v>
      </c>
      <c r="N386" s="23"/>
      <c r="O386" s="87" t="s">
        <v>366</v>
      </c>
      <c r="P386" s="66" t="s">
        <v>367</v>
      </c>
      <c r="Q386" s="66" t="s">
        <v>52</v>
      </c>
      <c r="R386" s="88">
        <v>103581</v>
      </c>
      <c r="S386" s="89">
        <f t="shared" si="22"/>
        <v>3878.06714893147</v>
      </c>
      <c r="U386" s="31" t="s">
        <v>366</v>
      </c>
      <c r="V386" s="27" t="s">
        <v>367</v>
      </c>
      <c r="W386" s="27" t="s">
        <v>52</v>
      </c>
      <c r="X386" s="79">
        <v>374987</v>
      </c>
      <c r="Y386" s="13">
        <f t="shared" si="23"/>
        <v>14039.49340107129</v>
      </c>
    </row>
    <row r="387" spans="2:25">
      <c r="B387" s="37" t="s">
        <v>383</v>
      </c>
      <c r="C387" s="36" t="s">
        <v>384</v>
      </c>
      <c r="D387" s="36" t="s">
        <v>385</v>
      </c>
      <c r="E387" s="86">
        <v>8320</v>
      </c>
      <c r="F387" s="86">
        <v>85801</v>
      </c>
      <c r="G387" s="30">
        <f t="shared" ref="G387:G450" si="24">E387/F387</f>
        <v>9.6968566799920747E-2</v>
      </c>
      <c r="H387" s="11"/>
      <c r="I387" s="31" t="s">
        <v>383</v>
      </c>
      <c r="J387" s="27" t="s">
        <v>384</v>
      </c>
      <c r="K387" s="27" t="s">
        <v>385</v>
      </c>
      <c r="L387" s="79">
        <v>63434</v>
      </c>
      <c r="M387" s="83">
        <f t="shared" ref="M387:M450" si="25">L387*G387</f>
        <v>6151.1040663861722</v>
      </c>
      <c r="N387" s="23"/>
      <c r="O387" s="87" t="s">
        <v>383</v>
      </c>
      <c r="P387" s="66" t="s">
        <v>384</v>
      </c>
      <c r="Q387" s="66" t="s">
        <v>385</v>
      </c>
      <c r="R387" s="88">
        <v>178516</v>
      </c>
      <c r="S387" s="89">
        <f t="shared" ref="S387:S450" si="26">R387*$G387</f>
        <v>17310.440670854652</v>
      </c>
      <c r="U387" s="31" t="s">
        <v>383</v>
      </c>
      <c r="V387" s="27" t="s">
        <v>384</v>
      </c>
      <c r="W387" s="27" t="s">
        <v>385</v>
      </c>
      <c r="X387" s="79">
        <v>478441</v>
      </c>
      <c r="Y387" s="13">
        <f t="shared" ref="Y387:Y450" si="27">X387*$G387</f>
        <v>46393.738068320883</v>
      </c>
    </row>
    <row r="388" spans="2:25">
      <c r="B388" s="37" t="s">
        <v>383</v>
      </c>
      <c r="C388" s="36" t="s">
        <v>384</v>
      </c>
      <c r="D388" s="36" t="s">
        <v>305</v>
      </c>
      <c r="E388" s="86">
        <v>3871</v>
      </c>
      <c r="F388" s="86">
        <v>85801</v>
      </c>
      <c r="G388" s="30">
        <f t="shared" si="24"/>
        <v>4.51160242887612E-2</v>
      </c>
      <c r="H388" s="11"/>
      <c r="I388" s="31" t="s">
        <v>383</v>
      </c>
      <c r="J388" s="27" t="s">
        <v>384</v>
      </c>
      <c r="K388" s="27" t="s">
        <v>305</v>
      </c>
      <c r="L388" s="79">
        <v>43435</v>
      </c>
      <c r="M388" s="83">
        <f t="shared" si="25"/>
        <v>1959.6145149823428</v>
      </c>
      <c r="N388" s="23"/>
      <c r="O388" s="87" t="s">
        <v>383</v>
      </c>
      <c r="P388" s="66" t="s">
        <v>384</v>
      </c>
      <c r="Q388" s="66" t="s">
        <v>305</v>
      </c>
      <c r="R388" s="88">
        <v>165341</v>
      </c>
      <c r="S388" s="89">
        <f t="shared" si="26"/>
        <v>7459.5285719280655</v>
      </c>
      <c r="U388" s="31" t="s">
        <v>383</v>
      </c>
      <c r="V388" s="27" t="s">
        <v>384</v>
      </c>
      <c r="W388" s="27" t="s">
        <v>305</v>
      </c>
      <c r="X388" s="79">
        <v>526654</v>
      </c>
      <c r="Y388" s="13">
        <f t="shared" si="27"/>
        <v>23760.534655773241</v>
      </c>
    </row>
    <row r="389" spans="2:25">
      <c r="B389" s="37" t="s">
        <v>383</v>
      </c>
      <c r="C389" s="36" t="s">
        <v>384</v>
      </c>
      <c r="D389" s="36" t="s">
        <v>306</v>
      </c>
      <c r="E389" s="86">
        <v>9649</v>
      </c>
      <c r="F389" s="86">
        <v>85801</v>
      </c>
      <c r="G389" s="30">
        <f t="shared" si="24"/>
        <v>0.11245789676111001</v>
      </c>
      <c r="H389" s="11"/>
      <c r="I389" s="31" t="s">
        <v>383</v>
      </c>
      <c r="J389" s="27" t="s">
        <v>384</v>
      </c>
      <c r="K389" s="27" t="s">
        <v>306</v>
      </c>
      <c r="L389" s="79">
        <v>27193</v>
      </c>
      <c r="M389" s="83">
        <f t="shared" si="25"/>
        <v>3058.0675866248644</v>
      </c>
      <c r="N389" s="23"/>
      <c r="O389" s="87" t="s">
        <v>383</v>
      </c>
      <c r="P389" s="66" t="s">
        <v>384</v>
      </c>
      <c r="Q389" s="66" t="s">
        <v>306</v>
      </c>
      <c r="R389" s="88">
        <v>122330</v>
      </c>
      <c r="S389" s="89">
        <f t="shared" si="26"/>
        <v>13756.974510786587</v>
      </c>
      <c r="U389" s="31" t="s">
        <v>383</v>
      </c>
      <c r="V389" s="27" t="s">
        <v>384</v>
      </c>
      <c r="W389" s="27" t="s">
        <v>306</v>
      </c>
      <c r="X389" s="79">
        <v>342518</v>
      </c>
      <c r="Y389" s="13">
        <f t="shared" si="27"/>
        <v>38518.853882821881</v>
      </c>
    </row>
    <row r="390" spans="2:25">
      <c r="B390" s="37" t="s">
        <v>383</v>
      </c>
      <c r="C390" s="36" t="s">
        <v>384</v>
      </c>
      <c r="D390" s="36" t="s">
        <v>307</v>
      </c>
      <c r="E390" s="86">
        <v>15208</v>
      </c>
      <c r="F390" s="86">
        <v>85801</v>
      </c>
      <c r="G390" s="30">
        <f t="shared" si="24"/>
        <v>0.17724735142947051</v>
      </c>
      <c r="H390" s="11"/>
      <c r="I390" s="31" t="s">
        <v>383</v>
      </c>
      <c r="J390" s="27" t="s">
        <v>384</v>
      </c>
      <c r="K390" s="27" t="s">
        <v>307</v>
      </c>
      <c r="L390" s="79">
        <v>34328</v>
      </c>
      <c r="M390" s="83">
        <f t="shared" si="25"/>
        <v>6084.5470798708639</v>
      </c>
      <c r="N390" s="23"/>
      <c r="O390" s="87" t="s">
        <v>383</v>
      </c>
      <c r="P390" s="66" t="s">
        <v>384</v>
      </c>
      <c r="Q390" s="66" t="s">
        <v>307</v>
      </c>
      <c r="R390" s="88">
        <v>133169</v>
      </c>
      <c r="S390" s="89">
        <f t="shared" si="26"/>
        <v>23603.852542511158</v>
      </c>
      <c r="U390" s="31" t="s">
        <v>383</v>
      </c>
      <c r="V390" s="27" t="s">
        <v>384</v>
      </c>
      <c r="W390" s="27" t="s">
        <v>307</v>
      </c>
      <c r="X390" s="79">
        <v>323171</v>
      </c>
      <c r="Y390" s="13">
        <f t="shared" si="27"/>
        <v>57281.203808813414</v>
      </c>
    </row>
    <row r="391" spans="2:25">
      <c r="B391" s="37" t="s">
        <v>383</v>
      </c>
      <c r="C391" s="36" t="s">
        <v>384</v>
      </c>
      <c r="D391" s="36" t="s">
        <v>386</v>
      </c>
      <c r="E391" s="86">
        <v>5047</v>
      </c>
      <c r="F391" s="86">
        <v>85801</v>
      </c>
      <c r="G391" s="30">
        <f t="shared" si="24"/>
        <v>5.8822158249903847E-2</v>
      </c>
      <c r="H391" s="11"/>
      <c r="I391" s="31" t="s">
        <v>383</v>
      </c>
      <c r="J391" s="27" t="s">
        <v>384</v>
      </c>
      <c r="K391" s="27" t="s">
        <v>386</v>
      </c>
      <c r="L391" s="79">
        <v>50068</v>
      </c>
      <c r="M391" s="83">
        <f t="shared" si="25"/>
        <v>2945.1078192561858</v>
      </c>
      <c r="N391" s="23"/>
      <c r="O391" s="87" t="s">
        <v>383</v>
      </c>
      <c r="P391" s="66" t="s">
        <v>384</v>
      </c>
      <c r="Q391" s="66" t="s">
        <v>386</v>
      </c>
      <c r="R391" s="88">
        <v>154741</v>
      </c>
      <c r="S391" s="89">
        <f t="shared" si="26"/>
        <v>9102.1995897483721</v>
      </c>
      <c r="U391" s="31" t="s">
        <v>383</v>
      </c>
      <c r="V391" s="27" t="s">
        <v>384</v>
      </c>
      <c r="W391" s="27" t="s">
        <v>386</v>
      </c>
      <c r="X391" s="79">
        <v>370729</v>
      </c>
      <c r="Y391" s="13">
        <f t="shared" si="27"/>
        <v>21807.079905828603</v>
      </c>
    </row>
    <row r="392" spans="2:25">
      <c r="B392" s="37" t="s">
        <v>383</v>
      </c>
      <c r="C392" s="36" t="s">
        <v>384</v>
      </c>
      <c r="D392" s="36" t="s">
        <v>308</v>
      </c>
      <c r="E392" s="86">
        <v>8209</v>
      </c>
      <c r="F392" s="86">
        <v>85801</v>
      </c>
      <c r="G392" s="30">
        <f t="shared" si="24"/>
        <v>9.5674875584200653E-2</v>
      </c>
      <c r="H392" s="11"/>
      <c r="I392" s="31" t="s">
        <v>383</v>
      </c>
      <c r="J392" s="27" t="s">
        <v>384</v>
      </c>
      <c r="K392" s="27" t="s">
        <v>308</v>
      </c>
      <c r="L392" s="79">
        <v>38925</v>
      </c>
      <c r="M392" s="83">
        <f t="shared" si="25"/>
        <v>3724.1445321150104</v>
      </c>
      <c r="N392" s="23"/>
      <c r="O392" s="87" t="s">
        <v>383</v>
      </c>
      <c r="P392" s="66" t="s">
        <v>384</v>
      </c>
      <c r="Q392" s="66" t="s">
        <v>308</v>
      </c>
      <c r="R392" s="88">
        <v>145457</v>
      </c>
      <c r="S392" s="89">
        <f t="shared" si="26"/>
        <v>13916.580377851074</v>
      </c>
      <c r="U392" s="31" t="s">
        <v>383</v>
      </c>
      <c r="V392" s="27" t="s">
        <v>384</v>
      </c>
      <c r="W392" s="27" t="s">
        <v>308</v>
      </c>
      <c r="X392" s="79">
        <v>391360</v>
      </c>
      <c r="Y392" s="13">
        <f t="shared" si="27"/>
        <v>37443.319308632766</v>
      </c>
    </row>
    <row r="393" spans="2:25">
      <c r="B393" s="37" t="s">
        <v>383</v>
      </c>
      <c r="C393" s="36" t="s">
        <v>384</v>
      </c>
      <c r="D393" s="36" t="s">
        <v>387</v>
      </c>
      <c r="E393" s="86">
        <v>4306</v>
      </c>
      <c r="F393" s="86">
        <v>85801</v>
      </c>
      <c r="G393" s="30">
        <f t="shared" si="24"/>
        <v>5.0185895269285907E-2</v>
      </c>
      <c r="H393" s="11"/>
      <c r="I393" s="31" t="s">
        <v>383</v>
      </c>
      <c r="J393" s="27" t="s">
        <v>384</v>
      </c>
      <c r="K393" s="27" t="s">
        <v>387</v>
      </c>
      <c r="L393" s="79">
        <v>68214</v>
      </c>
      <c r="M393" s="83">
        <f t="shared" si="25"/>
        <v>3423.3806598990691</v>
      </c>
      <c r="N393" s="23"/>
      <c r="O393" s="87" t="s">
        <v>383</v>
      </c>
      <c r="P393" s="66" t="s">
        <v>384</v>
      </c>
      <c r="Q393" s="66" t="s">
        <v>387</v>
      </c>
      <c r="R393" s="88">
        <v>179250</v>
      </c>
      <c r="S393" s="89">
        <f t="shared" si="26"/>
        <v>8995.8217270194982</v>
      </c>
      <c r="U393" s="31" t="s">
        <v>383</v>
      </c>
      <c r="V393" s="27" t="s">
        <v>384</v>
      </c>
      <c r="W393" s="27" t="s">
        <v>387</v>
      </c>
      <c r="X393" s="79">
        <v>474344</v>
      </c>
      <c r="Y393" s="13">
        <f t="shared" si="27"/>
        <v>23805.378305614155</v>
      </c>
    </row>
    <row r="394" spans="2:25">
      <c r="B394" s="37" t="s">
        <v>383</v>
      </c>
      <c r="C394" s="36" t="s">
        <v>384</v>
      </c>
      <c r="D394" s="36" t="s">
        <v>388</v>
      </c>
      <c r="E394" s="86">
        <v>6876</v>
      </c>
      <c r="F394" s="86">
        <v>85801</v>
      </c>
      <c r="G394" s="30">
        <f t="shared" si="24"/>
        <v>8.0138926119742188E-2</v>
      </c>
      <c r="H394" s="11"/>
      <c r="I394" s="31" t="s">
        <v>383</v>
      </c>
      <c r="J394" s="27" t="s">
        <v>384</v>
      </c>
      <c r="K394" s="27" t="s">
        <v>388</v>
      </c>
      <c r="L394" s="79">
        <v>78854</v>
      </c>
      <c r="M394" s="83">
        <f t="shared" si="25"/>
        <v>6319.2748802461501</v>
      </c>
      <c r="N394" s="23"/>
      <c r="O394" s="87" t="s">
        <v>383</v>
      </c>
      <c r="P394" s="66" t="s">
        <v>384</v>
      </c>
      <c r="Q394" s="66" t="s">
        <v>388</v>
      </c>
      <c r="R394" s="88">
        <v>182120</v>
      </c>
      <c r="S394" s="89">
        <f t="shared" si="26"/>
        <v>14594.901224927447</v>
      </c>
      <c r="U394" s="31" t="s">
        <v>383</v>
      </c>
      <c r="V394" s="27" t="s">
        <v>384</v>
      </c>
      <c r="W394" s="27" t="s">
        <v>388</v>
      </c>
      <c r="X394" s="79">
        <v>463859</v>
      </c>
      <c r="Y394" s="13">
        <f t="shared" si="27"/>
        <v>37173.162130977493</v>
      </c>
    </row>
    <row r="395" spans="2:25">
      <c r="B395" s="37" t="s">
        <v>383</v>
      </c>
      <c r="C395" s="36" t="s">
        <v>384</v>
      </c>
      <c r="D395" s="36" t="s">
        <v>389</v>
      </c>
      <c r="E395" s="86">
        <v>5189</v>
      </c>
      <c r="F395" s="86">
        <v>85801</v>
      </c>
      <c r="G395" s="30">
        <f t="shared" si="24"/>
        <v>6.0477150615960186E-2</v>
      </c>
      <c r="H395" s="11"/>
      <c r="I395" s="31" t="s">
        <v>383</v>
      </c>
      <c r="J395" s="27" t="s">
        <v>384</v>
      </c>
      <c r="K395" s="27" t="s">
        <v>389</v>
      </c>
      <c r="L395" s="79">
        <v>59814</v>
      </c>
      <c r="M395" s="83">
        <f t="shared" si="25"/>
        <v>3617.3802869430424</v>
      </c>
      <c r="N395" s="23"/>
      <c r="O395" s="87" t="s">
        <v>383</v>
      </c>
      <c r="P395" s="66" t="s">
        <v>384</v>
      </c>
      <c r="Q395" s="66" t="s">
        <v>389</v>
      </c>
      <c r="R395" s="88">
        <v>230043</v>
      </c>
      <c r="S395" s="89">
        <f t="shared" si="26"/>
        <v>13912.345159147329</v>
      </c>
      <c r="U395" s="31" t="s">
        <v>383</v>
      </c>
      <c r="V395" s="27" t="s">
        <v>384</v>
      </c>
      <c r="W395" s="27" t="s">
        <v>389</v>
      </c>
      <c r="X395" s="79">
        <v>565796</v>
      </c>
      <c r="Y395" s="13">
        <f t="shared" si="27"/>
        <v>34217.729909907808</v>
      </c>
    </row>
    <row r="396" spans="2:25">
      <c r="B396" s="37" t="s">
        <v>383</v>
      </c>
      <c r="C396" s="36" t="s">
        <v>384</v>
      </c>
      <c r="D396" s="36" t="s">
        <v>390</v>
      </c>
      <c r="E396" s="86">
        <v>5463</v>
      </c>
      <c r="F396" s="86">
        <v>85801</v>
      </c>
      <c r="G396" s="30">
        <f t="shared" si="24"/>
        <v>6.367058658989988E-2</v>
      </c>
      <c r="H396" s="11"/>
      <c r="I396" s="31" t="s">
        <v>383</v>
      </c>
      <c r="J396" s="27" t="s">
        <v>384</v>
      </c>
      <c r="K396" s="27" t="s">
        <v>390</v>
      </c>
      <c r="L396" s="79">
        <v>50730</v>
      </c>
      <c r="M396" s="83">
        <f t="shared" si="25"/>
        <v>3230.0088577056208</v>
      </c>
      <c r="N396" s="23"/>
      <c r="O396" s="87" t="s">
        <v>383</v>
      </c>
      <c r="P396" s="66" t="s">
        <v>384</v>
      </c>
      <c r="Q396" s="66" t="s">
        <v>390</v>
      </c>
      <c r="R396" s="88">
        <v>174861</v>
      </c>
      <c r="S396" s="89">
        <f t="shared" si="26"/>
        <v>11133.502441696482</v>
      </c>
      <c r="U396" s="31" t="s">
        <v>383</v>
      </c>
      <c r="V396" s="27" t="s">
        <v>384</v>
      </c>
      <c r="W396" s="27" t="s">
        <v>390</v>
      </c>
      <c r="X396" s="79">
        <v>446263</v>
      </c>
      <c r="Y396" s="13">
        <f t="shared" si="27"/>
        <v>28413.82698336849</v>
      </c>
    </row>
    <row r="397" spans="2:25">
      <c r="B397" s="37" t="s">
        <v>383</v>
      </c>
      <c r="C397" s="36" t="s">
        <v>384</v>
      </c>
      <c r="D397" s="36" t="s">
        <v>391</v>
      </c>
      <c r="E397" s="86">
        <v>6548</v>
      </c>
      <c r="F397" s="86">
        <v>85801</v>
      </c>
      <c r="G397" s="30">
        <f t="shared" si="24"/>
        <v>7.63161268516684E-2</v>
      </c>
      <c r="H397" s="11"/>
      <c r="I397" s="31" t="s">
        <v>383</v>
      </c>
      <c r="J397" s="27" t="s">
        <v>384</v>
      </c>
      <c r="K397" s="27" t="s">
        <v>391</v>
      </c>
      <c r="L397" s="79">
        <v>53444</v>
      </c>
      <c r="M397" s="83">
        <f t="shared" si="25"/>
        <v>4078.6390834605659</v>
      </c>
      <c r="N397" s="23"/>
      <c r="O397" s="87" t="s">
        <v>383</v>
      </c>
      <c r="P397" s="66" t="s">
        <v>384</v>
      </c>
      <c r="Q397" s="66" t="s">
        <v>391</v>
      </c>
      <c r="R397" s="88">
        <v>186250</v>
      </c>
      <c r="S397" s="89">
        <f t="shared" si="26"/>
        <v>14213.87862612324</v>
      </c>
      <c r="U397" s="31" t="s">
        <v>383</v>
      </c>
      <c r="V397" s="27" t="s">
        <v>384</v>
      </c>
      <c r="W397" s="27" t="s">
        <v>391</v>
      </c>
      <c r="X397" s="79">
        <v>438580</v>
      </c>
      <c r="Y397" s="13">
        <f t="shared" si="27"/>
        <v>33470.726914604726</v>
      </c>
    </row>
    <row r="398" spans="2:25">
      <c r="B398" s="37" t="s">
        <v>383</v>
      </c>
      <c r="C398" s="36" t="s">
        <v>384</v>
      </c>
      <c r="D398" s="36" t="s">
        <v>392</v>
      </c>
      <c r="E398" s="86">
        <v>7115</v>
      </c>
      <c r="F398" s="86">
        <v>85801</v>
      </c>
      <c r="G398" s="30">
        <f t="shared" si="24"/>
        <v>8.2924441440076463E-2</v>
      </c>
      <c r="H398" s="11"/>
      <c r="I398" s="31" t="s">
        <v>383</v>
      </c>
      <c r="J398" s="27" t="s">
        <v>384</v>
      </c>
      <c r="K398" s="27" t="s">
        <v>392</v>
      </c>
      <c r="L398" s="79">
        <v>67707</v>
      </c>
      <c r="M398" s="83">
        <f t="shared" si="25"/>
        <v>5614.5651565832568</v>
      </c>
      <c r="N398" s="23"/>
      <c r="O398" s="87" t="s">
        <v>383</v>
      </c>
      <c r="P398" s="66" t="s">
        <v>384</v>
      </c>
      <c r="Q398" s="66" t="s">
        <v>392</v>
      </c>
      <c r="R398" s="88">
        <v>199896</v>
      </c>
      <c r="S398" s="89">
        <f t="shared" si="26"/>
        <v>16576.264146105525</v>
      </c>
      <c r="U398" s="31" t="s">
        <v>383</v>
      </c>
      <c r="V398" s="27" t="s">
        <v>384</v>
      </c>
      <c r="W398" s="27" t="s">
        <v>392</v>
      </c>
      <c r="X398" s="79">
        <v>422204</v>
      </c>
      <c r="Y398" s="13">
        <f t="shared" si="27"/>
        <v>35011.030873766045</v>
      </c>
    </row>
    <row r="399" spans="2:25">
      <c r="B399" s="37" t="s">
        <v>393</v>
      </c>
      <c r="C399" s="36" t="s">
        <v>394</v>
      </c>
      <c r="D399" s="36" t="s">
        <v>395</v>
      </c>
      <c r="E399" s="86">
        <v>8202</v>
      </c>
      <c r="F399" s="86">
        <v>46589</v>
      </c>
      <c r="G399" s="30">
        <f t="shared" si="24"/>
        <v>0.17605014059112667</v>
      </c>
      <c r="H399" s="11"/>
      <c r="I399" s="31" t="s">
        <v>393</v>
      </c>
      <c r="J399" s="27" t="s">
        <v>394</v>
      </c>
      <c r="K399" s="27" t="s">
        <v>395</v>
      </c>
      <c r="L399" s="79">
        <v>12695</v>
      </c>
      <c r="M399" s="83">
        <f t="shared" si="25"/>
        <v>2234.9565348043529</v>
      </c>
      <c r="N399" s="23"/>
      <c r="O399" s="87" t="s">
        <v>393</v>
      </c>
      <c r="P399" s="66" t="s">
        <v>394</v>
      </c>
      <c r="Q399" s="66" t="s">
        <v>395</v>
      </c>
      <c r="R399" s="88">
        <v>55143</v>
      </c>
      <c r="S399" s="89">
        <f t="shared" si="26"/>
        <v>9707.9329026164978</v>
      </c>
      <c r="U399" s="31" t="s">
        <v>393</v>
      </c>
      <c r="V399" s="27" t="s">
        <v>394</v>
      </c>
      <c r="W399" s="27" t="s">
        <v>395</v>
      </c>
      <c r="X399" s="79">
        <v>249609</v>
      </c>
      <c r="Y399" s="13">
        <f t="shared" si="27"/>
        <v>43943.699542810537</v>
      </c>
    </row>
    <row r="400" spans="2:25">
      <c r="B400" s="37" t="s">
        <v>393</v>
      </c>
      <c r="C400" s="36" t="s">
        <v>394</v>
      </c>
      <c r="D400" s="36" t="s">
        <v>396</v>
      </c>
      <c r="E400" s="86">
        <v>3658</v>
      </c>
      <c r="F400" s="86">
        <v>46589</v>
      </c>
      <c r="G400" s="30">
        <f t="shared" si="24"/>
        <v>7.8516387988581002E-2</v>
      </c>
      <c r="H400" s="11"/>
      <c r="I400" s="31" t="s">
        <v>393</v>
      </c>
      <c r="J400" s="27" t="s">
        <v>394</v>
      </c>
      <c r="K400" s="27" t="s">
        <v>396</v>
      </c>
      <c r="L400" s="79">
        <v>21045</v>
      </c>
      <c r="M400" s="83">
        <f t="shared" si="25"/>
        <v>1652.3773852196871</v>
      </c>
      <c r="N400" s="23"/>
      <c r="O400" s="87" t="s">
        <v>393</v>
      </c>
      <c r="P400" s="66" t="s">
        <v>394</v>
      </c>
      <c r="Q400" s="66" t="s">
        <v>396</v>
      </c>
      <c r="R400" s="88">
        <v>71184</v>
      </c>
      <c r="S400" s="89">
        <f t="shared" si="26"/>
        <v>5589.1105625791497</v>
      </c>
      <c r="U400" s="31" t="s">
        <v>393</v>
      </c>
      <c r="V400" s="27" t="s">
        <v>394</v>
      </c>
      <c r="W400" s="27" t="s">
        <v>396</v>
      </c>
      <c r="X400" s="79">
        <v>178869</v>
      </c>
      <c r="Y400" s="13">
        <f t="shared" si="27"/>
        <v>14044.147803129496</v>
      </c>
    </row>
    <row r="401" spans="2:25">
      <c r="B401" s="37" t="s">
        <v>393</v>
      </c>
      <c r="C401" s="36" t="s">
        <v>394</v>
      </c>
      <c r="D401" s="36" t="s">
        <v>368</v>
      </c>
      <c r="E401" s="86">
        <v>5510</v>
      </c>
      <c r="F401" s="86">
        <v>46589</v>
      </c>
      <c r="G401" s="30">
        <f t="shared" si="24"/>
        <v>0.1182682607482453</v>
      </c>
      <c r="H401" s="11"/>
      <c r="I401" s="31" t="s">
        <v>393</v>
      </c>
      <c r="J401" s="27" t="s">
        <v>394</v>
      </c>
      <c r="K401" s="27" t="s">
        <v>368</v>
      </c>
      <c r="L401" s="79">
        <v>24015</v>
      </c>
      <c r="M401" s="83">
        <f t="shared" si="25"/>
        <v>2840.2122818691109</v>
      </c>
      <c r="N401" s="23"/>
      <c r="O401" s="87" t="s">
        <v>393</v>
      </c>
      <c r="P401" s="66" t="s">
        <v>394</v>
      </c>
      <c r="Q401" s="66" t="s">
        <v>368</v>
      </c>
      <c r="R401" s="88">
        <v>104144</v>
      </c>
      <c r="S401" s="89">
        <f t="shared" si="26"/>
        <v>12316.929747365259</v>
      </c>
      <c r="U401" s="31" t="s">
        <v>393</v>
      </c>
      <c r="V401" s="27" t="s">
        <v>394</v>
      </c>
      <c r="W401" s="27" t="s">
        <v>368</v>
      </c>
      <c r="X401" s="79">
        <v>233249</v>
      </c>
      <c r="Y401" s="13">
        <f t="shared" si="27"/>
        <v>27585.953551267467</v>
      </c>
    </row>
    <row r="402" spans="2:25">
      <c r="B402" s="37" t="s">
        <v>393</v>
      </c>
      <c r="C402" s="36" t="s">
        <v>394</v>
      </c>
      <c r="D402" s="36" t="s">
        <v>397</v>
      </c>
      <c r="E402" s="86">
        <v>4064</v>
      </c>
      <c r="F402" s="86">
        <v>46589</v>
      </c>
      <c r="G402" s="30">
        <f t="shared" si="24"/>
        <v>8.7230891412135914E-2</v>
      </c>
      <c r="H402" s="11"/>
      <c r="I402" s="31" t="s">
        <v>393</v>
      </c>
      <c r="J402" s="27" t="s">
        <v>394</v>
      </c>
      <c r="K402" s="27" t="s">
        <v>397</v>
      </c>
      <c r="L402" s="79">
        <v>21612</v>
      </c>
      <c r="M402" s="83">
        <f t="shared" si="25"/>
        <v>1885.2340251990813</v>
      </c>
      <c r="N402" s="23"/>
      <c r="O402" s="87" t="s">
        <v>393</v>
      </c>
      <c r="P402" s="66" t="s">
        <v>394</v>
      </c>
      <c r="Q402" s="66" t="s">
        <v>397</v>
      </c>
      <c r="R402" s="88">
        <v>85165</v>
      </c>
      <c r="S402" s="89">
        <f t="shared" si="26"/>
        <v>7429.0188671145552</v>
      </c>
      <c r="U402" s="31" t="s">
        <v>393</v>
      </c>
      <c r="V402" s="27" t="s">
        <v>394</v>
      </c>
      <c r="W402" s="27" t="s">
        <v>397</v>
      </c>
      <c r="X402" s="79">
        <v>268119</v>
      </c>
      <c r="Y402" s="13">
        <f t="shared" si="27"/>
        <v>23388.259374530469</v>
      </c>
    </row>
    <row r="403" spans="2:25">
      <c r="B403" s="37" t="s">
        <v>393</v>
      </c>
      <c r="C403" s="36" t="s">
        <v>394</v>
      </c>
      <c r="D403" s="36" t="s">
        <v>398</v>
      </c>
      <c r="E403" s="86">
        <v>3961</v>
      </c>
      <c r="F403" s="86">
        <v>46589</v>
      </c>
      <c r="G403" s="30">
        <f t="shared" si="24"/>
        <v>8.5020069115027158E-2</v>
      </c>
      <c r="H403" s="11"/>
      <c r="I403" s="31" t="s">
        <v>393</v>
      </c>
      <c r="J403" s="27" t="s">
        <v>394</v>
      </c>
      <c r="K403" s="27" t="s">
        <v>398</v>
      </c>
      <c r="L403" s="79">
        <v>41445</v>
      </c>
      <c r="M403" s="83">
        <f t="shared" si="25"/>
        <v>3523.6567644723004</v>
      </c>
      <c r="N403" s="23"/>
      <c r="O403" s="87" t="s">
        <v>393</v>
      </c>
      <c r="P403" s="66" t="s">
        <v>394</v>
      </c>
      <c r="Q403" s="66" t="s">
        <v>398</v>
      </c>
      <c r="R403" s="88">
        <v>132292</v>
      </c>
      <c r="S403" s="89">
        <f t="shared" si="26"/>
        <v>11247.474983365173</v>
      </c>
      <c r="U403" s="31" t="s">
        <v>393</v>
      </c>
      <c r="V403" s="27" t="s">
        <v>394</v>
      </c>
      <c r="W403" s="27" t="s">
        <v>398</v>
      </c>
      <c r="X403" s="79">
        <v>318379</v>
      </c>
      <c r="Y403" s="13">
        <f t="shared" si="27"/>
        <v>27068.604584773231</v>
      </c>
    </row>
    <row r="404" spans="2:25">
      <c r="B404" s="37" t="s">
        <v>393</v>
      </c>
      <c r="C404" s="36" t="s">
        <v>394</v>
      </c>
      <c r="D404" s="36" t="s">
        <v>369</v>
      </c>
      <c r="E404" s="86">
        <v>4821</v>
      </c>
      <c r="F404" s="86">
        <v>46589</v>
      </c>
      <c r="G404" s="30">
        <f t="shared" si="24"/>
        <v>0.10347936208117796</v>
      </c>
      <c r="H404" s="11"/>
      <c r="I404" s="31" t="s">
        <v>393</v>
      </c>
      <c r="J404" s="27" t="s">
        <v>394</v>
      </c>
      <c r="K404" s="27" t="s">
        <v>369</v>
      </c>
      <c r="L404" s="79">
        <v>49395</v>
      </c>
      <c r="M404" s="83">
        <f t="shared" si="25"/>
        <v>5111.3630899997852</v>
      </c>
      <c r="N404" s="23"/>
      <c r="O404" s="87" t="s">
        <v>393</v>
      </c>
      <c r="P404" s="66" t="s">
        <v>394</v>
      </c>
      <c r="Q404" s="66" t="s">
        <v>369</v>
      </c>
      <c r="R404" s="88">
        <v>137321</v>
      </c>
      <c r="S404" s="89">
        <f t="shared" si="26"/>
        <v>14209.889480349439</v>
      </c>
      <c r="U404" s="31" t="s">
        <v>393</v>
      </c>
      <c r="V404" s="27" t="s">
        <v>394</v>
      </c>
      <c r="W404" s="27" t="s">
        <v>369</v>
      </c>
      <c r="X404" s="79">
        <v>335935</v>
      </c>
      <c r="Y404" s="13">
        <f t="shared" si="27"/>
        <v>34762.33950074052</v>
      </c>
    </row>
    <row r="405" spans="2:25">
      <c r="B405" s="37" t="s">
        <v>393</v>
      </c>
      <c r="C405" s="36" t="s">
        <v>394</v>
      </c>
      <c r="D405" s="36" t="s">
        <v>19</v>
      </c>
      <c r="E405" s="86">
        <v>4903</v>
      </c>
      <c r="F405" s="86">
        <v>46589</v>
      </c>
      <c r="G405" s="30">
        <f t="shared" si="24"/>
        <v>0.10523943420120629</v>
      </c>
      <c r="H405" s="11"/>
      <c r="I405" s="31" t="s">
        <v>393</v>
      </c>
      <c r="J405" s="27" t="s">
        <v>394</v>
      </c>
      <c r="K405" s="27" t="s">
        <v>19</v>
      </c>
      <c r="L405" s="79">
        <v>29673</v>
      </c>
      <c r="M405" s="83">
        <f t="shared" si="25"/>
        <v>3122.7697310523945</v>
      </c>
      <c r="N405" s="23"/>
      <c r="O405" s="87" t="s">
        <v>393</v>
      </c>
      <c r="P405" s="66" t="s">
        <v>394</v>
      </c>
      <c r="Q405" s="66" t="s">
        <v>19</v>
      </c>
      <c r="R405" s="88">
        <v>124115</v>
      </c>
      <c r="S405" s="89">
        <f t="shared" si="26"/>
        <v>13061.79237588272</v>
      </c>
      <c r="U405" s="31" t="s">
        <v>393</v>
      </c>
      <c r="V405" s="27" t="s">
        <v>394</v>
      </c>
      <c r="W405" s="27" t="s">
        <v>19</v>
      </c>
      <c r="X405" s="79">
        <v>310727</v>
      </c>
      <c r="Y405" s="13">
        <f t="shared" si="27"/>
        <v>32700.73367103823</v>
      </c>
    </row>
    <row r="406" spans="2:25">
      <c r="B406" s="37" t="s">
        <v>393</v>
      </c>
      <c r="C406" s="36" t="s">
        <v>394</v>
      </c>
      <c r="D406" s="36" t="s">
        <v>382</v>
      </c>
      <c r="E406" s="86">
        <v>7304</v>
      </c>
      <c r="F406" s="86">
        <v>46589</v>
      </c>
      <c r="G406" s="30">
        <f t="shared" si="24"/>
        <v>0.15677520444740176</v>
      </c>
      <c r="H406" s="11"/>
      <c r="I406" s="31" t="s">
        <v>393</v>
      </c>
      <c r="J406" s="27" t="s">
        <v>394</v>
      </c>
      <c r="K406" s="27" t="s">
        <v>382</v>
      </c>
      <c r="L406" s="79">
        <v>31409</v>
      </c>
      <c r="M406" s="83">
        <f t="shared" si="25"/>
        <v>4924.1523964884418</v>
      </c>
      <c r="N406" s="23"/>
      <c r="O406" s="87" t="s">
        <v>393</v>
      </c>
      <c r="P406" s="66" t="s">
        <v>394</v>
      </c>
      <c r="Q406" s="66" t="s">
        <v>382</v>
      </c>
      <c r="R406" s="88">
        <v>76219</v>
      </c>
      <c r="S406" s="89">
        <f t="shared" si="26"/>
        <v>11949.249307776514</v>
      </c>
      <c r="U406" s="31" t="s">
        <v>393</v>
      </c>
      <c r="V406" s="27" t="s">
        <v>394</v>
      </c>
      <c r="W406" s="27" t="s">
        <v>382</v>
      </c>
      <c r="X406" s="79">
        <v>210095</v>
      </c>
      <c r="Y406" s="13">
        <f t="shared" si="27"/>
        <v>32937.686578376874</v>
      </c>
    </row>
    <row r="407" spans="2:25">
      <c r="B407" s="37" t="s">
        <v>393</v>
      </c>
      <c r="C407" s="36" t="s">
        <v>394</v>
      </c>
      <c r="D407" s="36" t="s">
        <v>48</v>
      </c>
      <c r="E407" s="86">
        <v>4166</v>
      </c>
      <c r="F407" s="86">
        <v>46589</v>
      </c>
      <c r="G407" s="30">
        <f t="shared" si="24"/>
        <v>8.9420249415097991E-2</v>
      </c>
      <c r="H407" s="11"/>
      <c r="I407" s="31" t="s">
        <v>393</v>
      </c>
      <c r="J407" s="27" t="s">
        <v>394</v>
      </c>
      <c r="K407" s="27" t="s">
        <v>48</v>
      </c>
      <c r="L407" s="79">
        <v>32723</v>
      </c>
      <c r="M407" s="83">
        <f t="shared" si="25"/>
        <v>2926.0988216102514</v>
      </c>
      <c r="N407" s="23"/>
      <c r="O407" s="87" t="s">
        <v>393</v>
      </c>
      <c r="P407" s="66" t="s">
        <v>394</v>
      </c>
      <c r="Q407" s="66" t="s">
        <v>48</v>
      </c>
      <c r="R407" s="88">
        <v>123500</v>
      </c>
      <c r="S407" s="89">
        <f t="shared" si="26"/>
        <v>11043.400802764601</v>
      </c>
      <c r="U407" s="31" t="s">
        <v>393</v>
      </c>
      <c r="V407" s="27" t="s">
        <v>394</v>
      </c>
      <c r="W407" s="27" t="s">
        <v>48</v>
      </c>
      <c r="X407" s="79">
        <v>279225</v>
      </c>
      <c r="Y407" s="13">
        <f t="shared" si="27"/>
        <v>24968.369142930736</v>
      </c>
    </row>
    <row r="408" spans="2:25">
      <c r="B408" s="37" t="s">
        <v>399</v>
      </c>
      <c r="C408" s="36" t="s">
        <v>400</v>
      </c>
      <c r="D408" s="36" t="s">
        <v>21</v>
      </c>
      <c r="E408" s="86">
        <v>6014</v>
      </c>
      <c r="F408" s="86">
        <v>64959</v>
      </c>
      <c r="G408" s="30">
        <f t="shared" si="24"/>
        <v>9.2581474468510908E-2</v>
      </c>
      <c r="H408" s="11"/>
      <c r="I408" s="31" t="s">
        <v>399</v>
      </c>
      <c r="J408" s="27" t="s">
        <v>400</v>
      </c>
      <c r="K408" s="27" t="s">
        <v>21</v>
      </c>
      <c r="L408" s="79">
        <v>28865</v>
      </c>
      <c r="M408" s="83">
        <f t="shared" si="25"/>
        <v>2672.3642605335672</v>
      </c>
      <c r="N408" s="23"/>
      <c r="O408" s="87" t="s">
        <v>399</v>
      </c>
      <c r="P408" s="66" t="s">
        <v>400</v>
      </c>
      <c r="Q408" s="66" t="s">
        <v>21</v>
      </c>
      <c r="R408" s="88">
        <v>90577</v>
      </c>
      <c r="S408" s="89">
        <f t="shared" si="26"/>
        <v>8385.7522129343124</v>
      </c>
      <c r="U408" s="31" t="s">
        <v>399</v>
      </c>
      <c r="V408" s="27" t="s">
        <v>400</v>
      </c>
      <c r="W408" s="27" t="s">
        <v>21</v>
      </c>
      <c r="X408" s="79">
        <v>270178</v>
      </c>
      <c r="Y408" s="13">
        <f t="shared" si="27"/>
        <v>25013.477608953341</v>
      </c>
    </row>
    <row r="409" spans="2:25">
      <c r="B409" s="37" t="s">
        <v>399</v>
      </c>
      <c r="C409" s="36" t="s">
        <v>400</v>
      </c>
      <c r="D409" s="36" t="s">
        <v>371</v>
      </c>
      <c r="E409" s="86">
        <v>5231</v>
      </c>
      <c r="F409" s="86">
        <v>64959</v>
      </c>
      <c r="G409" s="30">
        <f t="shared" si="24"/>
        <v>8.0527717483335648E-2</v>
      </c>
      <c r="H409" s="11"/>
      <c r="I409" s="31" t="s">
        <v>399</v>
      </c>
      <c r="J409" s="27" t="s">
        <v>400</v>
      </c>
      <c r="K409" s="27" t="s">
        <v>371</v>
      </c>
      <c r="L409" s="79">
        <v>22163</v>
      </c>
      <c r="M409" s="83">
        <f t="shared" si="25"/>
        <v>1784.7358025831679</v>
      </c>
      <c r="N409" s="23"/>
      <c r="O409" s="87" t="s">
        <v>399</v>
      </c>
      <c r="P409" s="66" t="s">
        <v>400</v>
      </c>
      <c r="Q409" s="66" t="s">
        <v>371</v>
      </c>
      <c r="R409" s="88">
        <v>108421</v>
      </c>
      <c r="S409" s="89">
        <f t="shared" si="26"/>
        <v>8730.8956572607349</v>
      </c>
      <c r="U409" s="31" t="s">
        <v>399</v>
      </c>
      <c r="V409" s="27" t="s">
        <v>400</v>
      </c>
      <c r="W409" s="27" t="s">
        <v>371</v>
      </c>
      <c r="X409" s="79">
        <v>368681</v>
      </c>
      <c r="Y409" s="13">
        <f t="shared" si="27"/>
        <v>29689.039409473669</v>
      </c>
    </row>
    <row r="410" spans="2:25">
      <c r="B410" s="37" t="s">
        <v>399</v>
      </c>
      <c r="C410" s="36" t="s">
        <v>400</v>
      </c>
      <c r="D410" s="36" t="s">
        <v>196</v>
      </c>
      <c r="E410" s="86">
        <v>5669</v>
      </c>
      <c r="F410" s="86">
        <v>64959</v>
      </c>
      <c r="G410" s="30">
        <f t="shared" si="24"/>
        <v>8.7270432118721042E-2</v>
      </c>
      <c r="H410" s="11"/>
      <c r="I410" s="31" t="s">
        <v>399</v>
      </c>
      <c r="J410" s="27" t="s">
        <v>400</v>
      </c>
      <c r="K410" s="27" t="s">
        <v>196</v>
      </c>
      <c r="L410" s="79">
        <v>30000</v>
      </c>
      <c r="M410" s="83">
        <f t="shared" si="25"/>
        <v>2618.1129635616312</v>
      </c>
      <c r="N410" s="23"/>
      <c r="O410" s="87" t="s">
        <v>399</v>
      </c>
      <c r="P410" s="66" t="s">
        <v>400</v>
      </c>
      <c r="Q410" s="66" t="s">
        <v>196</v>
      </c>
      <c r="R410" s="88">
        <v>98815</v>
      </c>
      <c r="S410" s="89">
        <f t="shared" si="26"/>
        <v>8623.6277498114196</v>
      </c>
      <c r="U410" s="31" t="s">
        <v>399</v>
      </c>
      <c r="V410" s="27" t="s">
        <v>400</v>
      </c>
      <c r="W410" s="27" t="s">
        <v>196</v>
      </c>
      <c r="X410" s="79">
        <v>235375</v>
      </c>
      <c r="Y410" s="13">
        <f t="shared" si="27"/>
        <v>20541.277959943964</v>
      </c>
    </row>
    <row r="411" spans="2:25">
      <c r="B411" s="37" t="s">
        <v>399</v>
      </c>
      <c r="C411" s="36" t="s">
        <v>400</v>
      </c>
      <c r="D411" s="36" t="s">
        <v>197</v>
      </c>
      <c r="E411" s="86">
        <v>4582</v>
      </c>
      <c r="F411" s="86">
        <v>64959</v>
      </c>
      <c r="G411" s="30">
        <f t="shared" si="24"/>
        <v>7.0536800135470062E-2</v>
      </c>
      <c r="H411" s="11"/>
      <c r="I411" s="31" t="s">
        <v>399</v>
      </c>
      <c r="J411" s="27" t="s">
        <v>400</v>
      </c>
      <c r="K411" s="27" t="s">
        <v>197</v>
      </c>
      <c r="L411" s="79">
        <v>23263</v>
      </c>
      <c r="M411" s="83">
        <f t="shared" si="25"/>
        <v>1640.89758155144</v>
      </c>
      <c r="N411" s="23"/>
      <c r="O411" s="87" t="s">
        <v>399</v>
      </c>
      <c r="P411" s="66" t="s">
        <v>400</v>
      </c>
      <c r="Q411" s="66" t="s">
        <v>197</v>
      </c>
      <c r="R411" s="88">
        <v>104722</v>
      </c>
      <c r="S411" s="89">
        <f t="shared" si="26"/>
        <v>7386.754783786696</v>
      </c>
      <c r="U411" s="31" t="s">
        <v>399</v>
      </c>
      <c r="V411" s="27" t="s">
        <v>400</v>
      </c>
      <c r="W411" s="27" t="s">
        <v>197</v>
      </c>
      <c r="X411" s="79">
        <v>322868</v>
      </c>
      <c r="Y411" s="13">
        <f t="shared" si="27"/>
        <v>22774.075586138948</v>
      </c>
    </row>
    <row r="412" spans="2:25">
      <c r="B412" s="37" t="s">
        <v>399</v>
      </c>
      <c r="C412" s="36" t="s">
        <v>400</v>
      </c>
      <c r="D412" s="36" t="s">
        <v>401</v>
      </c>
      <c r="E412" s="86">
        <v>6034</v>
      </c>
      <c r="F412" s="86">
        <v>64959</v>
      </c>
      <c r="G412" s="30">
        <f t="shared" si="24"/>
        <v>9.2889360981542199E-2</v>
      </c>
      <c r="H412" s="11"/>
      <c r="I412" s="31" t="s">
        <v>399</v>
      </c>
      <c r="J412" s="27" t="s">
        <v>400</v>
      </c>
      <c r="K412" s="27" t="s">
        <v>401</v>
      </c>
      <c r="L412" s="79">
        <v>37640</v>
      </c>
      <c r="M412" s="83">
        <f t="shared" si="25"/>
        <v>3496.3555473452484</v>
      </c>
      <c r="N412" s="23"/>
      <c r="O412" s="87" t="s">
        <v>399</v>
      </c>
      <c r="P412" s="66" t="s">
        <v>400</v>
      </c>
      <c r="Q412" s="66" t="s">
        <v>401</v>
      </c>
      <c r="R412" s="88">
        <v>151134</v>
      </c>
      <c r="S412" s="89">
        <f t="shared" si="26"/>
        <v>14038.740682584399</v>
      </c>
      <c r="U412" s="31" t="s">
        <v>399</v>
      </c>
      <c r="V412" s="27" t="s">
        <v>400</v>
      </c>
      <c r="W412" s="27" t="s">
        <v>401</v>
      </c>
      <c r="X412" s="79">
        <v>445382</v>
      </c>
      <c r="Y412" s="13">
        <f t="shared" si="27"/>
        <v>41371.249372681224</v>
      </c>
    </row>
    <row r="413" spans="2:25">
      <c r="B413" s="37" t="s">
        <v>399</v>
      </c>
      <c r="C413" s="36" t="s">
        <v>400</v>
      </c>
      <c r="D413" s="36" t="s">
        <v>201</v>
      </c>
      <c r="E413" s="86">
        <v>5994</v>
      </c>
      <c r="F413" s="86">
        <v>64959</v>
      </c>
      <c r="G413" s="30">
        <f t="shared" si="24"/>
        <v>9.2273587955479616E-2</v>
      </c>
      <c r="H413" s="11"/>
      <c r="I413" s="31" t="s">
        <v>399</v>
      </c>
      <c r="J413" s="27" t="s">
        <v>400</v>
      </c>
      <c r="K413" s="27" t="s">
        <v>201</v>
      </c>
      <c r="L413" s="79">
        <v>18228</v>
      </c>
      <c r="M413" s="83">
        <f t="shared" si="25"/>
        <v>1681.9629612524825</v>
      </c>
      <c r="N413" s="23"/>
      <c r="O413" s="87" t="s">
        <v>399</v>
      </c>
      <c r="P413" s="66" t="s">
        <v>400</v>
      </c>
      <c r="Q413" s="66" t="s">
        <v>201</v>
      </c>
      <c r="R413" s="88">
        <v>78119</v>
      </c>
      <c r="S413" s="89">
        <f t="shared" si="26"/>
        <v>7208.320417494112</v>
      </c>
      <c r="U413" s="31" t="s">
        <v>399</v>
      </c>
      <c r="V413" s="27" t="s">
        <v>400</v>
      </c>
      <c r="W413" s="27" t="s">
        <v>201</v>
      </c>
      <c r="X413" s="79">
        <v>208310</v>
      </c>
      <c r="Y413" s="13">
        <f t="shared" si="27"/>
        <v>19221.511107005957</v>
      </c>
    </row>
    <row r="414" spans="2:25">
      <c r="B414" s="37" t="s">
        <v>399</v>
      </c>
      <c r="C414" s="36" t="s">
        <v>400</v>
      </c>
      <c r="D414" s="36" t="s">
        <v>402</v>
      </c>
      <c r="E414" s="86">
        <v>4659</v>
      </c>
      <c r="F414" s="86">
        <v>64959</v>
      </c>
      <c r="G414" s="30">
        <f t="shared" si="24"/>
        <v>7.1722163210640552E-2</v>
      </c>
      <c r="H414" s="11"/>
      <c r="I414" s="31" t="s">
        <v>399</v>
      </c>
      <c r="J414" s="27" t="s">
        <v>400</v>
      </c>
      <c r="K414" s="27" t="s">
        <v>402</v>
      </c>
      <c r="L414" s="79">
        <v>45863</v>
      </c>
      <c r="M414" s="83">
        <f t="shared" si="25"/>
        <v>3289.3935713296078</v>
      </c>
      <c r="N414" s="23"/>
      <c r="O414" s="87" t="s">
        <v>399</v>
      </c>
      <c r="P414" s="66" t="s">
        <v>400</v>
      </c>
      <c r="Q414" s="66" t="s">
        <v>402</v>
      </c>
      <c r="R414" s="88">
        <v>171033</v>
      </c>
      <c r="S414" s="89">
        <f t="shared" si="26"/>
        <v>12266.856740405485</v>
      </c>
      <c r="U414" s="31" t="s">
        <v>399</v>
      </c>
      <c r="V414" s="27" t="s">
        <v>400</v>
      </c>
      <c r="W414" s="27" t="s">
        <v>402</v>
      </c>
      <c r="X414" s="79">
        <v>523836</v>
      </c>
      <c r="Y414" s="13">
        <f t="shared" si="27"/>
        <v>37570.651087609105</v>
      </c>
    </row>
    <row r="415" spans="2:25">
      <c r="B415" s="37" t="s">
        <v>399</v>
      </c>
      <c r="C415" s="36" t="s">
        <v>400</v>
      </c>
      <c r="D415" s="36" t="s">
        <v>403</v>
      </c>
      <c r="E415" s="86">
        <v>6655</v>
      </c>
      <c r="F415" s="86">
        <v>64959</v>
      </c>
      <c r="G415" s="30">
        <f t="shared" si="24"/>
        <v>0.10244923721116396</v>
      </c>
      <c r="H415" s="11"/>
      <c r="I415" s="31" t="s">
        <v>399</v>
      </c>
      <c r="J415" s="27" t="s">
        <v>400</v>
      </c>
      <c r="K415" s="27" t="s">
        <v>403</v>
      </c>
      <c r="L415" s="79">
        <v>60451</v>
      </c>
      <c r="M415" s="83">
        <f t="shared" si="25"/>
        <v>6193.1588386520725</v>
      </c>
      <c r="N415" s="23"/>
      <c r="O415" s="87" t="s">
        <v>399</v>
      </c>
      <c r="P415" s="66" t="s">
        <v>400</v>
      </c>
      <c r="Q415" s="66" t="s">
        <v>403</v>
      </c>
      <c r="R415" s="88">
        <v>211563</v>
      </c>
      <c r="S415" s="89">
        <f t="shared" si="26"/>
        <v>21674.467972105482</v>
      </c>
      <c r="U415" s="31" t="s">
        <v>399</v>
      </c>
      <c r="V415" s="27" t="s">
        <v>400</v>
      </c>
      <c r="W415" s="27" t="s">
        <v>403</v>
      </c>
      <c r="X415" s="79">
        <v>548872</v>
      </c>
      <c r="Y415" s="13">
        <f t="shared" si="27"/>
        <v>56231.517726565988</v>
      </c>
    </row>
    <row r="416" spans="2:25">
      <c r="B416" s="37" t="s">
        <v>399</v>
      </c>
      <c r="C416" s="36" t="s">
        <v>400</v>
      </c>
      <c r="D416" s="36" t="s">
        <v>404</v>
      </c>
      <c r="E416" s="86">
        <v>3448</v>
      </c>
      <c r="F416" s="86">
        <v>64959</v>
      </c>
      <c r="G416" s="30">
        <f t="shared" si="24"/>
        <v>5.3079634846595544E-2</v>
      </c>
      <c r="H416" s="11"/>
      <c r="I416" s="31" t="s">
        <v>399</v>
      </c>
      <c r="J416" s="27" t="s">
        <v>400</v>
      </c>
      <c r="K416" s="27" t="s">
        <v>404</v>
      </c>
      <c r="L416" s="79">
        <v>72877</v>
      </c>
      <c r="M416" s="83">
        <f t="shared" si="25"/>
        <v>3868.2845487153436</v>
      </c>
      <c r="N416" s="23"/>
      <c r="O416" s="87" t="s">
        <v>399</v>
      </c>
      <c r="P416" s="66" t="s">
        <v>400</v>
      </c>
      <c r="Q416" s="66" t="s">
        <v>404</v>
      </c>
      <c r="R416" s="88">
        <v>190625</v>
      </c>
      <c r="S416" s="89">
        <f t="shared" si="26"/>
        <v>10118.305392632275</v>
      </c>
      <c r="U416" s="31" t="s">
        <v>399</v>
      </c>
      <c r="V416" s="27" t="s">
        <v>400</v>
      </c>
      <c r="W416" s="27" t="s">
        <v>404</v>
      </c>
      <c r="X416" s="79">
        <v>431043</v>
      </c>
      <c r="Y416" s="13">
        <f t="shared" si="27"/>
        <v>22879.605043181084</v>
      </c>
    </row>
    <row r="417" spans="2:25">
      <c r="B417" s="37" t="s">
        <v>399</v>
      </c>
      <c r="C417" s="36" t="s">
        <v>400</v>
      </c>
      <c r="D417" s="36" t="s">
        <v>46</v>
      </c>
      <c r="E417" s="86">
        <v>2409</v>
      </c>
      <c r="F417" s="86">
        <v>64959</v>
      </c>
      <c r="G417" s="30">
        <f t="shared" si="24"/>
        <v>3.7084930494619681E-2</v>
      </c>
      <c r="H417" s="11"/>
      <c r="I417" s="31" t="s">
        <v>399</v>
      </c>
      <c r="J417" s="27" t="s">
        <v>400</v>
      </c>
      <c r="K417" s="27" t="s">
        <v>46</v>
      </c>
      <c r="L417" s="79">
        <v>32641</v>
      </c>
      <c r="M417" s="83">
        <f t="shared" si="25"/>
        <v>1210.4892162748811</v>
      </c>
      <c r="N417" s="23"/>
      <c r="O417" s="87" t="s">
        <v>399</v>
      </c>
      <c r="P417" s="66" t="s">
        <v>400</v>
      </c>
      <c r="Q417" s="66" t="s">
        <v>46</v>
      </c>
      <c r="R417" s="88">
        <v>124063</v>
      </c>
      <c r="S417" s="89">
        <f t="shared" si="26"/>
        <v>4600.8677319540011</v>
      </c>
      <c r="U417" s="31" t="s">
        <v>399</v>
      </c>
      <c r="V417" s="27" t="s">
        <v>400</v>
      </c>
      <c r="W417" s="27" t="s">
        <v>46</v>
      </c>
      <c r="X417" s="79">
        <v>329965</v>
      </c>
      <c r="Y417" s="13">
        <f t="shared" si="27"/>
        <v>12236.729090657183</v>
      </c>
    </row>
    <row r="418" spans="2:25">
      <c r="B418" s="37" t="s">
        <v>399</v>
      </c>
      <c r="C418" s="36" t="s">
        <v>400</v>
      </c>
      <c r="D418" s="36" t="s">
        <v>57</v>
      </c>
      <c r="E418" s="86">
        <v>8619</v>
      </c>
      <c r="F418" s="86">
        <v>64959</v>
      </c>
      <c r="G418" s="30">
        <f t="shared" si="24"/>
        <v>0.1326836927908373</v>
      </c>
      <c r="H418" s="11"/>
      <c r="I418" s="31" t="s">
        <v>399</v>
      </c>
      <c r="J418" s="27" t="s">
        <v>400</v>
      </c>
      <c r="K418" s="27" t="s">
        <v>57</v>
      </c>
      <c r="L418" s="79">
        <v>28126</v>
      </c>
      <c r="M418" s="83">
        <f t="shared" si="25"/>
        <v>3731.86154343509</v>
      </c>
      <c r="N418" s="23"/>
      <c r="O418" s="87" t="s">
        <v>399</v>
      </c>
      <c r="P418" s="66" t="s">
        <v>400</v>
      </c>
      <c r="Q418" s="66" t="s">
        <v>57</v>
      </c>
      <c r="R418" s="88">
        <v>136933</v>
      </c>
      <c r="S418" s="89">
        <f t="shared" si="26"/>
        <v>18168.776104927725</v>
      </c>
      <c r="U418" s="31" t="s">
        <v>399</v>
      </c>
      <c r="V418" s="27" t="s">
        <v>400</v>
      </c>
      <c r="W418" s="27" t="s">
        <v>57</v>
      </c>
      <c r="X418" s="79">
        <v>309706</v>
      </c>
      <c r="Y418" s="13">
        <f t="shared" si="27"/>
        <v>41092.935759479056</v>
      </c>
    </row>
    <row r="419" spans="2:25">
      <c r="B419" s="37" t="s">
        <v>399</v>
      </c>
      <c r="C419" s="36" t="s">
        <v>400</v>
      </c>
      <c r="D419" s="36" t="s">
        <v>58</v>
      </c>
      <c r="E419" s="86">
        <v>5645</v>
      </c>
      <c r="F419" s="86">
        <v>64959</v>
      </c>
      <c r="G419" s="30">
        <f t="shared" si="24"/>
        <v>8.6900968303083484E-2</v>
      </c>
      <c r="H419" s="11"/>
      <c r="I419" s="31" t="s">
        <v>399</v>
      </c>
      <c r="J419" s="27" t="s">
        <v>400</v>
      </c>
      <c r="K419" s="27" t="s">
        <v>58</v>
      </c>
      <c r="L419" s="79">
        <v>29711</v>
      </c>
      <c r="M419" s="83">
        <f t="shared" si="25"/>
        <v>2581.9146692529134</v>
      </c>
      <c r="N419" s="23"/>
      <c r="O419" s="87" t="s">
        <v>399</v>
      </c>
      <c r="P419" s="66" t="s">
        <v>400</v>
      </c>
      <c r="Q419" s="66" t="s">
        <v>58</v>
      </c>
      <c r="R419" s="88">
        <v>129057</v>
      </c>
      <c r="S419" s="89">
        <f t="shared" si="26"/>
        <v>11215.178266291045</v>
      </c>
      <c r="U419" s="31" t="s">
        <v>399</v>
      </c>
      <c r="V419" s="27" t="s">
        <v>400</v>
      </c>
      <c r="W419" s="27" t="s">
        <v>58</v>
      </c>
      <c r="X419" s="79">
        <v>340642</v>
      </c>
      <c r="Y419" s="13">
        <f t="shared" si="27"/>
        <v>29602.119644698963</v>
      </c>
    </row>
    <row r="420" spans="2:25">
      <c r="B420" s="37" t="s">
        <v>405</v>
      </c>
      <c r="C420" s="36" t="s">
        <v>406</v>
      </c>
      <c r="D420" s="36" t="s">
        <v>149</v>
      </c>
      <c r="E420" s="86">
        <v>7670</v>
      </c>
      <c r="F420" s="86">
        <v>42113</v>
      </c>
      <c r="G420" s="30">
        <f t="shared" si="24"/>
        <v>0.18212903379004108</v>
      </c>
      <c r="H420" s="11"/>
      <c r="I420" s="31" t="s">
        <v>405</v>
      </c>
      <c r="J420" s="27" t="s">
        <v>406</v>
      </c>
      <c r="K420" s="27" t="s">
        <v>149</v>
      </c>
      <c r="L420" s="79">
        <v>40479</v>
      </c>
      <c r="M420" s="83">
        <f t="shared" si="25"/>
        <v>7372.4011587870727</v>
      </c>
      <c r="N420" s="23"/>
      <c r="O420" s="87" t="s">
        <v>405</v>
      </c>
      <c r="P420" s="66" t="s">
        <v>406</v>
      </c>
      <c r="Q420" s="66" t="s">
        <v>149</v>
      </c>
      <c r="R420" s="88">
        <v>136016</v>
      </c>
      <c r="S420" s="89">
        <f t="shared" si="26"/>
        <v>24772.462659986228</v>
      </c>
      <c r="U420" s="31" t="s">
        <v>405</v>
      </c>
      <c r="V420" s="27" t="s">
        <v>406</v>
      </c>
      <c r="W420" s="27" t="s">
        <v>149</v>
      </c>
      <c r="X420" s="79">
        <v>408934</v>
      </c>
      <c r="Y420" s="13">
        <f t="shared" si="27"/>
        <v>74478.754303896654</v>
      </c>
    </row>
    <row r="421" spans="2:25">
      <c r="B421" s="37" t="s">
        <v>405</v>
      </c>
      <c r="C421" s="36" t="s">
        <v>406</v>
      </c>
      <c r="D421" s="36" t="s">
        <v>154</v>
      </c>
      <c r="E421" s="86">
        <v>5375</v>
      </c>
      <c r="F421" s="86">
        <v>42113</v>
      </c>
      <c r="G421" s="30">
        <f t="shared" si="24"/>
        <v>0.12763279747346426</v>
      </c>
      <c r="H421" s="11"/>
      <c r="I421" s="31" t="s">
        <v>405</v>
      </c>
      <c r="J421" s="27" t="s">
        <v>406</v>
      </c>
      <c r="K421" s="27" t="s">
        <v>154</v>
      </c>
      <c r="L421" s="79">
        <v>36978</v>
      </c>
      <c r="M421" s="83">
        <f t="shared" si="25"/>
        <v>4719.6055849737613</v>
      </c>
      <c r="N421" s="23"/>
      <c r="O421" s="87" t="s">
        <v>405</v>
      </c>
      <c r="P421" s="66" t="s">
        <v>406</v>
      </c>
      <c r="Q421" s="66" t="s">
        <v>154</v>
      </c>
      <c r="R421" s="88">
        <v>132292</v>
      </c>
      <c r="S421" s="89">
        <f t="shared" si="26"/>
        <v>16884.798043359533</v>
      </c>
      <c r="U421" s="31" t="s">
        <v>405</v>
      </c>
      <c r="V421" s="27" t="s">
        <v>406</v>
      </c>
      <c r="W421" s="27" t="s">
        <v>154</v>
      </c>
      <c r="X421" s="79">
        <v>277293</v>
      </c>
      <c r="Y421" s="13">
        <f t="shared" si="27"/>
        <v>35391.681309809326</v>
      </c>
    </row>
    <row r="422" spans="2:25">
      <c r="B422" s="37" t="s">
        <v>405</v>
      </c>
      <c r="C422" s="36" t="s">
        <v>406</v>
      </c>
      <c r="D422" s="36" t="s">
        <v>156</v>
      </c>
      <c r="E422" s="86">
        <v>5197</v>
      </c>
      <c r="F422" s="86">
        <v>42113</v>
      </c>
      <c r="G422" s="30">
        <f t="shared" si="24"/>
        <v>0.1234060741338779</v>
      </c>
      <c r="H422" s="11"/>
      <c r="I422" s="31" t="s">
        <v>405</v>
      </c>
      <c r="J422" s="27" t="s">
        <v>406</v>
      </c>
      <c r="K422" s="27" t="s">
        <v>156</v>
      </c>
      <c r="L422" s="79">
        <v>28243</v>
      </c>
      <c r="M422" s="83">
        <f t="shared" si="25"/>
        <v>3485.3577517631134</v>
      </c>
      <c r="N422" s="23"/>
      <c r="O422" s="87" t="s">
        <v>405</v>
      </c>
      <c r="P422" s="66" t="s">
        <v>406</v>
      </c>
      <c r="Q422" s="66" t="s">
        <v>156</v>
      </c>
      <c r="R422" s="88">
        <v>124167</v>
      </c>
      <c r="S422" s="89">
        <f t="shared" si="26"/>
        <v>15322.962006981217</v>
      </c>
      <c r="U422" s="31" t="s">
        <v>405</v>
      </c>
      <c r="V422" s="27" t="s">
        <v>406</v>
      </c>
      <c r="W422" s="27" t="s">
        <v>156</v>
      </c>
      <c r="X422" s="79">
        <v>511576</v>
      </c>
      <c r="Y422" s="13">
        <f t="shared" si="27"/>
        <v>63131.585781112721</v>
      </c>
    </row>
    <row r="423" spans="2:25">
      <c r="B423" s="37" t="s">
        <v>405</v>
      </c>
      <c r="C423" s="36" t="s">
        <v>406</v>
      </c>
      <c r="D423" s="36" t="s">
        <v>407</v>
      </c>
      <c r="E423" s="86">
        <v>6633</v>
      </c>
      <c r="F423" s="86">
        <v>42113</v>
      </c>
      <c r="G423" s="30">
        <f t="shared" si="24"/>
        <v>0.15750480849143969</v>
      </c>
      <c r="H423" s="11"/>
      <c r="I423" s="31" t="s">
        <v>405</v>
      </c>
      <c r="J423" s="27" t="s">
        <v>406</v>
      </c>
      <c r="K423" s="27" t="s">
        <v>407</v>
      </c>
      <c r="L423" s="79">
        <v>23333</v>
      </c>
      <c r="M423" s="83">
        <f t="shared" si="25"/>
        <v>3675.0596965307623</v>
      </c>
      <c r="N423" s="23"/>
      <c r="O423" s="87" t="s">
        <v>405</v>
      </c>
      <c r="P423" s="66" t="s">
        <v>406</v>
      </c>
      <c r="Q423" s="66" t="s">
        <v>407</v>
      </c>
      <c r="R423" s="88">
        <v>86488</v>
      </c>
      <c r="S423" s="89">
        <f t="shared" si="26"/>
        <v>13622.275876807636</v>
      </c>
      <c r="U423" s="31" t="s">
        <v>405</v>
      </c>
      <c r="V423" s="27" t="s">
        <v>406</v>
      </c>
      <c r="W423" s="27" t="s">
        <v>407</v>
      </c>
      <c r="X423" s="79">
        <v>290778</v>
      </c>
      <c r="Y423" s="13">
        <f t="shared" si="27"/>
        <v>45798.933203523848</v>
      </c>
    </row>
    <row r="424" spans="2:25">
      <c r="B424" s="37" t="s">
        <v>405</v>
      </c>
      <c r="C424" s="36" t="s">
        <v>406</v>
      </c>
      <c r="D424" s="36" t="s">
        <v>408</v>
      </c>
      <c r="E424" s="86">
        <v>8239</v>
      </c>
      <c r="F424" s="86">
        <v>42113</v>
      </c>
      <c r="G424" s="30">
        <f t="shared" si="24"/>
        <v>0.19564030109467384</v>
      </c>
      <c r="H424" s="11"/>
      <c r="I424" s="31" t="s">
        <v>405</v>
      </c>
      <c r="J424" s="27" t="s">
        <v>406</v>
      </c>
      <c r="K424" s="27" t="s">
        <v>408</v>
      </c>
      <c r="L424" s="79">
        <v>28055</v>
      </c>
      <c r="M424" s="83">
        <f t="shared" si="25"/>
        <v>5488.6886472110746</v>
      </c>
      <c r="N424" s="23"/>
      <c r="O424" s="87" t="s">
        <v>405</v>
      </c>
      <c r="P424" s="66" t="s">
        <v>406</v>
      </c>
      <c r="Q424" s="66" t="s">
        <v>408</v>
      </c>
      <c r="R424" s="88">
        <v>103606</v>
      </c>
      <c r="S424" s="89">
        <f t="shared" si="26"/>
        <v>20269.509035214778</v>
      </c>
      <c r="U424" s="31" t="s">
        <v>405</v>
      </c>
      <c r="V424" s="27" t="s">
        <v>406</v>
      </c>
      <c r="W424" s="27" t="s">
        <v>408</v>
      </c>
      <c r="X424" s="79">
        <v>259392</v>
      </c>
      <c r="Y424" s="13">
        <f t="shared" si="27"/>
        <v>50747.528981549636</v>
      </c>
    </row>
    <row r="425" spans="2:25">
      <c r="B425" s="37" t="s">
        <v>405</v>
      </c>
      <c r="C425" s="36" t="s">
        <v>406</v>
      </c>
      <c r="D425" s="36" t="s">
        <v>409</v>
      </c>
      <c r="E425" s="86">
        <v>8999</v>
      </c>
      <c r="F425" s="86">
        <v>42113</v>
      </c>
      <c r="G425" s="30">
        <f t="shared" si="24"/>
        <v>0.21368698501650321</v>
      </c>
      <c r="H425" s="11"/>
      <c r="I425" s="31" t="s">
        <v>405</v>
      </c>
      <c r="J425" s="27" t="s">
        <v>406</v>
      </c>
      <c r="K425" s="27" t="s">
        <v>409</v>
      </c>
      <c r="L425" s="79">
        <v>19953</v>
      </c>
      <c r="M425" s="83">
        <f t="shared" si="25"/>
        <v>4263.6964120342882</v>
      </c>
      <c r="N425" s="23"/>
      <c r="O425" s="87" t="s">
        <v>405</v>
      </c>
      <c r="P425" s="66" t="s">
        <v>406</v>
      </c>
      <c r="Q425" s="66" t="s">
        <v>409</v>
      </c>
      <c r="R425" s="88">
        <v>96500</v>
      </c>
      <c r="S425" s="89">
        <f t="shared" si="26"/>
        <v>20620.794054092559</v>
      </c>
      <c r="U425" s="31" t="s">
        <v>405</v>
      </c>
      <c r="V425" s="27" t="s">
        <v>406</v>
      </c>
      <c r="W425" s="27" t="s">
        <v>409</v>
      </c>
      <c r="X425" s="79">
        <v>297492</v>
      </c>
      <c r="Y425" s="13">
        <f t="shared" si="27"/>
        <v>63570.168546529574</v>
      </c>
    </row>
    <row r="426" spans="2:25">
      <c r="B426" s="37" t="s">
        <v>410</v>
      </c>
      <c r="C426" s="36" t="s">
        <v>411</v>
      </c>
      <c r="D426" s="36" t="s">
        <v>412</v>
      </c>
      <c r="E426" s="86">
        <v>6463</v>
      </c>
      <c r="F426" s="86">
        <v>46092</v>
      </c>
      <c r="G426" s="30">
        <f t="shared" si="24"/>
        <v>0.14021956087824353</v>
      </c>
      <c r="H426" s="11"/>
      <c r="I426" s="31" t="s">
        <v>410</v>
      </c>
      <c r="J426" s="27" t="s">
        <v>411</v>
      </c>
      <c r="K426" s="27" t="s">
        <v>412</v>
      </c>
      <c r="L426" s="79">
        <v>42764</v>
      </c>
      <c r="M426" s="83">
        <f t="shared" si="25"/>
        <v>5996.3493013972065</v>
      </c>
      <c r="N426" s="23"/>
      <c r="O426" s="87" t="s">
        <v>410</v>
      </c>
      <c r="P426" s="66" t="s">
        <v>411</v>
      </c>
      <c r="Q426" s="66" t="s">
        <v>412</v>
      </c>
      <c r="R426" s="88">
        <v>121008</v>
      </c>
      <c r="S426" s="89">
        <f t="shared" si="26"/>
        <v>16967.688622754493</v>
      </c>
      <c r="U426" s="31" t="s">
        <v>410</v>
      </c>
      <c r="V426" s="27" t="s">
        <v>411</v>
      </c>
      <c r="W426" s="27" t="s">
        <v>412</v>
      </c>
      <c r="X426" s="79">
        <v>269407</v>
      </c>
      <c r="Y426" s="13">
        <f t="shared" si="27"/>
        <v>37776.131237524954</v>
      </c>
    </row>
    <row r="427" spans="2:25">
      <c r="B427" s="37" t="s">
        <v>410</v>
      </c>
      <c r="C427" s="36" t="s">
        <v>411</v>
      </c>
      <c r="D427" s="36" t="s">
        <v>348</v>
      </c>
      <c r="E427" s="86">
        <v>3543</v>
      </c>
      <c r="F427" s="86">
        <v>46092</v>
      </c>
      <c r="G427" s="30">
        <f t="shared" si="24"/>
        <v>7.6868003124186415E-2</v>
      </c>
      <c r="H427" s="11"/>
      <c r="I427" s="31" t="s">
        <v>410</v>
      </c>
      <c r="J427" s="27" t="s">
        <v>411</v>
      </c>
      <c r="K427" s="27" t="s">
        <v>348</v>
      </c>
      <c r="L427" s="79">
        <v>34488</v>
      </c>
      <c r="M427" s="83">
        <f t="shared" si="25"/>
        <v>2651.023691746941</v>
      </c>
      <c r="N427" s="23"/>
      <c r="O427" s="87" t="s">
        <v>410</v>
      </c>
      <c r="P427" s="66" t="s">
        <v>411</v>
      </c>
      <c r="Q427" s="66" t="s">
        <v>348</v>
      </c>
      <c r="R427" s="88">
        <v>102048</v>
      </c>
      <c r="S427" s="89">
        <f t="shared" si="26"/>
        <v>7844.2259828169754</v>
      </c>
      <c r="U427" s="31" t="s">
        <v>410</v>
      </c>
      <c r="V427" s="27" t="s">
        <v>411</v>
      </c>
      <c r="W427" s="27" t="s">
        <v>348</v>
      </c>
      <c r="X427" s="79">
        <v>218037</v>
      </c>
      <c r="Y427" s="13">
        <f t="shared" si="27"/>
        <v>16760.068797188233</v>
      </c>
    </row>
    <row r="428" spans="2:25">
      <c r="B428" s="37" t="s">
        <v>410</v>
      </c>
      <c r="C428" s="36" t="s">
        <v>411</v>
      </c>
      <c r="D428" s="36" t="s">
        <v>350</v>
      </c>
      <c r="E428" s="86">
        <v>3518</v>
      </c>
      <c r="F428" s="86">
        <v>46092</v>
      </c>
      <c r="G428" s="30">
        <f t="shared" si="24"/>
        <v>7.6325609650264692E-2</v>
      </c>
      <c r="H428" s="11"/>
      <c r="I428" s="31" t="s">
        <v>410</v>
      </c>
      <c r="J428" s="27" t="s">
        <v>411</v>
      </c>
      <c r="K428" s="27" t="s">
        <v>350</v>
      </c>
      <c r="L428" s="79">
        <v>23415</v>
      </c>
      <c r="M428" s="83">
        <f t="shared" si="25"/>
        <v>1787.1641499609477</v>
      </c>
      <c r="N428" s="23"/>
      <c r="O428" s="87" t="s">
        <v>410</v>
      </c>
      <c r="P428" s="66" t="s">
        <v>411</v>
      </c>
      <c r="Q428" s="66" t="s">
        <v>350</v>
      </c>
      <c r="R428" s="88">
        <v>85926</v>
      </c>
      <c r="S428" s="89">
        <f t="shared" si="26"/>
        <v>6558.3543348086441</v>
      </c>
      <c r="U428" s="31" t="s">
        <v>410</v>
      </c>
      <c r="V428" s="27" t="s">
        <v>411</v>
      </c>
      <c r="W428" s="27" t="s">
        <v>350</v>
      </c>
      <c r="X428" s="79">
        <v>195566</v>
      </c>
      <c r="Y428" s="13">
        <f t="shared" si="27"/>
        <v>14926.694176863664</v>
      </c>
    </row>
    <row r="429" spans="2:25">
      <c r="B429" s="37" t="s">
        <v>410</v>
      </c>
      <c r="C429" s="36" t="s">
        <v>411</v>
      </c>
      <c r="D429" s="36" t="s">
        <v>322</v>
      </c>
      <c r="E429" s="86">
        <v>5416</v>
      </c>
      <c r="F429" s="86">
        <v>46092</v>
      </c>
      <c r="G429" s="30">
        <f t="shared" si="24"/>
        <v>0.11750412219040181</v>
      </c>
      <c r="H429" s="11"/>
      <c r="I429" s="31" t="s">
        <v>410</v>
      </c>
      <c r="J429" s="27" t="s">
        <v>411</v>
      </c>
      <c r="K429" s="27" t="s">
        <v>322</v>
      </c>
      <c r="L429" s="79">
        <v>30682</v>
      </c>
      <c r="M429" s="83">
        <f t="shared" si="25"/>
        <v>3605.2614770459081</v>
      </c>
      <c r="N429" s="23"/>
      <c r="O429" s="87" t="s">
        <v>410</v>
      </c>
      <c r="P429" s="66" t="s">
        <v>411</v>
      </c>
      <c r="Q429" s="66" t="s">
        <v>322</v>
      </c>
      <c r="R429" s="88">
        <v>92886</v>
      </c>
      <c r="S429" s="89">
        <f t="shared" si="26"/>
        <v>10914.487893777663</v>
      </c>
      <c r="U429" s="31" t="s">
        <v>410</v>
      </c>
      <c r="V429" s="27" t="s">
        <v>411</v>
      </c>
      <c r="W429" s="27" t="s">
        <v>322</v>
      </c>
      <c r="X429" s="79">
        <v>277042</v>
      </c>
      <c r="Y429" s="13">
        <f t="shared" si="27"/>
        <v>32553.577019873297</v>
      </c>
    </row>
    <row r="430" spans="2:25">
      <c r="B430" s="37" t="s">
        <v>410</v>
      </c>
      <c r="C430" s="36" t="s">
        <v>411</v>
      </c>
      <c r="D430" s="36" t="s">
        <v>413</v>
      </c>
      <c r="E430" s="86">
        <v>7213</v>
      </c>
      <c r="F430" s="86">
        <v>46092</v>
      </c>
      <c r="G430" s="30">
        <f t="shared" si="24"/>
        <v>0.15649136509589517</v>
      </c>
      <c r="H430" s="11"/>
      <c r="I430" s="31" t="s">
        <v>410</v>
      </c>
      <c r="J430" s="27" t="s">
        <v>411</v>
      </c>
      <c r="K430" s="27" t="s">
        <v>413</v>
      </c>
      <c r="L430" s="79">
        <v>25673</v>
      </c>
      <c r="M430" s="83">
        <f t="shared" si="25"/>
        <v>4017.6028161069166</v>
      </c>
      <c r="N430" s="23"/>
      <c r="O430" s="87" t="s">
        <v>410</v>
      </c>
      <c r="P430" s="66" t="s">
        <v>411</v>
      </c>
      <c r="Q430" s="66" t="s">
        <v>413</v>
      </c>
      <c r="R430" s="88">
        <v>118435</v>
      </c>
      <c r="S430" s="89">
        <f t="shared" si="26"/>
        <v>18534.054825132345</v>
      </c>
      <c r="U430" s="31" t="s">
        <v>410</v>
      </c>
      <c r="V430" s="27" t="s">
        <v>411</v>
      </c>
      <c r="W430" s="27" t="s">
        <v>413</v>
      </c>
      <c r="X430" s="79">
        <v>348499</v>
      </c>
      <c r="Y430" s="13">
        <f t="shared" si="27"/>
        <v>54537.084244554375</v>
      </c>
    </row>
    <row r="431" spans="2:25">
      <c r="B431" s="37" t="s">
        <v>410</v>
      </c>
      <c r="C431" s="36" t="s">
        <v>411</v>
      </c>
      <c r="D431" s="36" t="s">
        <v>355</v>
      </c>
      <c r="E431" s="86">
        <v>4017</v>
      </c>
      <c r="F431" s="86">
        <v>46092</v>
      </c>
      <c r="G431" s="30">
        <f t="shared" si="24"/>
        <v>8.7151783389742249E-2</v>
      </c>
      <c r="H431" s="11"/>
      <c r="I431" s="31" t="s">
        <v>410</v>
      </c>
      <c r="J431" s="27" t="s">
        <v>411</v>
      </c>
      <c r="K431" s="27" t="s">
        <v>355</v>
      </c>
      <c r="L431" s="79">
        <v>28951</v>
      </c>
      <c r="M431" s="83">
        <f t="shared" si="25"/>
        <v>2523.1312809164278</v>
      </c>
      <c r="N431" s="23"/>
      <c r="O431" s="87" t="s">
        <v>410</v>
      </c>
      <c r="P431" s="66" t="s">
        <v>411</v>
      </c>
      <c r="Q431" s="66" t="s">
        <v>355</v>
      </c>
      <c r="R431" s="88">
        <v>109728</v>
      </c>
      <c r="S431" s="89">
        <f t="shared" si="26"/>
        <v>9562.9908877896378</v>
      </c>
      <c r="U431" s="31" t="s">
        <v>410</v>
      </c>
      <c r="V431" s="27" t="s">
        <v>411</v>
      </c>
      <c r="W431" s="27" t="s">
        <v>355</v>
      </c>
      <c r="X431" s="79">
        <v>264307</v>
      </c>
      <c r="Y431" s="13">
        <f t="shared" si="27"/>
        <v>23034.826412392606</v>
      </c>
    </row>
    <row r="432" spans="2:25">
      <c r="B432" s="37" t="s">
        <v>410</v>
      </c>
      <c r="C432" s="36" t="s">
        <v>411</v>
      </c>
      <c r="D432" s="36" t="s">
        <v>356</v>
      </c>
      <c r="E432" s="86">
        <v>8284</v>
      </c>
      <c r="F432" s="86">
        <v>46092</v>
      </c>
      <c r="G432" s="30">
        <f t="shared" si="24"/>
        <v>0.17972750151870173</v>
      </c>
      <c r="H432" s="11"/>
      <c r="I432" s="31" t="s">
        <v>410</v>
      </c>
      <c r="J432" s="27" t="s">
        <v>411</v>
      </c>
      <c r="K432" s="27" t="s">
        <v>356</v>
      </c>
      <c r="L432" s="79">
        <v>29545</v>
      </c>
      <c r="M432" s="83">
        <f t="shared" si="25"/>
        <v>5310.0490323700424</v>
      </c>
      <c r="N432" s="23"/>
      <c r="O432" s="87" t="s">
        <v>410</v>
      </c>
      <c r="P432" s="66" t="s">
        <v>411</v>
      </c>
      <c r="Q432" s="66" t="s">
        <v>356</v>
      </c>
      <c r="R432" s="88">
        <v>95595</v>
      </c>
      <c r="S432" s="89">
        <f t="shared" si="26"/>
        <v>17181.050507680291</v>
      </c>
      <c r="U432" s="31" t="s">
        <v>410</v>
      </c>
      <c r="V432" s="27" t="s">
        <v>411</v>
      </c>
      <c r="W432" s="27" t="s">
        <v>356</v>
      </c>
      <c r="X432" s="79">
        <v>223720</v>
      </c>
      <c r="Y432" s="13">
        <f t="shared" si="27"/>
        <v>40208.63663976395</v>
      </c>
    </row>
    <row r="433" spans="2:25">
      <c r="B433" s="37" t="s">
        <v>410</v>
      </c>
      <c r="C433" s="36" t="s">
        <v>411</v>
      </c>
      <c r="D433" s="36" t="s">
        <v>357</v>
      </c>
      <c r="E433" s="86">
        <v>4377</v>
      </c>
      <c r="F433" s="86">
        <v>46092</v>
      </c>
      <c r="G433" s="30">
        <f t="shared" si="24"/>
        <v>9.496224941421505E-2</v>
      </c>
      <c r="H433" s="11"/>
      <c r="I433" s="31" t="s">
        <v>410</v>
      </c>
      <c r="J433" s="27" t="s">
        <v>411</v>
      </c>
      <c r="K433" s="27" t="s">
        <v>357</v>
      </c>
      <c r="L433" s="79">
        <v>16712</v>
      </c>
      <c r="M433" s="83">
        <f t="shared" si="25"/>
        <v>1587.009112210362</v>
      </c>
      <c r="N433" s="23"/>
      <c r="O433" s="87" t="s">
        <v>410</v>
      </c>
      <c r="P433" s="66" t="s">
        <v>411</v>
      </c>
      <c r="Q433" s="66" t="s">
        <v>357</v>
      </c>
      <c r="R433" s="88">
        <v>80122</v>
      </c>
      <c r="S433" s="89">
        <f t="shared" si="26"/>
        <v>7608.5653475657382</v>
      </c>
      <c r="U433" s="31" t="s">
        <v>410</v>
      </c>
      <c r="V433" s="27" t="s">
        <v>411</v>
      </c>
      <c r="W433" s="27" t="s">
        <v>357</v>
      </c>
      <c r="X433" s="79">
        <v>187023</v>
      </c>
      <c r="Y433" s="13">
        <f t="shared" si="27"/>
        <v>17760.12477219474</v>
      </c>
    </row>
    <row r="434" spans="2:25">
      <c r="B434" s="37" t="s">
        <v>410</v>
      </c>
      <c r="C434" s="36" t="s">
        <v>411</v>
      </c>
      <c r="D434" s="36" t="s">
        <v>358</v>
      </c>
      <c r="E434" s="86">
        <v>3261</v>
      </c>
      <c r="F434" s="86">
        <v>46092</v>
      </c>
      <c r="G434" s="30">
        <f t="shared" si="24"/>
        <v>7.0749804738349395E-2</v>
      </c>
      <c r="H434" s="11"/>
      <c r="I434" s="31" t="s">
        <v>410</v>
      </c>
      <c r="J434" s="27" t="s">
        <v>411</v>
      </c>
      <c r="K434" s="27" t="s">
        <v>358</v>
      </c>
      <c r="L434" s="79">
        <v>34082</v>
      </c>
      <c r="M434" s="83">
        <f t="shared" si="25"/>
        <v>2411.2948450924241</v>
      </c>
      <c r="N434" s="23"/>
      <c r="O434" s="87" t="s">
        <v>410</v>
      </c>
      <c r="P434" s="66" t="s">
        <v>411</v>
      </c>
      <c r="Q434" s="66" t="s">
        <v>358</v>
      </c>
      <c r="R434" s="88">
        <v>110190</v>
      </c>
      <c r="S434" s="89">
        <f t="shared" si="26"/>
        <v>7795.9209841187194</v>
      </c>
      <c r="U434" s="31" t="s">
        <v>410</v>
      </c>
      <c r="V434" s="27" t="s">
        <v>411</v>
      </c>
      <c r="W434" s="27" t="s">
        <v>358</v>
      </c>
      <c r="X434" s="79">
        <v>220881</v>
      </c>
      <c r="Y434" s="13">
        <f t="shared" si="27"/>
        <v>15627.287620411353</v>
      </c>
    </row>
    <row r="435" spans="2:25" ht="30">
      <c r="B435" s="37" t="s">
        <v>414</v>
      </c>
      <c r="C435" s="36" t="s">
        <v>415</v>
      </c>
      <c r="D435" s="36" t="s">
        <v>334</v>
      </c>
      <c r="E435" s="86">
        <v>9802</v>
      </c>
      <c r="F435" s="86">
        <v>180682</v>
      </c>
      <c r="G435" s="30">
        <f t="shared" si="24"/>
        <v>5.4250008301878441E-2</v>
      </c>
      <c r="H435" s="11"/>
      <c r="I435" s="31" t="s">
        <v>414</v>
      </c>
      <c r="J435" s="27" t="s">
        <v>415</v>
      </c>
      <c r="K435" s="27" t="s">
        <v>334</v>
      </c>
      <c r="L435" s="79">
        <v>27579</v>
      </c>
      <c r="M435" s="83">
        <f t="shared" si="25"/>
        <v>1496.1609789575054</v>
      </c>
      <c r="N435" s="23"/>
      <c r="O435" s="87" t="s">
        <v>414</v>
      </c>
      <c r="P435" s="66" t="s">
        <v>415</v>
      </c>
      <c r="Q435" s="66" t="s">
        <v>334</v>
      </c>
      <c r="R435" s="88">
        <v>72228</v>
      </c>
      <c r="S435" s="89">
        <f t="shared" si="26"/>
        <v>3918.3695996280762</v>
      </c>
      <c r="U435" s="31" t="s">
        <v>414</v>
      </c>
      <c r="V435" s="27" t="s">
        <v>415</v>
      </c>
      <c r="W435" s="27" t="s">
        <v>334</v>
      </c>
      <c r="X435" s="79">
        <v>237718</v>
      </c>
      <c r="Y435" s="13">
        <f t="shared" si="27"/>
        <v>12896.203473505939</v>
      </c>
    </row>
    <row r="436" spans="2:25" ht="30">
      <c r="B436" s="37" t="s">
        <v>414</v>
      </c>
      <c r="C436" s="36" t="s">
        <v>415</v>
      </c>
      <c r="D436" s="36" t="s">
        <v>97</v>
      </c>
      <c r="E436" s="86">
        <v>9316</v>
      </c>
      <c r="F436" s="86">
        <v>180682</v>
      </c>
      <c r="G436" s="30">
        <f t="shared" si="24"/>
        <v>5.1560199687849369E-2</v>
      </c>
      <c r="H436" s="11"/>
      <c r="I436" s="31" t="s">
        <v>414</v>
      </c>
      <c r="J436" s="27" t="s">
        <v>415</v>
      </c>
      <c r="K436" s="27" t="s">
        <v>97</v>
      </c>
      <c r="L436" s="79">
        <v>30907</v>
      </c>
      <c r="M436" s="83">
        <f t="shared" si="25"/>
        <v>1593.5710917523604</v>
      </c>
      <c r="N436" s="23"/>
      <c r="O436" s="87" t="s">
        <v>414</v>
      </c>
      <c r="P436" s="66" t="s">
        <v>415</v>
      </c>
      <c r="Q436" s="66" t="s">
        <v>97</v>
      </c>
      <c r="R436" s="88">
        <v>93624</v>
      </c>
      <c r="S436" s="89">
        <f t="shared" si="26"/>
        <v>4827.2721355752092</v>
      </c>
      <c r="U436" s="31" t="s">
        <v>414</v>
      </c>
      <c r="V436" s="27" t="s">
        <v>415</v>
      </c>
      <c r="W436" s="27" t="s">
        <v>97</v>
      </c>
      <c r="X436" s="79">
        <v>208847</v>
      </c>
      <c r="Y436" s="13">
        <f t="shared" si="27"/>
        <v>10768.193024208276</v>
      </c>
    </row>
    <row r="437" spans="2:25" ht="30">
      <c r="B437" s="37" t="s">
        <v>414</v>
      </c>
      <c r="C437" s="36" t="s">
        <v>415</v>
      </c>
      <c r="D437" s="36" t="s">
        <v>98</v>
      </c>
      <c r="E437" s="86">
        <v>4533</v>
      </c>
      <c r="F437" s="86">
        <v>180682</v>
      </c>
      <c r="G437" s="30">
        <f t="shared" si="24"/>
        <v>2.5088276640727908E-2</v>
      </c>
      <c r="H437" s="11"/>
      <c r="I437" s="31" t="s">
        <v>414</v>
      </c>
      <c r="J437" s="27" t="s">
        <v>415</v>
      </c>
      <c r="K437" s="27" t="s">
        <v>98</v>
      </c>
      <c r="L437" s="79">
        <v>30082</v>
      </c>
      <c r="M437" s="83">
        <f t="shared" si="25"/>
        <v>754.70553790637689</v>
      </c>
      <c r="N437" s="23"/>
      <c r="O437" s="87" t="s">
        <v>414</v>
      </c>
      <c r="P437" s="66" t="s">
        <v>415</v>
      </c>
      <c r="Q437" s="66" t="s">
        <v>98</v>
      </c>
      <c r="R437" s="88">
        <v>93141</v>
      </c>
      <c r="S437" s="89">
        <f t="shared" si="26"/>
        <v>2336.7471745940379</v>
      </c>
      <c r="U437" s="31" t="s">
        <v>414</v>
      </c>
      <c r="V437" s="27" t="s">
        <v>415</v>
      </c>
      <c r="W437" s="27" t="s">
        <v>98</v>
      </c>
      <c r="X437" s="79">
        <v>178394</v>
      </c>
      <c r="Y437" s="13">
        <f t="shared" si="27"/>
        <v>4475.5980230460145</v>
      </c>
    </row>
    <row r="438" spans="2:25" ht="30">
      <c r="B438" s="37" t="s">
        <v>414</v>
      </c>
      <c r="C438" s="36" t="s">
        <v>415</v>
      </c>
      <c r="D438" s="36" t="s">
        <v>99</v>
      </c>
      <c r="E438" s="86">
        <v>4821</v>
      </c>
      <c r="F438" s="86">
        <v>180682</v>
      </c>
      <c r="G438" s="30">
        <f t="shared" si="24"/>
        <v>2.6682237300893284E-2</v>
      </c>
      <c r="H438" s="11"/>
      <c r="I438" s="31" t="s">
        <v>414</v>
      </c>
      <c r="J438" s="27" t="s">
        <v>415</v>
      </c>
      <c r="K438" s="27" t="s">
        <v>99</v>
      </c>
      <c r="L438" s="79">
        <v>29854</v>
      </c>
      <c r="M438" s="83">
        <f t="shared" si="25"/>
        <v>796.57151238086806</v>
      </c>
      <c r="N438" s="23"/>
      <c r="O438" s="87" t="s">
        <v>414</v>
      </c>
      <c r="P438" s="66" t="s">
        <v>415</v>
      </c>
      <c r="Q438" s="66" t="s">
        <v>99</v>
      </c>
      <c r="R438" s="88">
        <v>107286</v>
      </c>
      <c r="S438" s="89">
        <f t="shared" si="26"/>
        <v>2862.6305110636367</v>
      </c>
      <c r="U438" s="31" t="s">
        <v>414</v>
      </c>
      <c r="V438" s="27" t="s">
        <v>415</v>
      </c>
      <c r="W438" s="27" t="s">
        <v>99</v>
      </c>
      <c r="X438" s="79">
        <v>238728</v>
      </c>
      <c r="Y438" s="13">
        <f t="shared" si="27"/>
        <v>6369.7971463676522</v>
      </c>
    </row>
    <row r="439" spans="2:25" ht="30">
      <c r="B439" s="37" t="s">
        <v>414</v>
      </c>
      <c r="C439" s="36" t="s">
        <v>415</v>
      </c>
      <c r="D439" s="36" t="s">
        <v>335</v>
      </c>
      <c r="E439" s="86">
        <v>6524</v>
      </c>
      <c r="F439" s="86">
        <v>180682</v>
      </c>
      <c r="G439" s="30">
        <f t="shared" si="24"/>
        <v>3.6107636621246164E-2</v>
      </c>
      <c r="H439" s="11"/>
      <c r="I439" s="31" t="s">
        <v>414</v>
      </c>
      <c r="J439" s="27" t="s">
        <v>415</v>
      </c>
      <c r="K439" s="27" t="s">
        <v>335</v>
      </c>
      <c r="L439" s="79">
        <v>24212</v>
      </c>
      <c r="M439" s="83">
        <f t="shared" si="25"/>
        <v>874.23809787361211</v>
      </c>
      <c r="N439" s="23"/>
      <c r="O439" s="87" t="s">
        <v>414</v>
      </c>
      <c r="P439" s="66" t="s">
        <v>415</v>
      </c>
      <c r="Q439" s="66" t="s">
        <v>335</v>
      </c>
      <c r="R439" s="88">
        <v>71973</v>
      </c>
      <c r="S439" s="89">
        <f t="shared" si="26"/>
        <v>2598.7749305409502</v>
      </c>
      <c r="U439" s="31" t="s">
        <v>414</v>
      </c>
      <c r="V439" s="27" t="s">
        <v>415</v>
      </c>
      <c r="W439" s="27" t="s">
        <v>335</v>
      </c>
      <c r="X439" s="79">
        <v>157154</v>
      </c>
      <c r="Y439" s="13">
        <f t="shared" si="27"/>
        <v>5674.4595255753193</v>
      </c>
    </row>
    <row r="440" spans="2:25" ht="30">
      <c r="B440" s="37" t="s">
        <v>414</v>
      </c>
      <c r="C440" s="36" t="s">
        <v>415</v>
      </c>
      <c r="D440" s="36" t="s">
        <v>336</v>
      </c>
      <c r="E440" s="86">
        <v>8888</v>
      </c>
      <c r="F440" s="86">
        <v>180682</v>
      </c>
      <c r="G440" s="30">
        <f t="shared" si="24"/>
        <v>4.9191397040103606E-2</v>
      </c>
      <c r="H440" s="11"/>
      <c r="I440" s="31" t="s">
        <v>414</v>
      </c>
      <c r="J440" s="27" t="s">
        <v>415</v>
      </c>
      <c r="K440" s="27" t="s">
        <v>336</v>
      </c>
      <c r="L440" s="79">
        <v>11822</v>
      </c>
      <c r="M440" s="83">
        <f t="shared" si="25"/>
        <v>581.54069580810483</v>
      </c>
      <c r="N440" s="23"/>
      <c r="O440" s="87" t="s">
        <v>414</v>
      </c>
      <c r="P440" s="66" t="s">
        <v>415</v>
      </c>
      <c r="Q440" s="66" t="s">
        <v>336</v>
      </c>
      <c r="R440" s="88">
        <v>56250</v>
      </c>
      <c r="S440" s="89">
        <f t="shared" si="26"/>
        <v>2767.0160835058277</v>
      </c>
      <c r="U440" s="31" t="s">
        <v>414</v>
      </c>
      <c r="V440" s="27" t="s">
        <v>415</v>
      </c>
      <c r="W440" s="27" t="s">
        <v>336</v>
      </c>
      <c r="X440" s="79">
        <v>200544</v>
      </c>
      <c r="Y440" s="13">
        <f t="shared" si="27"/>
        <v>9865.0395280105367</v>
      </c>
    </row>
    <row r="441" spans="2:25" ht="30">
      <c r="B441" s="37" t="s">
        <v>414</v>
      </c>
      <c r="C441" s="36" t="s">
        <v>415</v>
      </c>
      <c r="D441" s="36" t="s">
        <v>416</v>
      </c>
      <c r="E441" s="86">
        <v>5919</v>
      </c>
      <c r="F441" s="86">
        <v>180682</v>
      </c>
      <c r="G441" s="30">
        <f t="shared" si="24"/>
        <v>3.2759212317773768E-2</v>
      </c>
      <c r="H441" s="11"/>
      <c r="I441" s="31" t="s">
        <v>414</v>
      </c>
      <c r="J441" s="27" t="s">
        <v>415</v>
      </c>
      <c r="K441" s="27" t="s">
        <v>416</v>
      </c>
      <c r="L441" s="79">
        <v>18087</v>
      </c>
      <c r="M441" s="83">
        <f t="shared" si="25"/>
        <v>592.5158731915742</v>
      </c>
      <c r="N441" s="23"/>
      <c r="O441" s="87" t="s">
        <v>414</v>
      </c>
      <c r="P441" s="66" t="s">
        <v>415</v>
      </c>
      <c r="Q441" s="66" t="s">
        <v>416</v>
      </c>
      <c r="R441" s="88">
        <v>68137</v>
      </c>
      <c r="S441" s="89">
        <f t="shared" si="26"/>
        <v>2232.114449696151</v>
      </c>
      <c r="U441" s="31" t="s">
        <v>414</v>
      </c>
      <c r="V441" s="27" t="s">
        <v>415</v>
      </c>
      <c r="W441" s="27" t="s">
        <v>416</v>
      </c>
      <c r="X441" s="79">
        <v>171641</v>
      </c>
      <c r="Y441" s="13">
        <f t="shared" si="27"/>
        <v>5622.8239614350077</v>
      </c>
    </row>
    <row r="442" spans="2:25" ht="30">
      <c r="B442" s="37" t="s">
        <v>414</v>
      </c>
      <c r="C442" s="36" t="s">
        <v>415</v>
      </c>
      <c r="D442" s="36" t="s">
        <v>417</v>
      </c>
      <c r="E442" s="86">
        <v>3964</v>
      </c>
      <c r="F442" s="86">
        <v>180682</v>
      </c>
      <c r="G442" s="30">
        <f t="shared" si="24"/>
        <v>2.193909741977618E-2</v>
      </c>
      <c r="H442" s="11"/>
      <c r="I442" s="31" t="s">
        <v>414</v>
      </c>
      <c r="J442" s="27" t="s">
        <v>415</v>
      </c>
      <c r="K442" s="27" t="s">
        <v>417</v>
      </c>
      <c r="L442" s="79">
        <v>7794</v>
      </c>
      <c r="M442" s="83">
        <f t="shared" si="25"/>
        <v>170.99332528973554</v>
      </c>
      <c r="N442" s="23"/>
      <c r="O442" s="87" t="s">
        <v>414</v>
      </c>
      <c r="P442" s="66" t="s">
        <v>415</v>
      </c>
      <c r="Q442" s="66" t="s">
        <v>417</v>
      </c>
      <c r="R442" s="88">
        <v>48460</v>
      </c>
      <c r="S442" s="89">
        <f t="shared" si="26"/>
        <v>1063.1686609623537</v>
      </c>
      <c r="U442" s="31" t="s">
        <v>414</v>
      </c>
      <c r="V442" s="27" t="s">
        <v>415</v>
      </c>
      <c r="W442" s="27" t="s">
        <v>417</v>
      </c>
      <c r="X442" s="79">
        <v>150466</v>
      </c>
      <c r="Y442" s="13">
        <f t="shared" si="27"/>
        <v>3301.0882323640426</v>
      </c>
    </row>
    <row r="443" spans="2:25" ht="30">
      <c r="B443" s="37" t="s">
        <v>414</v>
      </c>
      <c r="C443" s="36" t="s">
        <v>415</v>
      </c>
      <c r="D443" s="36" t="s">
        <v>418</v>
      </c>
      <c r="E443" s="86">
        <v>7568</v>
      </c>
      <c r="F443" s="86">
        <v>180682</v>
      </c>
      <c r="G443" s="30">
        <f t="shared" si="24"/>
        <v>4.1885744014345645E-2</v>
      </c>
      <c r="H443" s="11"/>
      <c r="I443" s="31" t="s">
        <v>414</v>
      </c>
      <c r="J443" s="27" t="s">
        <v>415</v>
      </c>
      <c r="K443" s="27" t="s">
        <v>418</v>
      </c>
      <c r="L443" s="79">
        <v>22550</v>
      </c>
      <c r="M443" s="83">
        <f t="shared" si="25"/>
        <v>944.52352752349429</v>
      </c>
      <c r="N443" s="23"/>
      <c r="O443" s="87" t="s">
        <v>414</v>
      </c>
      <c r="P443" s="66" t="s">
        <v>415</v>
      </c>
      <c r="Q443" s="66" t="s">
        <v>418</v>
      </c>
      <c r="R443" s="88">
        <v>88576</v>
      </c>
      <c r="S443" s="89">
        <f t="shared" si="26"/>
        <v>3710.0716618146798</v>
      </c>
      <c r="U443" s="31" t="s">
        <v>414</v>
      </c>
      <c r="V443" s="27" t="s">
        <v>415</v>
      </c>
      <c r="W443" s="27" t="s">
        <v>418</v>
      </c>
      <c r="X443" s="79">
        <v>255733</v>
      </c>
      <c r="Y443" s="13">
        <f t="shared" si="27"/>
        <v>10711.566974020654</v>
      </c>
    </row>
    <row r="444" spans="2:25" ht="30">
      <c r="B444" s="37" t="s">
        <v>414</v>
      </c>
      <c r="C444" s="36" t="s">
        <v>415</v>
      </c>
      <c r="D444" s="36" t="s">
        <v>419</v>
      </c>
      <c r="E444" s="86">
        <v>5476</v>
      </c>
      <c r="F444" s="86">
        <v>180682</v>
      </c>
      <c r="G444" s="30">
        <f t="shared" si="24"/>
        <v>3.0307390885644391E-2</v>
      </c>
      <c r="H444" s="11"/>
      <c r="I444" s="31" t="s">
        <v>414</v>
      </c>
      <c r="J444" s="27" t="s">
        <v>415</v>
      </c>
      <c r="K444" s="27" t="s">
        <v>419</v>
      </c>
      <c r="L444" s="79">
        <v>18957</v>
      </c>
      <c r="M444" s="83">
        <f t="shared" si="25"/>
        <v>574.53720901916074</v>
      </c>
      <c r="N444" s="23"/>
      <c r="O444" s="87" t="s">
        <v>414</v>
      </c>
      <c r="P444" s="66" t="s">
        <v>415</v>
      </c>
      <c r="Q444" s="66" t="s">
        <v>419</v>
      </c>
      <c r="R444" s="88">
        <v>71719</v>
      </c>
      <c r="S444" s="89">
        <f t="shared" si="26"/>
        <v>2173.6157669275299</v>
      </c>
      <c r="U444" s="31" t="s">
        <v>414</v>
      </c>
      <c r="V444" s="27" t="s">
        <v>415</v>
      </c>
      <c r="W444" s="27" t="s">
        <v>419</v>
      </c>
      <c r="X444" s="79">
        <v>167227</v>
      </c>
      <c r="Y444" s="13">
        <f t="shared" si="27"/>
        <v>5068.2140556336544</v>
      </c>
    </row>
    <row r="445" spans="2:25" ht="30">
      <c r="B445" s="37" t="s">
        <v>414</v>
      </c>
      <c r="C445" s="36" t="s">
        <v>415</v>
      </c>
      <c r="D445" s="36" t="s">
        <v>420</v>
      </c>
      <c r="E445" s="86">
        <v>7240</v>
      </c>
      <c r="F445" s="86">
        <v>180682</v>
      </c>
      <c r="G445" s="30">
        <f t="shared" si="24"/>
        <v>4.0070399929157306E-2</v>
      </c>
      <c r="H445" s="11"/>
      <c r="I445" s="31" t="s">
        <v>414</v>
      </c>
      <c r="J445" s="27" t="s">
        <v>415</v>
      </c>
      <c r="K445" s="27" t="s">
        <v>420</v>
      </c>
      <c r="L445" s="79">
        <v>18346</v>
      </c>
      <c r="M445" s="83">
        <f t="shared" si="25"/>
        <v>735.13155710031992</v>
      </c>
      <c r="N445" s="23"/>
      <c r="O445" s="87" t="s">
        <v>414</v>
      </c>
      <c r="P445" s="66" t="s">
        <v>415</v>
      </c>
      <c r="Q445" s="66" t="s">
        <v>420</v>
      </c>
      <c r="R445" s="88">
        <v>65270</v>
      </c>
      <c r="S445" s="89">
        <f t="shared" si="26"/>
        <v>2615.3950033760975</v>
      </c>
      <c r="U445" s="31" t="s">
        <v>414</v>
      </c>
      <c r="V445" s="27" t="s">
        <v>415</v>
      </c>
      <c r="W445" s="27" t="s">
        <v>420</v>
      </c>
      <c r="X445" s="79">
        <v>162411</v>
      </c>
      <c r="Y445" s="13">
        <f t="shared" si="27"/>
        <v>6507.8737228943673</v>
      </c>
    </row>
    <row r="446" spans="2:25" ht="30">
      <c r="B446" s="37" t="s">
        <v>414</v>
      </c>
      <c r="C446" s="36" t="s">
        <v>415</v>
      </c>
      <c r="D446" s="36" t="s">
        <v>421</v>
      </c>
      <c r="E446" s="86">
        <v>4216</v>
      </c>
      <c r="F446" s="86">
        <v>180682</v>
      </c>
      <c r="G446" s="30">
        <f t="shared" si="24"/>
        <v>2.3333812997420884E-2</v>
      </c>
      <c r="H446" s="11"/>
      <c r="I446" s="31" t="s">
        <v>414</v>
      </c>
      <c r="J446" s="27" t="s">
        <v>415</v>
      </c>
      <c r="K446" s="27" t="s">
        <v>421</v>
      </c>
      <c r="L446" s="79">
        <v>26799</v>
      </c>
      <c r="M446" s="83">
        <f t="shared" si="25"/>
        <v>625.32285451788232</v>
      </c>
      <c r="N446" s="23"/>
      <c r="O446" s="87" t="s">
        <v>414</v>
      </c>
      <c r="P446" s="66" t="s">
        <v>415</v>
      </c>
      <c r="Q446" s="66" t="s">
        <v>421</v>
      </c>
      <c r="R446" s="88">
        <v>71944</v>
      </c>
      <c r="S446" s="89">
        <f t="shared" si="26"/>
        <v>1678.7278422864481</v>
      </c>
      <c r="U446" s="31" t="s">
        <v>414</v>
      </c>
      <c r="V446" s="27" t="s">
        <v>415</v>
      </c>
      <c r="W446" s="27" t="s">
        <v>421</v>
      </c>
      <c r="X446" s="79">
        <v>197201</v>
      </c>
      <c r="Y446" s="13">
        <f t="shared" si="27"/>
        <v>4601.4512569043954</v>
      </c>
    </row>
    <row r="447" spans="2:25" ht="30">
      <c r="B447" s="37" t="s">
        <v>414</v>
      </c>
      <c r="C447" s="36" t="s">
        <v>415</v>
      </c>
      <c r="D447" s="36" t="s">
        <v>422</v>
      </c>
      <c r="E447" s="86">
        <v>4981</v>
      </c>
      <c r="F447" s="86">
        <v>180682</v>
      </c>
      <c r="G447" s="30">
        <f t="shared" si="24"/>
        <v>2.7567771000985158E-2</v>
      </c>
      <c r="H447" s="11"/>
      <c r="I447" s="31" t="s">
        <v>414</v>
      </c>
      <c r="J447" s="27" t="s">
        <v>415</v>
      </c>
      <c r="K447" s="27" t="s">
        <v>422</v>
      </c>
      <c r="L447" s="79">
        <v>11782</v>
      </c>
      <c r="M447" s="83">
        <f t="shared" si="25"/>
        <v>324.80347793360716</v>
      </c>
      <c r="N447" s="23"/>
      <c r="O447" s="87" t="s">
        <v>414</v>
      </c>
      <c r="P447" s="66" t="s">
        <v>415</v>
      </c>
      <c r="Q447" s="66" t="s">
        <v>422</v>
      </c>
      <c r="R447" s="88">
        <v>65269</v>
      </c>
      <c r="S447" s="89">
        <f t="shared" si="26"/>
        <v>1799.3208454633002</v>
      </c>
      <c r="U447" s="31" t="s">
        <v>414</v>
      </c>
      <c r="V447" s="27" t="s">
        <v>415</v>
      </c>
      <c r="W447" s="27" t="s">
        <v>422</v>
      </c>
      <c r="X447" s="79">
        <v>165400</v>
      </c>
      <c r="Y447" s="13">
        <f t="shared" si="27"/>
        <v>4559.7093235629454</v>
      </c>
    </row>
    <row r="448" spans="2:25" ht="30">
      <c r="B448" s="37" t="s">
        <v>414</v>
      </c>
      <c r="C448" s="36" t="s">
        <v>415</v>
      </c>
      <c r="D448" s="36" t="s">
        <v>423</v>
      </c>
      <c r="E448" s="86">
        <v>5516</v>
      </c>
      <c r="F448" s="86">
        <v>180682</v>
      </c>
      <c r="G448" s="30">
        <f t="shared" si="24"/>
        <v>3.0528774310667361E-2</v>
      </c>
      <c r="H448" s="11"/>
      <c r="I448" s="31" t="s">
        <v>414</v>
      </c>
      <c r="J448" s="27" t="s">
        <v>415</v>
      </c>
      <c r="K448" s="27" t="s">
        <v>423</v>
      </c>
      <c r="L448" s="79">
        <v>31228</v>
      </c>
      <c r="M448" s="83">
        <f t="shared" si="25"/>
        <v>953.35256417352036</v>
      </c>
      <c r="N448" s="23"/>
      <c r="O448" s="87" t="s">
        <v>414</v>
      </c>
      <c r="P448" s="66" t="s">
        <v>415</v>
      </c>
      <c r="Q448" s="66" t="s">
        <v>423</v>
      </c>
      <c r="R448" s="88">
        <v>92026</v>
      </c>
      <c r="S448" s="89">
        <f t="shared" si="26"/>
        <v>2809.4409847134748</v>
      </c>
      <c r="U448" s="31" t="s">
        <v>414</v>
      </c>
      <c r="V448" s="27" t="s">
        <v>415</v>
      </c>
      <c r="W448" s="27" t="s">
        <v>423</v>
      </c>
      <c r="X448" s="79">
        <v>235088</v>
      </c>
      <c r="Y448" s="13">
        <f t="shared" si="27"/>
        <v>7176.9484951461691</v>
      </c>
    </row>
    <row r="449" spans="2:25" ht="30">
      <c r="B449" s="37" t="s">
        <v>414</v>
      </c>
      <c r="C449" s="36" t="s">
        <v>415</v>
      </c>
      <c r="D449" s="36" t="s">
        <v>424</v>
      </c>
      <c r="E449" s="86">
        <v>7017</v>
      </c>
      <c r="F449" s="86">
        <v>180682</v>
      </c>
      <c r="G449" s="30">
        <f t="shared" si="24"/>
        <v>3.8836187334654257E-2</v>
      </c>
      <c r="H449" s="11"/>
      <c r="I449" s="31" t="s">
        <v>414</v>
      </c>
      <c r="J449" s="27" t="s">
        <v>415</v>
      </c>
      <c r="K449" s="27" t="s">
        <v>424</v>
      </c>
      <c r="L449" s="79">
        <v>26286</v>
      </c>
      <c r="M449" s="83">
        <f t="shared" si="25"/>
        <v>1020.8480202787218</v>
      </c>
      <c r="N449" s="23"/>
      <c r="O449" s="87" t="s">
        <v>414</v>
      </c>
      <c r="P449" s="66" t="s">
        <v>415</v>
      </c>
      <c r="Q449" s="66" t="s">
        <v>424</v>
      </c>
      <c r="R449" s="88">
        <v>76357</v>
      </c>
      <c r="S449" s="89">
        <f t="shared" si="26"/>
        <v>2965.4147563121951</v>
      </c>
      <c r="U449" s="31" t="s">
        <v>414</v>
      </c>
      <c r="V449" s="27" t="s">
        <v>415</v>
      </c>
      <c r="W449" s="27" t="s">
        <v>424</v>
      </c>
      <c r="X449" s="79">
        <v>168970</v>
      </c>
      <c r="Y449" s="13">
        <f t="shared" si="27"/>
        <v>6562.1505739365302</v>
      </c>
    </row>
    <row r="450" spans="2:25" ht="30">
      <c r="B450" s="37" t="s">
        <v>414</v>
      </c>
      <c r="C450" s="36" t="s">
        <v>415</v>
      </c>
      <c r="D450" s="36" t="s">
        <v>425</v>
      </c>
      <c r="E450" s="86">
        <v>5503</v>
      </c>
      <c r="F450" s="86">
        <v>180682</v>
      </c>
      <c r="G450" s="30">
        <f t="shared" si="24"/>
        <v>3.0456824697534895E-2</v>
      </c>
      <c r="H450" s="11"/>
      <c r="I450" s="31" t="s">
        <v>414</v>
      </c>
      <c r="J450" s="27" t="s">
        <v>415</v>
      </c>
      <c r="K450" s="27" t="s">
        <v>425</v>
      </c>
      <c r="L450" s="79">
        <v>17361</v>
      </c>
      <c r="M450" s="83">
        <f t="shared" si="25"/>
        <v>528.76093357390334</v>
      </c>
      <c r="N450" s="23"/>
      <c r="O450" s="87" t="s">
        <v>414</v>
      </c>
      <c r="P450" s="66" t="s">
        <v>415</v>
      </c>
      <c r="Q450" s="66" t="s">
        <v>425</v>
      </c>
      <c r="R450" s="88">
        <v>65058</v>
      </c>
      <c r="S450" s="89">
        <f t="shared" si="26"/>
        <v>1981.4601011722252</v>
      </c>
      <c r="U450" s="31" t="s">
        <v>414</v>
      </c>
      <c r="V450" s="27" t="s">
        <v>415</v>
      </c>
      <c r="W450" s="27" t="s">
        <v>425</v>
      </c>
      <c r="X450" s="79">
        <v>200178</v>
      </c>
      <c r="Y450" s="13">
        <f t="shared" si="27"/>
        <v>6096.7862543031406</v>
      </c>
    </row>
    <row r="451" spans="2:25" ht="30">
      <c r="B451" s="37" t="s">
        <v>414</v>
      </c>
      <c r="C451" s="36" t="s">
        <v>415</v>
      </c>
      <c r="D451" s="36" t="s">
        <v>426</v>
      </c>
      <c r="E451" s="86">
        <v>6590</v>
      </c>
      <c r="F451" s="86">
        <v>180682</v>
      </c>
      <c r="G451" s="30">
        <f t="shared" ref="G451:G514" si="28">E451/F451</f>
        <v>3.6472919272534064E-2</v>
      </c>
      <c r="H451" s="11"/>
      <c r="I451" s="31" t="s">
        <v>414</v>
      </c>
      <c r="J451" s="27" t="s">
        <v>415</v>
      </c>
      <c r="K451" s="27" t="s">
        <v>426</v>
      </c>
      <c r="L451" s="79">
        <v>31281</v>
      </c>
      <c r="M451" s="83">
        <f t="shared" ref="M451:M514" si="29">L451*G451</f>
        <v>1140.909387764138</v>
      </c>
      <c r="N451" s="23"/>
      <c r="O451" s="87" t="s">
        <v>414</v>
      </c>
      <c r="P451" s="66" t="s">
        <v>415</v>
      </c>
      <c r="Q451" s="66" t="s">
        <v>426</v>
      </c>
      <c r="R451" s="88">
        <v>89559</v>
      </c>
      <c r="S451" s="89">
        <f t="shared" ref="S451:S514" si="30">R451*$G451</f>
        <v>3266.4781771288781</v>
      </c>
      <c r="U451" s="31" t="s">
        <v>414</v>
      </c>
      <c r="V451" s="27" t="s">
        <v>415</v>
      </c>
      <c r="W451" s="27" t="s">
        <v>426</v>
      </c>
      <c r="X451" s="79">
        <v>223569</v>
      </c>
      <c r="Y451" s="13">
        <f t="shared" ref="Y451:Y514" si="31">X451*$G451</f>
        <v>8154.2140888411686</v>
      </c>
    </row>
    <row r="452" spans="2:25" ht="30">
      <c r="B452" s="37" t="s">
        <v>414</v>
      </c>
      <c r="C452" s="36" t="s">
        <v>415</v>
      </c>
      <c r="D452" s="36" t="s">
        <v>427</v>
      </c>
      <c r="E452" s="86">
        <v>5071</v>
      </c>
      <c r="F452" s="86">
        <v>180682</v>
      </c>
      <c r="G452" s="30">
        <f t="shared" si="28"/>
        <v>2.8065883707286837E-2</v>
      </c>
      <c r="H452" s="11"/>
      <c r="I452" s="31" t="s">
        <v>414</v>
      </c>
      <c r="J452" s="27" t="s">
        <v>415</v>
      </c>
      <c r="K452" s="27" t="s">
        <v>427</v>
      </c>
      <c r="L452" s="79">
        <v>31120</v>
      </c>
      <c r="M452" s="83">
        <f t="shared" si="29"/>
        <v>873.41030097076634</v>
      </c>
      <c r="N452" s="23"/>
      <c r="O452" s="87" t="s">
        <v>414</v>
      </c>
      <c r="P452" s="66" t="s">
        <v>415</v>
      </c>
      <c r="Q452" s="66" t="s">
        <v>427</v>
      </c>
      <c r="R452" s="88">
        <v>85833</v>
      </c>
      <c r="S452" s="89">
        <f t="shared" si="30"/>
        <v>2408.9789962475511</v>
      </c>
      <c r="U452" s="31" t="s">
        <v>414</v>
      </c>
      <c r="V452" s="27" t="s">
        <v>415</v>
      </c>
      <c r="W452" s="27" t="s">
        <v>427</v>
      </c>
      <c r="X452" s="79">
        <v>207210</v>
      </c>
      <c r="Y452" s="13">
        <f t="shared" si="31"/>
        <v>5815.5317629869051</v>
      </c>
    </row>
    <row r="453" spans="2:25" ht="30">
      <c r="B453" s="37" t="s">
        <v>414</v>
      </c>
      <c r="C453" s="36" t="s">
        <v>415</v>
      </c>
      <c r="D453" s="36" t="s">
        <v>428</v>
      </c>
      <c r="E453" s="86">
        <v>5104</v>
      </c>
      <c r="F453" s="86">
        <v>180682</v>
      </c>
      <c r="G453" s="30">
        <f t="shared" si="28"/>
        <v>2.8248525032930783E-2</v>
      </c>
      <c r="H453" s="11"/>
      <c r="I453" s="31" t="s">
        <v>414</v>
      </c>
      <c r="J453" s="27" t="s">
        <v>415</v>
      </c>
      <c r="K453" s="27" t="s">
        <v>428</v>
      </c>
      <c r="L453" s="79">
        <v>18403</v>
      </c>
      <c r="M453" s="83">
        <f t="shared" si="29"/>
        <v>519.85760618102518</v>
      </c>
      <c r="N453" s="23"/>
      <c r="O453" s="87" t="s">
        <v>414</v>
      </c>
      <c r="P453" s="66" t="s">
        <v>415</v>
      </c>
      <c r="Q453" s="66" t="s">
        <v>428</v>
      </c>
      <c r="R453" s="88">
        <v>66458</v>
      </c>
      <c r="S453" s="89">
        <f t="shared" si="30"/>
        <v>1877.340476638514</v>
      </c>
      <c r="U453" s="31" t="s">
        <v>414</v>
      </c>
      <c r="V453" s="27" t="s">
        <v>415</v>
      </c>
      <c r="W453" s="27" t="s">
        <v>428</v>
      </c>
      <c r="X453" s="79">
        <v>168342</v>
      </c>
      <c r="Y453" s="13">
        <f t="shared" si="31"/>
        <v>4755.4132010936337</v>
      </c>
    </row>
    <row r="454" spans="2:25" ht="30">
      <c r="B454" s="37" t="s">
        <v>414</v>
      </c>
      <c r="C454" s="36" t="s">
        <v>415</v>
      </c>
      <c r="D454" s="36" t="s">
        <v>429</v>
      </c>
      <c r="E454" s="86">
        <v>4416</v>
      </c>
      <c r="F454" s="86">
        <v>180682</v>
      </c>
      <c r="G454" s="30">
        <f t="shared" si="28"/>
        <v>2.4440730122535725E-2</v>
      </c>
      <c r="H454" s="11"/>
      <c r="I454" s="31" t="s">
        <v>414</v>
      </c>
      <c r="J454" s="27" t="s">
        <v>415</v>
      </c>
      <c r="K454" s="27" t="s">
        <v>429</v>
      </c>
      <c r="L454" s="79">
        <v>12135</v>
      </c>
      <c r="M454" s="83">
        <f t="shared" si="29"/>
        <v>296.58826003697101</v>
      </c>
      <c r="N454" s="23"/>
      <c r="O454" s="87" t="s">
        <v>414</v>
      </c>
      <c r="P454" s="66" t="s">
        <v>415</v>
      </c>
      <c r="Q454" s="66" t="s">
        <v>429</v>
      </c>
      <c r="R454" s="88">
        <v>49291</v>
      </c>
      <c r="S454" s="89">
        <f t="shared" si="30"/>
        <v>1204.7080284699084</v>
      </c>
      <c r="U454" s="31" t="s">
        <v>414</v>
      </c>
      <c r="V454" s="27" t="s">
        <v>415</v>
      </c>
      <c r="W454" s="27" t="s">
        <v>429</v>
      </c>
      <c r="X454" s="79">
        <v>110425</v>
      </c>
      <c r="Y454" s="13">
        <f t="shared" si="31"/>
        <v>2698.8676237810073</v>
      </c>
    </row>
    <row r="455" spans="2:25" ht="30">
      <c r="B455" s="37" t="s">
        <v>414</v>
      </c>
      <c r="C455" s="36" t="s">
        <v>415</v>
      </c>
      <c r="D455" s="36" t="s">
        <v>430</v>
      </c>
      <c r="E455" s="86">
        <v>4362</v>
      </c>
      <c r="F455" s="86">
        <v>180682</v>
      </c>
      <c r="G455" s="30">
        <f t="shared" si="28"/>
        <v>2.4141862498754718E-2</v>
      </c>
      <c r="H455" s="11"/>
      <c r="I455" s="31" t="s">
        <v>414</v>
      </c>
      <c r="J455" s="27" t="s">
        <v>415</v>
      </c>
      <c r="K455" s="27" t="s">
        <v>430</v>
      </c>
      <c r="L455" s="79">
        <v>3468</v>
      </c>
      <c r="M455" s="83">
        <f t="shared" si="29"/>
        <v>83.723979145681369</v>
      </c>
      <c r="N455" s="23"/>
      <c r="O455" s="87" t="s">
        <v>414</v>
      </c>
      <c r="P455" s="66" t="s">
        <v>415</v>
      </c>
      <c r="Q455" s="66" t="s">
        <v>430</v>
      </c>
      <c r="R455" s="88">
        <v>39947</v>
      </c>
      <c r="S455" s="89">
        <f t="shared" si="30"/>
        <v>964.39498123775468</v>
      </c>
      <c r="U455" s="31" t="s">
        <v>414</v>
      </c>
      <c r="V455" s="27" t="s">
        <v>415</v>
      </c>
      <c r="W455" s="27" t="s">
        <v>430</v>
      </c>
      <c r="X455" s="79">
        <v>167772</v>
      </c>
      <c r="Y455" s="13">
        <f t="shared" si="31"/>
        <v>4050.3285551410768</v>
      </c>
    </row>
    <row r="456" spans="2:25" ht="30">
      <c r="B456" s="37" t="s">
        <v>414</v>
      </c>
      <c r="C456" s="36" t="s">
        <v>415</v>
      </c>
      <c r="D456" s="36" t="s">
        <v>69</v>
      </c>
      <c r="E456" s="86">
        <v>9305</v>
      </c>
      <c r="F456" s="86">
        <v>180682</v>
      </c>
      <c r="G456" s="30">
        <f t="shared" si="28"/>
        <v>5.1499319245968053E-2</v>
      </c>
      <c r="H456" s="11"/>
      <c r="I456" s="31" t="s">
        <v>414</v>
      </c>
      <c r="J456" s="27" t="s">
        <v>415</v>
      </c>
      <c r="K456" s="27" t="s">
        <v>69</v>
      </c>
      <c r="L456" s="79">
        <v>26514</v>
      </c>
      <c r="M456" s="83">
        <f t="shared" si="29"/>
        <v>1365.452950487597</v>
      </c>
      <c r="N456" s="23"/>
      <c r="O456" s="87" t="s">
        <v>414</v>
      </c>
      <c r="P456" s="66" t="s">
        <v>415</v>
      </c>
      <c r="Q456" s="66" t="s">
        <v>69</v>
      </c>
      <c r="R456" s="88">
        <v>80662</v>
      </c>
      <c r="S456" s="89">
        <f t="shared" si="30"/>
        <v>4154.0380890182751</v>
      </c>
      <c r="U456" s="31" t="s">
        <v>414</v>
      </c>
      <c r="V456" s="27" t="s">
        <v>415</v>
      </c>
      <c r="W456" s="27" t="s">
        <v>69</v>
      </c>
      <c r="X456" s="79">
        <v>192920</v>
      </c>
      <c r="Y456" s="13">
        <f t="shared" si="31"/>
        <v>9935.2486689321577</v>
      </c>
    </row>
    <row r="457" spans="2:25" ht="30">
      <c r="B457" s="37" t="s">
        <v>414</v>
      </c>
      <c r="C457" s="36" t="s">
        <v>415</v>
      </c>
      <c r="D457" s="36" t="s">
        <v>431</v>
      </c>
      <c r="E457" s="86">
        <v>4593</v>
      </c>
      <c r="F457" s="86">
        <v>180682</v>
      </c>
      <c r="G457" s="30">
        <f t="shared" si="28"/>
        <v>2.5420351778262362E-2</v>
      </c>
      <c r="H457" s="11"/>
      <c r="I457" s="31" t="s">
        <v>414</v>
      </c>
      <c r="J457" s="27" t="s">
        <v>415</v>
      </c>
      <c r="K457" s="27" t="s">
        <v>431</v>
      </c>
      <c r="L457" s="79">
        <v>20192</v>
      </c>
      <c r="M457" s="83">
        <f t="shared" si="29"/>
        <v>513.28774310667359</v>
      </c>
      <c r="N457" s="23"/>
      <c r="O457" s="87" t="s">
        <v>414</v>
      </c>
      <c r="P457" s="66" t="s">
        <v>415</v>
      </c>
      <c r="Q457" s="66" t="s">
        <v>431</v>
      </c>
      <c r="R457" s="88">
        <v>81935</v>
      </c>
      <c r="S457" s="89">
        <f t="shared" si="30"/>
        <v>2082.8165229519268</v>
      </c>
      <c r="U457" s="31" t="s">
        <v>414</v>
      </c>
      <c r="V457" s="27" t="s">
        <v>415</v>
      </c>
      <c r="W457" s="27" t="s">
        <v>431</v>
      </c>
      <c r="X457" s="79">
        <v>210000</v>
      </c>
      <c r="Y457" s="13">
        <f t="shared" si="31"/>
        <v>5338.273873435096</v>
      </c>
    </row>
    <row r="458" spans="2:25" ht="30">
      <c r="B458" s="37" t="s">
        <v>414</v>
      </c>
      <c r="C458" s="36" t="s">
        <v>415</v>
      </c>
      <c r="D458" s="36" t="s">
        <v>70</v>
      </c>
      <c r="E458" s="86">
        <v>5028</v>
      </c>
      <c r="F458" s="86">
        <v>180682</v>
      </c>
      <c r="G458" s="30">
        <f t="shared" si="28"/>
        <v>2.7827896525387145E-2</v>
      </c>
      <c r="H458" s="11"/>
      <c r="I458" s="31" t="s">
        <v>414</v>
      </c>
      <c r="J458" s="27" t="s">
        <v>415</v>
      </c>
      <c r="K458" s="27" t="s">
        <v>70</v>
      </c>
      <c r="L458" s="79">
        <v>32289</v>
      </c>
      <c r="M458" s="83">
        <f t="shared" si="29"/>
        <v>898.53495090822548</v>
      </c>
      <c r="N458" s="23"/>
      <c r="O458" s="87" t="s">
        <v>414</v>
      </c>
      <c r="P458" s="66" t="s">
        <v>415</v>
      </c>
      <c r="Q458" s="66" t="s">
        <v>70</v>
      </c>
      <c r="R458" s="88">
        <v>97794</v>
      </c>
      <c r="S458" s="89">
        <f t="shared" si="30"/>
        <v>2721.4013128037104</v>
      </c>
      <c r="U458" s="31" t="s">
        <v>414</v>
      </c>
      <c r="V458" s="27" t="s">
        <v>415</v>
      </c>
      <c r="W458" s="27" t="s">
        <v>70</v>
      </c>
      <c r="X458" s="79">
        <v>211568</v>
      </c>
      <c r="Y458" s="13">
        <f t="shared" si="31"/>
        <v>5887.4924120831074</v>
      </c>
    </row>
    <row r="459" spans="2:25" ht="30">
      <c r="B459" s="37" t="s">
        <v>414</v>
      </c>
      <c r="C459" s="36" t="s">
        <v>415</v>
      </c>
      <c r="D459" s="36" t="s">
        <v>281</v>
      </c>
      <c r="E459" s="86">
        <v>6298</v>
      </c>
      <c r="F459" s="86">
        <v>180682</v>
      </c>
      <c r="G459" s="30">
        <f t="shared" si="28"/>
        <v>3.4856820269866397E-2</v>
      </c>
      <c r="H459" s="11"/>
      <c r="I459" s="31" t="s">
        <v>414</v>
      </c>
      <c r="J459" s="27" t="s">
        <v>415</v>
      </c>
      <c r="K459" s="27" t="s">
        <v>281</v>
      </c>
      <c r="L459" s="79">
        <v>23030</v>
      </c>
      <c r="M459" s="83">
        <f t="shared" si="29"/>
        <v>802.75257081502309</v>
      </c>
      <c r="N459" s="23"/>
      <c r="O459" s="87" t="s">
        <v>414</v>
      </c>
      <c r="P459" s="66" t="s">
        <v>415</v>
      </c>
      <c r="Q459" s="66" t="s">
        <v>281</v>
      </c>
      <c r="R459" s="88">
        <v>74727</v>
      </c>
      <c r="S459" s="89">
        <f t="shared" si="30"/>
        <v>2604.7456083063062</v>
      </c>
      <c r="U459" s="31" t="s">
        <v>414</v>
      </c>
      <c r="V459" s="27" t="s">
        <v>415</v>
      </c>
      <c r="W459" s="27" t="s">
        <v>281</v>
      </c>
      <c r="X459" s="79">
        <v>187101</v>
      </c>
      <c r="Y459" s="13">
        <f t="shared" si="31"/>
        <v>6521.7459293122729</v>
      </c>
    </row>
    <row r="460" spans="2:25" ht="30">
      <c r="B460" s="37" t="s">
        <v>414</v>
      </c>
      <c r="C460" s="36" t="s">
        <v>415</v>
      </c>
      <c r="D460" s="36" t="s">
        <v>432</v>
      </c>
      <c r="E460" s="86">
        <v>8566</v>
      </c>
      <c r="F460" s="86">
        <v>180682</v>
      </c>
      <c r="G460" s="30">
        <f t="shared" si="28"/>
        <v>4.740926046866871E-2</v>
      </c>
      <c r="H460" s="11"/>
      <c r="I460" s="31" t="s">
        <v>414</v>
      </c>
      <c r="J460" s="27" t="s">
        <v>415</v>
      </c>
      <c r="K460" s="27" t="s">
        <v>432</v>
      </c>
      <c r="L460" s="79">
        <v>33358</v>
      </c>
      <c r="M460" s="83">
        <f t="shared" si="29"/>
        <v>1581.4781107138508</v>
      </c>
      <c r="N460" s="23"/>
      <c r="O460" s="87" t="s">
        <v>414</v>
      </c>
      <c r="P460" s="66" t="s">
        <v>415</v>
      </c>
      <c r="Q460" s="66" t="s">
        <v>432</v>
      </c>
      <c r="R460" s="88">
        <v>99771</v>
      </c>
      <c r="S460" s="89">
        <f t="shared" si="30"/>
        <v>4730.0693262195455</v>
      </c>
      <c r="U460" s="31" t="s">
        <v>414</v>
      </c>
      <c r="V460" s="27" t="s">
        <v>415</v>
      </c>
      <c r="W460" s="27" t="s">
        <v>432</v>
      </c>
      <c r="X460" s="79">
        <v>226027</v>
      </c>
      <c r="Y460" s="13">
        <f t="shared" si="31"/>
        <v>10715.772915951782</v>
      </c>
    </row>
    <row r="461" spans="2:25" ht="30">
      <c r="B461" s="37" t="s">
        <v>414</v>
      </c>
      <c r="C461" s="36" t="s">
        <v>415</v>
      </c>
      <c r="D461" s="36" t="s">
        <v>433</v>
      </c>
      <c r="E461" s="86">
        <v>2856</v>
      </c>
      <c r="F461" s="86">
        <v>180682</v>
      </c>
      <c r="G461" s="30">
        <f t="shared" si="28"/>
        <v>1.5806776546639954E-2</v>
      </c>
      <c r="H461" s="11"/>
      <c r="I461" s="31" t="s">
        <v>414</v>
      </c>
      <c r="J461" s="27" t="s">
        <v>415</v>
      </c>
      <c r="K461" s="27" t="s">
        <v>433</v>
      </c>
      <c r="L461" s="79">
        <v>37342</v>
      </c>
      <c r="M461" s="83">
        <f t="shared" si="29"/>
        <v>590.25664980462909</v>
      </c>
      <c r="N461" s="23"/>
      <c r="O461" s="87" t="s">
        <v>414</v>
      </c>
      <c r="P461" s="66" t="s">
        <v>415</v>
      </c>
      <c r="Q461" s="66" t="s">
        <v>433</v>
      </c>
      <c r="R461" s="88">
        <v>127656</v>
      </c>
      <c r="S461" s="89">
        <f t="shared" si="30"/>
        <v>2017.82986683787</v>
      </c>
      <c r="U461" s="31" t="s">
        <v>414</v>
      </c>
      <c r="V461" s="27" t="s">
        <v>415</v>
      </c>
      <c r="W461" s="27" t="s">
        <v>433</v>
      </c>
      <c r="X461" s="79">
        <v>321517</v>
      </c>
      <c r="Y461" s="13">
        <f t="shared" si="31"/>
        <v>5082.1473749460383</v>
      </c>
    </row>
    <row r="462" spans="2:25" ht="30">
      <c r="B462" s="37" t="s">
        <v>414</v>
      </c>
      <c r="C462" s="36" t="s">
        <v>415</v>
      </c>
      <c r="D462" s="36" t="s">
        <v>283</v>
      </c>
      <c r="E462" s="86">
        <v>4714</v>
      </c>
      <c r="F462" s="86">
        <v>180682</v>
      </c>
      <c r="G462" s="30">
        <f t="shared" si="28"/>
        <v>2.6090036638956843E-2</v>
      </c>
      <c r="H462" s="11"/>
      <c r="I462" s="31" t="s">
        <v>414</v>
      </c>
      <c r="J462" s="27" t="s">
        <v>415</v>
      </c>
      <c r="K462" s="27" t="s">
        <v>283</v>
      </c>
      <c r="L462" s="79">
        <v>19959</v>
      </c>
      <c r="M462" s="83">
        <f t="shared" si="29"/>
        <v>520.73104127693966</v>
      </c>
      <c r="N462" s="23"/>
      <c r="O462" s="87" t="s">
        <v>414</v>
      </c>
      <c r="P462" s="66" t="s">
        <v>415</v>
      </c>
      <c r="Q462" s="66" t="s">
        <v>283</v>
      </c>
      <c r="R462" s="88">
        <v>84524</v>
      </c>
      <c r="S462" s="89">
        <f t="shared" si="30"/>
        <v>2205.2342568711883</v>
      </c>
      <c r="U462" s="31" t="s">
        <v>414</v>
      </c>
      <c r="V462" s="27" t="s">
        <v>415</v>
      </c>
      <c r="W462" s="27" t="s">
        <v>283</v>
      </c>
      <c r="X462" s="79">
        <v>225273</v>
      </c>
      <c r="Y462" s="13">
        <f t="shared" si="31"/>
        <v>5877.3808237677249</v>
      </c>
    </row>
    <row r="463" spans="2:25" ht="30">
      <c r="B463" s="37" t="s">
        <v>414</v>
      </c>
      <c r="C463" s="36" t="s">
        <v>415</v>
      </c>
      <c r="D463" s="36" t="s">
        <v>434</v>
      </c>
      <c r="E463" s="86">
        <v>6237</v>
      </c>
      <c r="F463" s="86">
        <v>180682</v>
      </c>
      <c r="G463" s="30">
        <f t="shared" si="28"/>
        <v>3.4519210546706369E-2</v>
      </c>
      <c r="H463" s="11"/>
      <c r="I463" s="31" t="s">
        <v>414</v>
      </c>
      <c r="J463" s="27" t="s">
        <v>415</v>
      </c>
      <c r="K463" s="27" t="s">
        <v>434</v>
      </c>
      <c r="L463" s="79">
        <v>26268</v>
      </c>
      <c r="M463" s="83">
        <f t="shared" si="29"/>
        <v>906.75062264088285</v>
      </c>
      <c r="N463" s="23"/>
      <c r="O463" s="87" t="s">
        <v>414</v>
      </c>
      <c r="P463" s="66" t="s">
        <v>415</v>
      </c>
      <c r="Q463" s="66" t="s">
        <v>434</v>
      </c>
      <c r="R463" s="88">
        <v>84918</v>
      </c>
      <c r="S463" s="89">
        <f t="shared" si="30"/>
        <v>2931.3023212052117</v>
      </c>
      <c r="U463" s="31" t="s">
        <v>414</v>
      </c>
      <c r="V463" s="27" t="s">
        <v>415</v>
      </c>
      <c r="W463" s="27" t="s">
        <v>434</v>
      </c>
      <c r="X463" s="79">
        <v>199878</v>
      </c>
      <c r="Y463" s="13">
        <f t="shared" si="31"/>
        <v>6899.630765654576</v>
      </c>
    </row>
    <row r="464" spans="2:25" ht="30">
      <c r="B464" s="37" t="s">
        <v>414</v>
      </c>
      <c r="C464" s="36" t="s">
        <v>415</v>
      </c>
      <c r="D464" s="36" t="s">
        <v>435</v>
      </c>
      <c r="E464" s="86">
        <v>6258</v>
      </c>
      <c r="F464" s="86">
        <v>180682</v>
      </c>
      <c r="G464" s="30">
        <f t="shared" si="28"/>
        <v>3.463543684484343E-2</v>
      </c>
      <c r="H464" s="11"/>
      <c r="I464" s="31" t="s">
        <v>414</v>
      </c>
      <c r="J464" s="27" t="s">
        <v>415</v>
      </c>
      <c r="K464" s="27" t="s">
        <v>435</v>
      </c>
      <c r="L464" s="79">
        <v>21346</v>
      </c>
      <c r="M464" s="83">
        <f t="shared" si="29"/>
        <v>739.32803489002788</v>
      </c>
      <c r="N464" s="23"/>
      <c r="O464" s="87" t="s">
        <v>414</v>
      </c>
      <c r="P464" s="66" t="s">
        <v>415</v>
      </c>
      <c r="Q464" s="66" t="s">
        <v>435</v>
      </c>
      <c r="R464" s="88">
        <v>87905</v>
      </c>
      <c r="S464" s="89">
        <f t="shared" si="30"/>
        <v>3044.6280758459616</v>
      </c>
      <c r="U464" s="31" t="s">
        <v>414</v>
      </c>
      <c r="V464" s="27" t="s">
        <v>415</v>
      </c>
      <c r="W464" s="27" t="s">
        <v>435</v>
      </c>
      <c r="X464" s="79">
        <v>223827</v>
      </c>
      <c r="Y464" s="13">
        <f t="shared" si="31"/>
        <v>7752.3459226707701</v>
      </c>
    </row>
    <row r="465" spans="2:25">
      <c r="B465" s="37" t="s">
        <v>436</v>
      </c>
      <c r="C465" s="36" t="s">
        <v>437</v>
      </c>
      <c r="D465" s="36" t="s">
        <v>370</v>
      </c>
      <c r="E465" s="86">
        <v>6225</v>
      </c>
      <c r="F465" s="86">
        <v>157223</v>
      </c>
      <c r="G465" s="30">
        <f t="shared" si="28"/>
        <v>3.9593443707345619E-2</v>
      </c>
      <c r="H465" s="11"/>
      <c r="I465" s="31" t="s">
        <v>436</v>
      </c>
      <c r="J465" s="27" t="s">
        <v>437</v>
      </c>
      <c r="K465" s="27" t="s">
        <v>370</v>
      </c>
      <c r="L465" s="79">
        <v>17353</v>
      </c>
      <c r="M465" s="83">
        <f t="shared" si="29"/>
        <v>687.06502865356856</v>
      </c>
      <c r="N465" s="23"/>
      <c r="O465" s="87" t="s">
        <v>436</v>
      </c>
      <c r="P465" s="66" t="s">
        <v>437</v>
      </c>
      <c r="Q465" s="66" t="s">
        <v>370</v>
      </c>
      <c r="R465" s="88">
        <v>83938</v>
      </c>
      <c r="S465" s="89">
        <f t="shared" si="30"/>
        <v>3323.3944779071767</v>
      </c>
      <c r="U465" s="31" t="s">
        <v>436</v>
      </c>
      <c r="V465" s="27" t="s">
        <v>437</v>
      </c>
      <c r="W465" s="27" t="s">
        <v>370</v>
      </c>
      <c r="X465" s="79">
        <v>209290</v>
      </c>
      <c r="Y465" s="13">
        <f t="shared" si="31"/>
        <v>8286.5118335103652</v>
      </c>
    </row>
    <row r="466" spans="2:25">
      <c r="B466" s="37" t="s">
        <v>436</v>
      </c>
      <c r="C466" s="36" t="s">
        <v>437</v>
      </c>
      <c r="D466" s="36" t="s">
        <v>371</v>
      </c>
      <c r="E466" s="86">
        <v>5231</v>
      </c>
      <c r="F466" s="86">
        <v>157223</v>
      </c>
      <c r="G466" s="30">
        <f t="shared" si="28"/>
        <v>3.3271213499297174E-2</v>
      </c>
      <c r="H466" s="11"/>
      <c r="I466" s="31" t="s">
        <v>436</v>
      </c>
      <c r="J466" s="27" t="s">
        <v>437</v>
      </c>
      <c r="K466" s="27" t="s">
        <v>371</v>
      </c>
      <c r="L466" s="79">
        <v>22163</v>
      </c>
      <c r="M466" s="83">
        <f t="shared" si="29"/>
        <v>737.38990478492326</v>
      </c>
      <c r="N466" s="23"/>
      <c r="O466" s="87" t="s">
        <v>436</v>
      </c>
      <c r="P466" s="66" t="s">
        <v>437</v>
      </c>
      <c r="Q466" s="66" t="s">
        <v>371</v>
      </c>
      <c r="R466" s="88">
        <v>108421</v>
      </c>
      <c r="S466" s="89">
        <f t="shared" si="30"/>
        <v>3607.2982388072987</v>
      </c>
      <c r="U466" s="31" t="s">
        <v>436</v>
      </c>
      <c r="V466" s="27" t="s">
        <v>437</v>
      </c>
      <c r="W466" s="27" t="s">
        <v>371</v>
      </c>
      <c r="X466" s="79">
        <v>368681</v>
      </c>
      <c r="Y466" s="13">
        <f t="shared" si="31"/>
        <v>12266.464264134382</v>
      </c>
    </row>
    <row r="467" spans="2:25">
      <c r="B467" s="37" t="s">
        <v>436</v>
      </c>
      <c r="C467" s="36" t="s">
        <v>437</v>
      </c>
      <c r="D467" s="36" t="s">
        <v>196</v>
      </c>
      <c r="E467" s="86">
        <v>5669</v>
      </c>
      <c r="F467" s="86">
        <v>157223</v>
      </c>
      <c r="G467" s="30">
        <f t="shared" si="28"/>
        <v>3.6057065442079088E-2</v>
      </c>
      <c r="H467" s="11"/>
      <c r="I467" s="31" t="s">
        <v>436</v>
      </c>
      <c r="J467" s="27" t="s">
        <v>437</v>
      </c>
      <c r="K467" s="27" t="s">
        <v>196</v>
      </c>
      <c r="L467" s="79">
        <v>30000</v>
      </c>
      <c r="M467" s="83">
        <f t="shared" si="29"/>
        <v>1081.7119632623726</v>
      </c>
      <c r="N467" s="23"/>
      <c r="O467" s="87" t="s">
        <v>436</v>
      </c>
      <c r="P467" s="66" t="s">
        <v>437</v>
      </c>
      <c r="Q467" s="66" t="s">
        <v>196</v>
      </c>
      <c r="R467" s="88">
        <v>98815</v>
      </c>
      <c r="S467" s="89">
        <f t="shared" si="30"/>
        <v>3562.9789216590452</v>
      </c>
      <c r="U467" s="31" t="s">
        <v>436</v>
      </c>
      <c r="V467" s="27" t="s">
        <v>437</v>
      </c>
      <c r="W467" s="27" t="s">
        <v>196</v>
      </c>
      <c r="X467" s="79">
        <v>235375</v>
      </c>
      <c r="Y467" s="13">
        <f t="shared" si="31"/>
        <v>8486.9317784293653</v>
      </c>
    </row>
    <row r="468" spans="2:25">
      <c r="B468" s="37" t="s">
        <v>436</v>
      </c>
      <c r="C468" s="36" t="s">
        <v>437</v>
      </c>
      <c r="D468" s="36" t="s">
        <v>197</v>
      </c>
      <c r="E468" s="86">
        <v>4582</v>
      </c>
      <c r="F468" s="86">
        <v>157223</v>
      </c>
      <c r="G468" s="30">
        <f t="shared" si="28"/>
        <v>2.9143318725631747E-2</v>
      </c>
      <c r="H468" s="11"/>
      <c r="I468" s="31" t="s">
        <v>436</v>
      </c>
      <c r="J468" s="27" t="s">
        <v>437</v>
      </c>
      <c r="K468" s="27" t="s">
        <v>197</v>
      </c>
      <c r="L468" s="79">
        <v>23263</v>
      </c>
      <c r="M468" s="83">
        <f t="shared" si="29"/>
        <v>677.96102351437128</v>
      </c>
      <c r="N468" s="23"/>
      <c r="O468" s="87" t="s">
        <v>436</v>
      </c>
      <c r="P468" s="66" t="s">
        <v>437</v>
      </c>
      <c r="Q468" s="66" t="s">
        <v>197</v>
      </c>
      <c r="R468" s="88">
        <v>104722</v>
      </c>
      <c r="S468" s="89">
        <f t="shared" si="30"/>
        <v>3051.946623585608</v>
      </c>
      <c r="U468" s="31" t="s">
        <v>436</v>
      </c>
      <c r="V468" s="27" t="s">
        <v>437</v>
      </c>
      <c r="W468" s="27" t="s">
        <v>197</v>
      </c>
      <c r="X468" s="79">
        <v>322868</v>
      </c>
      <c r="Y468" s="13">
        <f t="shared" si="31"/>
        <v>9409.4450303072717</v>
      </c>
    </row>
    <row r="469" spans="2:25">
      <c r="B469" s="37" t="s">
        <v>436</v>
      </c>
      <c r="C469" s="36" t="s">
        <v>437</v>
      </c>
      <c r="D469" s="36" t="s">
        <v>198</v>
      </c>
      <c r="E469" s="86">
        <v>5729</v>
      </c>
      <c r="F469" s="86">
        <v>157223</v>
      </c>
      <c r="G469" s="30">
        <f t="shared" si="28"/>
        <v>3.6438688995884823E-2</v>
      </c>
      <c r="H469" s="11"/>
      <c r="I469" s="31" t="s">
        <v>436</v>
      </c>
      <c r="J469" s="27" t="s">
        <v>437</v>
      </c>
      <c r="K469" s="27" t="s">
        <v>198</v>
      </c>
      <c r="L469" s="79">
        <v>29538</v>
      </c>
      <c r="M469" s="83">
        <f t="shared" si="29"/>
        <v>1076.3259955604458</v>
      </c>
      <c r="N469" s="23"/>
      <c r="O469" s="87" t="s">
        <v>436</v>
      </c>
      <c r="P469" s="66" t="s">
        <v>437</v>
      </c>
      <c r="Q469" s="66" t="s">
        <v>198</v>
      </c>
      <c r="R469" s="88">
        <v>102143</v>
      </c>
      <c r="S469" s="89">
        <f t="shared" si="30"/>
        <v>3721.9570101066633</v>
      </c>
      <c r="U469" s="31" t="s">
        <v>436</v>
      </c>
      <c r="V469" s="27" t="s">
        <v>437</v>
      </c>
      <c r="W469" s="27" t="s">
        <v>198</v>
      </c>
      <c r="X469" s="79">
        <v>252184</v>
      </c>
      <c r="Y469" s="13">
        <f t="shared" si="31"/>
        <v>9189.254345738218</v>
      </c>
    </row>
    <row r="470" spans="2:25">
      <c r="B470" s="37" t="s">
        <v>436</v>
      </c>
      <c r="C470" s="36" t="s">
        <v>437</v>
      </c>
      <c r="D470" s="36" t="s">
        <v>199</v>
      </c>
      <c r="E470" s="86">
        <v>5245</v>
      </c>
      <c r="F470" s="86">
        <v>157223</v>
      </c>
      <c r="G470" s="30">
        <f t="shared" si="28"/>
        <v>3.3360258995185181E-2</v>
      </c>
      <c r="H470" s="11"/>
      <c r="I470" s="31" t="s">
        <v>436</v>
      </c>
      <c r="J470" s="27" t="s">
        <v>437</v>
      </c>
      <c r="K470" s="27" t="s">
        <v>199</v>
      </c>
      <c r="L470" s="79">
        <v>42066</v>
      </c>
      <c r="M470" s="83">
        <f t="shared" si="29"/>
        <v>1403.3326548914599</v>
      </c>
      <c r="N470" s="23"/>
      <c r="O470" s="87" t="s">
        <v>436</v>
      </c>
      <c r="P470" s="66" t="s">
        <v>437</v>
      </c>
      <c r="Q470" s="66" t="s">
        <v>199</v>
      </c>
      <c r="R470" s="88">
        <v>117895</v>
      </c>
      <c r="S470" s="89">
        <f t="shared" si="30"/>
        <v>3933.007734237357</v>
      </c>
      <c r="U470" s="31" t="s">
        <v>436</v>
      </c>
      <c r="V470" s="27" t="s">
        <v>437</v>
      </c>
      <c r="W470" s="27" t="s">
        <v>199</v>
      </c>
      <c r="X470" s="79">
        <v>216290</v>
      </c>
      <c r="Y470" s="13">
        <f t="shared" si="31"/>
        <v>7215.4904180686026</v>
      </c>
    </row>
    <row r="471" spans="2:25">
      <c r="B471" s="37" t="s">
        <v>436</v>
      </c>
      <c r="C471" s="36" t="s">
        <v>437</v>
      </c>
      <c r="D471" s="36" t="s">
        <v>372</v>
      </c>
      <c r="E471" s="86">
        <v>5024</v>
      </c>
      <c r="F471" s="86">
        <v>157223</v>
      </c>
      <c r="G471" s="30">
        <f t="shared" si="28"/>
        <v>3.1954612238667371E-2</v>
      </c>
      <c r="H471" s="11"/>
      <c r="I471" s="31" t="s">
        <v>436</v>
      </c>
      <c r="J471" s="27" t="s">
        <v>437</v>
      </c>
      <c r="K471" s="27" t="s">
        <v>372</v>
      </c>
      <c r="L471" s="79">
        <v>30567</v>
      </c>
      <c r="M471" s="83">
        <f t="shared" si="29"/>
        <v>976.75663229934548</v>
      </c>
      <c r="N471" s="23"/>
      <c r="O471" s="87" t="s">
        <v>436</v>
      </c>
      <c r="P471" s="66" t="s">
        <v>437</v>
      </c>
      <c r="Q471" s="66" t="s">
        <v>372</v>
      </c>
      <c r="R471" s="88">
        <v>96238</v>
      </c>
      <c r="S471" s="89">
        <f t="shared" si="30"/>
        <v>3075.2479726248703</v>
      </c>
      <c r="U471" s="31" t="s">
        <v>436</v>
      </c>
      <c r="V471" s="27" t="s">
        <v>437</v>
      </c>
      <c r="W471" s="27" t="s">
        <v>372</v>
      </c>
      <c r="X471" s="79">
        <v>256320</v>
      </c>
      <c r="Y471" s="13">
        <f t="shared" si="31"/>
        <v>8190.6062090152209</v>
      </c>
    </row>
    <row r="472" spans="2:25">
      <c r="B472" s="37" t="s">
        <v>436</v>
      </c>
      <c r="C472" s="36" t="s">
        <v>437</v>
      </c>
      <c r="D472" s="36" t="s">
        <v>373</v>
      </c>
      <c r="E472" s="86">
        <v>3879</v>
      </c>
      <c r="F472" s="86">
        <v>157223</v>
      </c>
      <c r="G472" s="30">
        <f t="shared" si="28"/>
        <v>2.4671962753541148E-2</v>
      </c>
      <c r="H472" s="11"/>
      <c r="I472" s="31" t="s">
        <v>436</v>
      </c>
      <c r="J472" s="27" t="s">
        <v>437</v>
      </c>
      <c r="K472" s="27" t="s">
        <v>373</v>
      </c>
      <c r="L472" s="79">
        <v>23947</v>
      </c>
      <c r="M472" s="83">
        <f t="shared" si="29"/>
        <v>590.81949205904982</v>
      </c>
      <c r="N472" s="23"/>
      <c r="O472" s="87" t="s">
        <v>436</v>
      </c>
      <c r="P472" s="66" t="s">
        <v>437</v>
      </c>
      <c r="Q472" s="66" t="s">
        <v>373</v>
      </c>
      <c r="R472" s="88">
        <v>87969</v>
      </c>
      <c r="S472" s="89">
        <f t="shared" si="30"/>
        <v>2170.3678914662614</v>
      </c>
      <c r="U472" s="31" t="s">
        <v>436</v>
      </c>
      <c r="V472" s="27" t="s">
        <v>437</v>
      </c>
      <c r="W472" s="27" t="s">
        <v>373</v>
      </c>
      <c r="X472" s="79">
        <v>291415</v>
      </c>
      <c r="Y472" s="13">
        <f t="shared" si="31"/>
        <v>7189.7800258231937</v>
      </c>
    </row>
    <row r="473" spans="2:25">
      <c r="B473" s="37" t="s">
        <v>436</v>
      </c>
      <c r="C473" s="36" t="s">
        <v>437</v>
      </c>
      <c r="D473" s="36" t="s">
        <v>374</v>
      </c>
      <c r="E473" s="86">
        <v>4944</v>
      </c>
      <c r="F473" s="86">
        <v>157223</v>
      </c>
      <c r="G473" s="30">
        <f t="shared" si="28"/>
        <v>3.1445780833593048E-2</v>
      </c>
      <c r="H473" s="11"/>
      <c r="I473" s="31" t="s">
        <v>436</v>
      </c>
      <c r="J473" s="27" t="s">
        <v>437</v>
      </c>
      <c r="K473" s="27" t="s">
        <v>374</v>
      </c>
      <c r="L473" s="79">
        <v>26448</v>
      </c>
      <c r="M473" s="83">
        <f t="shared" si="29"/>
        <v>831.67801148686897</v>
      </c>
      <c r="N473" s="23"/>
      <c r="O473" s="87" t="s">
        <v>436</v>
      </c>
      <c r="P473" s="66" t="s">
        <v>437</v>
      </c>
      <c r="Q473" s="66" t="s">
        <v>374</v>
      </c>
      <c r="R473" s="88">
        <v>132891</v>
      </c>
      <c r="S473" s="89">
        <f t="shared" si="30"/>
        <v>4178.861260757014</v>
      </c>
      <c r="U473" s="31" t="s">
        <v>436</v>
      </c>
      <c r="V473" s="27" t="s">
        <v>437</v>
      </c>
      <c r="W473" s="27" t="s">
        <v>374</v>
      </c>
      <c r="X473" s="79">
        <v>351963</v>
      </c>
      <c r="Y473" s="13">
        <f t="shared" si="31"/>
        <v>11067.75135953391</v>
      </c>
    </row>
    <row r="474" spans="2:25">
      <c r="B474" s="37" t="s">
        <v>436</v>
      </c>
      <c r="C474" s="36" t="s">
        <v>437</v>
      </c>
      <c r="D474" s="36" t="s">
        <v>200</v>
      </c>
      <c r="E474" s="86">
        <v>6366</v>
      </c>
      <c r="F474" s="86">
        <v>157223</v>
      </c>
      <c r="G474" s="30">
        <f t="shared" si="28"/>
        <v>4.0490259058789106E-2</v>
      </c>
      <c r="H474" s="11"/>
      <c r="I474" s="31" t="s">
        <v>436</v>
      </c>
      <c r="J474" s="27" t="s">
        <v>437</v>
      </c>
      <c r="K474" s="27" t="s">
        <v>200</v>
      </c>
      <c r="L474" s="79">
        <v>30386</v>
      </c>
      <c r="M474" s="83">
        <f t="shared" si="29"/>
        <v>1230.3370117603658</v>
      </c>
      <c r="N474" s="23"/>
      <c r="O474" s="87" t="s">
        <v>436</v>
      </c>
      <c r="P474" s="66" t="s">
        <v>437</v>
      </c>
      <c r="Q474" s="66" t="s">
        <v>200</v>
      </c>
      <c r="R474" s="88">
        <v>131169</v>
      </c>
      <c r="S474" s="89">
        <f t="shared" si="30"/>
        <v>5311.0667904823085</v>
      </c>
      <c r="U474" s="31" t="s">
        <v>436</v>
      </c>
      <c r="V474" s="27" t="s">
        <v>437</v>
      </c>
      <c r="W474" s="27" t="s">
        <v>200</v>
      </c>
      <c r="X474" s="79">
        <v>287078</v>
      </c>
      <c r="Y474" s="13">
        <f t="shared" si="31"/>
        <v>11623.862590079059</v>
      </c>
    </row>
    <row r="475" spans="2:25">
      <c r="B475" s="37" t="s">
        <v>436</v>
      </c>
      <c r="C475" s="36" t="s">
        <v>437</v>
      </c>
      <c r="D475" s="36" t="s">
        <v>375</v>
      </c>
      <c r="E475" s="86">
        <v>4707</v>
      </c>
      <c r="F475" s="86">
        <v>157223</v>
      </c>
      <c r="G475" s="30">
        <f t="shared" si="28"/>
        <v>2.9938367796060374E-2</v>
      </c>
      <c r="H475" s="11"/>
      <c r="I475" s="31" t="s">
        <v>436</v>
      </c>
      <c r="J475" s="27" t="s">
        <v>437</v>
      </c>
      <c r="K475" s="27" t="s">
        <v>375</v>
      </c>
      <c r="L475" s="79">
        <v>30388</v>
      </c>
      <c r="M475" s="83">
        <f t="shared" si="29"/>
        <v>909.76712058668261</v>
      </c>
      <c r="N475" s="23"/>
      <c r="O475" s="87" t="s">
        <v>436</v>
      </c>
      <c r="P475" s="66" t="s">
        <v>437</v>
      </c>
      <c r="Q475" s="66" t="s">
        <v>375</v>
      </c>
      <c r="R475" s="88">
        <v>112273</v>
      </c>
      <c r="S475" s="89">
        <f t="shared" si="30"/>
        <v>3361.2703675670864</v>
      </c>
      <c r="U475" s="31" t="s">
        <v>436</v>
      </c>
      <c r="V475" s="27" t="s">
        <v>437</v>
      </c>
      <c r="W475" s="27" t="s">
        <v>375</v>
      </c>
      <c r="X475" s="79">
        <v>259992</v>
      </c>
      <c r="Y475" s="13">
        <f t="shared" si="31"/>
        <v>7783.7361200333289</v>
      </c>
    </row>
    <row r="476" spans="2:25">
      <c r="B476" s="37" t="s">
        <v>436</v>
      </c>
      <c r="C476" s="36" t="s">
        <v>437</v>
      </c>
      <c r="D476" s="36" t="s">
        <v>376</v>
      </c>
      <c r="E476" s="86">
        <v>7437</v>
      </c>
      <c r="F476" s="86">
        <v>157223</v>
      </c>
      <c r="G476" s="30">
        <f t="shared" si="28"/>
        <v>4.7302239494221583E-2</v>
      </c>
      <c r="H476" s="11"/>
      <c r="I476" s="31" t="s">
        <v>436</v>
      </c>
      <c r="J476" s="27" t="s">
        <v>437</v>
      </c>
      <c r="K476" s="27" t="s">
        <v>376</v>
      </c>
      <c r="L476" s="79">
        <v>23868</v>
      </c>
      <c r="M476" s="83">
        <f t="shared" si="29"/>
        <v>1129.0098522480807</v>
      </c>
      <c r="N476" s="23"/>
      <c r="O476" s="87" t="s">
        <v>436</v>
      </c>
      <c r="P476" s="66" t="s">
        <v>437</v>
      </c>
      <c r="Q476" s="66" t="s">
        <v>376</v>
      </c>
      <c r="R476" s="88">
        <v>105543</v>
      </c>
      <c r="S476" s="89">
        <f t="shared" si="30"/>
        <v>4992.4202629386282</v>
      </c>
      <c r="U476" s="31" t="s">
        <v>436</v>
      </c>
      <c r="V476" s="27" t="s">
        <v>437</v>
      </c>
      <c r="W476" s="27" t="s">
        <v>376</v>
      </c>
      <c r="X476" s="79">
        <v>239130</v>
      </c>
      <c r="Y476" s="13">
        <f t="shared" si="31"/>
        <v>11311.384530253206</v>
      </c>
    </row>
    <row r="477" spans="2:25">
      <c r="B477" s="37" t="s">
        <v>436</v>
      </c>
      <c r="C477" s="36" t="s">
        <v>437</v>
      </c>
      <c r="D477" s="36" t="s">
        <v>377</v>
      </c>
      <c r="E477" s="86">
        <v>5004</v>
      </c>
      <c r="F477" s="86">
        <v>157223</v>
      </c>
      <c r="G477" s="30">
        <f t="shared" si="28"/>
        <v>3.182740438739879E-2</v>
      </c>
      <c r="H477" s="11"/>
      <c r="I477" s="31" t="s">
        <v>436</v>
      </c>
      <c r="J477" s="27" t="s">
        <v>437</v>
      </c>
      <c r="K477" s="27" t="s">
        <v>377</v>
      </c>
      <c r="L477" s="79">
        <v>33051</v>
      </c>
      <c r="M477" s="83">
        <f t="shared" si="29"/>
        <v>1051.9275424079174</v>
      </c>
      <c r="N477" s="23"/>
      <c r="O477" s="87" t="s">
        <v>436</v>
      </c>
      <c r="P477" s="66" t="s">
        <v>437</v>
      </c>
      <c r="Q477" s="66" t="s">
        <v>377</v>
      </c>
      <c r="R477" s="88">
        <v>146111</v>
      </c>
      <c r="S477" s="89">
        <f t="shared" si="30"/>
        <v>4650.3338824472248</v>
      </c>
      <c r="U477" s="31" t="s">
        <v>436</v>
      </c>
      <c r="V477" s="27" t="s">
        <v>437</v>
      </c>
      <c r="W477" s="27" t="s">
        <v>377</v>
      </c>
      <c r="X477" s="79">
        <v>414076</v>
      </c>
      <c r="Y477" s="13">
        <f t="shared" si="31"/>
        <v>13178.964299116542</v>
      </c>
    </row>
    <row r="478" spans="2:25">
      <c r="B478" s="37" t="s">
        <v>436</v>
      </c>
      <c r="C478" s="36" t="s">
        <v>437</v>
      </c>
      <c r="D478" s="36" t="s">
        <v>378</v>
      </c>
      <c r="E478" s="86">
        <v>2669</v>
      </c>
      <c r="F478" s="86">
        <v>157223</v>
      </c>
      <c r="G478" s="30">
        <f t="shared" si="28"/>
        <v>1.697588775179204E-2</v>
      </c>
      <c r="H478" s="11"/>
      <c r="I478" s="31" t="s">
        <v>436</v>
      </c>
      <c r="J478" s="27" t="s">
        <v>437</v>
      </c>
      <c r="K478" s="27" t="s">
        <v>378</v>
      </c>
      <c r="L478" s="79">
        <v>51102</v>
      </c>
      <c r="M478" s="83">
        <f t="shared" si="29"/>
        <v>867.50181589207682</v>
      </c>
      <c r="N478" s="23"/>
      <c r="O478" s="87" t="s">
        <v>436</v>
      </c>
      <c r="P478" s="66" t="s">
        <v>437</v>
      </c>
      <c r="Q478" s="66" t="s">
        <v>378</v>
      </c>
      <c r="R478" s="88">
        <v>178447</v>
      </c>
      <c r="S478" s="89">
        <f t="shared" si="30"/>
        <v>3029.2962416440341</v>
      </c>
      <c r="U478" s="31" t="s">
        <v>436</v>
      </c>
      <c r="V478" s="27" t="s">
        <v>437</v>
      </c>
      <c r="W478" s="27" t="s">
        <v>378</v>
      </c>
      <c r="X478" s="79">
        <v>542522</v>
      </c>
      <c r="Y478" s="13">
        <f t="shared" si="31"/>
        <v>9209.7925748777216</v>
      </c>
    </row>
    <row r="479" spans="2:25">
      <c r="B479" s="37" t="s">
        <v>436</v>
      </c>
      <c r="C479" s="36" t="s">
        <v>437</v>
      </c>
      <c r="D479" s="36" t="s">
        <v>379</v>
      </c>
      <c r="E479" s="86">
        <v>8829</v>
      </c>
      <c r="F479" s="86">
        <v>157223</v>
      </c>
      <c r="G479" s="30">
        <f t="shared" si="28"/>
        <v>5.6155905942514774E-2</v>
      </c>
      <c r="H479" s="11"/>
      <c r="I479" s="31" t="s">
        <v>436</v>
      </c>
      <c r="J479" s="27" t="s">
        <v>437</v>
      </c>
      <c r="K479" s="27" t="s">
        <v>379</v>
      </c>
      <c r="L479" s="79">
        <v>27205</v>
      </c>
      <c r="M479" s="83">
        <f t="shared" si="29"/>
        <v>1527.7214211661144</v>
      </c>
      <c r="N479" s="23"/>
      <c r="O479" s="87" t="s">
        <v>436</v>
      </c>
      <c r="P479" s="66" t="s">
        <v>437</v>
      </c>
      <c r="Q479" s="66" t="s">
        <v>379</v>
      </c>
      <c r="R479" s="88">
        <v>142279</v>
      </c>
      <c r="S479" s="89">
        <f t="shared" si="30"/>
        <v>7989.8061415950597</v>
      </c>
      <c r="U479" s="31" t="s">
        <v>436</v>
      </c>
      <c r="V479" s="27" t="s">
        <v>437</v>
      </c>
      <c r="W479" s="27" t="s">
        <v>379</v>
      </c>
      <c r="X479" s="79">
        <v>477654</v>
      </c>
      <c r="Y479" s="13">
        <f t="shared" si="31"/>
        <v>26823.09309706595</v>
      </c>
    </row>
    <row r="480" spans="2:25">
      <c r="B480" s="37" t="s">
        <v>436</v>
      </c>
      <c r="C480" s="36" t="s">
        <v>437</v>
      </c>
      <c r="D480" s="36" t="s">
        <v>438</v>
      </c>
      <c r="E480" s="86">
        <v>8429</v>
      </c>
      <c r="F480" s="86">
        <v>157223</v>
      </c>
      <c r="G480" s="30">
        <f t="shared" si="28"/>
        <v>5.3611748917143168E-2</v>
      </c>
      <c r="H480" s="11"/>
      <c r="I480" s="31" t="s">
        <v>436</v>
      </c>
      <c r="J480" s="27" t="s">
        <v>437</v>
      </c>
      <c r="K480" s="27" t="s">
        <v>438</v>
      </c>
      <c r="L480" s="79">
        <v>30466</v>
      </c>
      <c r="M480" s="83">
        <f t="shared" si="29"/>
        <v>1633.3355425096838</v>
      </c>
      <c r="N480" s="23"/>
      <c r="O480" s="87" t="s">
        <v>436</v>
      </c>
      <c r="P480" s="66" t="s">
        <v>437</v>
      </c>
      <c r="Q480" s="66" t="s">
        <v>438</v>
      </c>
      <c r="R480" s="88">
        <v>129235</v>
      </c>
      <c r="S480" s="89">
        <f t="shared" si="30"/>
        <v>6928.5143713069974</v>
      </c>
      <c r="U480" s="31" t="s">
        <v>436</v>
      </c>
      <c r="V480" s="27" t="s">
        <v>437</v>
      </c>
      <c r="W480" s="27" t="s">
        <v>438</v>
      </c>
      <c r="X480" s="79">
        <v>524485</v>
      </c>
      <c r="Y480" s="13">
        <f t="shared" si="31"/>
        <v>28118.558130807833</v>
      </c>
    </row>
    <row r="481" spans="2:25">
      <c r="B481" s="37" t="s">
        <v>436</v>
      </c>
      <c r="C481" s="36" t="s">
        <v>437</v>
      </c>
      <c r="D481" s="36" t="s">
        <v>380</v>
      </c>
      <c r="E481" s="86">
        <v>6234</v>
      </c>
      <c r="F481" s="86">
        <v>157223</v>
      </c>
      <c r="G481" s="30">
        <f t="shared" si="28"/>
        <v>3.9650687240416475E-2</v>
      </c>
      <c r="H481" s="11"/>
      <c r="I481" s="31" t="s">
        <v>436</v>
      </c>
      <c r="J481" s="27" t="s">
        <v>437</v>
      </c>
      <c r="K481" s="27" t="s">
        <v>380</v>
      </c>
      <c r="L481" s="79">
        <v>29467</v>
      </c>
      <c r="M481" s="83">
        <f t="shared" si="29"/>
        <v>1168.3868009133523</v>
      </c>
      <c r="N481" s="23"/>
      <c r="O481" s="87" t="s">
        <v>436</v>
      </c>
      <c r="P481" s="66" t="s">
        <v>437</v>
      </c>
      <c r="Q481" s="66" t="s">
        <v>380</v>
      </c>
      <c r="R481" s="88">
        <v>120661</v>
      </c>
      <c r="S481" s="89">
        <f t="shared" si="30"/>
        <v>4784.2915731158919</v>
      </c>
      <c r="U481" s="31" t="s">
        <v>436</v>
      </c>
      <c r="V481" s="27" t="s">
        <v>437</v>
      </c>
      <c r="W481" s="27" t="s">
        <v>380</v>
      </c>
      <c r="X481" s="79">
        <v>280229</v>
      </c>
      <c r="Y481" s="13">
        <f t="shared" si="31"/>
        <v>11111.272434694669</v>
      </c>
    </row>
    <row r="482" spans="2:25">
      <c r="B482" s="37" t="s">
        <v>436</v>
      </c>
      <c r="C482" s="36" t="s">
        <v>437</v>
      </c>
      <c r="D482" s="36" t="s">
        <v>439</v>
      </c>
      <c r="E482" s="86">
        <v>5090</v>
      </c>
      <c r="F482" s="86">
        <v>157223</v>
      </c>
      <c r="G482" s="30">
        <f t="shared" si="28"/>
        <v>3.2374398147853686E-2</v>
      </c>
      <c r="H482" s="11"/>
      <c r="I482" s="31" t="s">
        <v>436</v>
      </c>
      <c r="J482" s="27" t="s">
        <v>437</v>
      </c>
      <c r="K482" s="27" t="s">
        <v>439</v>
      </c>
      <c r="L482" s="79">
        <v>44228</v>
      </c>
      <c r="M482" s="83">
        <f t="shared" si="29"/>
        <v>1431.8548812832728</v>
      </c>
      <c r="N482" s="23"/>
      <c r="O482" s="87" t="s">
        <v>436</v>
      </c>
      <c r="P482" s="66" t="s">
        <v>437</v>
      </c>
      <c r="Q482" s="66" t="s">
        <v>439</v>
      </c>
      <c r="R482" s="88">
        <v>139000</v>
      </c>
      <c r="S482" s="89">
        <f t="shared" si="30"/>
        <v>4500.0413425516626</v>
      </c>
      <c r="U482" s="31" t="s">
        <v>436</v>
      </c>
      <c r="V482" s="27" t="s">
        <v>437</v>
      </c>
      <c r="W482" s="27" t="s">
        <v>439</v>
      </c>
      <c r="X482" s="79">
        <v>400830</v>
      </c>
      <c r="Y482" s="13">
        <f t="shared" si="31"/>
        <v>12976.630009604192</v>
      </c>
    </row>
    <row r="483" spans="2:25">
      <c r="B483" s="37" t="s">
        <v>436</v>
      </c>
      <c r="C483" s="36" t="s">
        <v>437</v>
      </c>
      <c r="D483" s="36" t="s">
        <v>381</v>
      </c>
      <c r="E483" s="86">
        <v>6621</v>
      </c>
      <c r="F483" s="86">
        <v>157223</v>
      </c>
      <c r="G483" s="30">
        <f t="shared" si="28"/>
        <v>4.2112159162463504E-2</v>
      </c>
      <c r="H483" s="11"/>
      <c r="I483" s="31" t="s">
        <v>436</v>
      </c>
      <c r="J483" s="27" t="s">
        <v>437</v>
      </c>
      <c r="K483" s="27" t="s">
        <v>381</v>
      </c>
      <c r="L483" s="79">
        <v>29531</v>
      </c>
      <c r="M483" s="83">
        <f t="shared" si="29"/>
        <v>1243.6141722267098</v>
      </c>
      <c r="N483" s="23"/>
      <c r="O483" s="87" t="s">
        <v>436</v>
      </c>
      <c r="P483" s="66" t="s">
        <v>437</v>
      </c>
      <c r="Q483" s="66" t="s">
        <v>381</v>
      </c>
      <c r="R483" s="88">
        <v>110820</v>
      </c>
      <c r="S483" s="89">
        <f t="shared" si="30"/>
        <v>4666.8694783842056</v>
      </c>
      <c r="U483" s="31" t="s">
        <v>436</v>
      </c>
      <c r="V483" s="27" t="s">
        <v>437</v>
      </c>
      <c r="W483" s="27" t="s">
        <v>381</v>
      </c>
      <c r="X483" s="79">
        <v>292982</v>
      </c>
      <c r="Y483" s="13">
        <f t="shared" si="31"/>
        <v>12338.104615736882</v>
      </c>
    </row>
    <row r="484" spans="2:25">
      <c r="B484" s="37" t="s">
        <v>436</v>
      </c>
      <c r="C484" s="36" t="s">
        <v>437</v>
      </c>
      <c r="D484" s="36" t="s">
        <v>119</v>
      </c>
      <c r="E484" s="86">
        <v>6279</v>
      </c>
      <c r="F484" s="86">
        <v>157223</v>
      </c>
      <c r="G484" s="30">
        <f t="shared" si="28"/>
        <v>3.9936904905770787E-2</v>
      </c>
      <c r="H484" s="11"/>
      <c r="I484" s="31" t="s">
        <v>436</v>
      </c>
      <c r="J484" s="27" t="s">
        <v>437</v>
      </c>
      <c r="K484" s="27" t="s">
        <v>119</v>
      </c>
      <c r="L484" s="79">
        <v>35185</v>
      </c>
      <c r="M484" s="83">
        <f t="shared" si="29"/>
        <v>1405.1799991095452</v>
      </c>
      <c r="N484" s="23"/>
      <c r="O484" s="87" t="s">
        <v>436</v>
      </c>
      <c r="P484" s="66" t="s">
        <v>437</v>
      </c>
      <c r="Q484" s="66" t="s">
        <v>119</v>
      </c>
      <c r="R484" s="88">
        <v>107480</v>
      </c>
      <c r="S484" s="89">
        <f t="shared" si="30"/>
        <v>4292.4185392722438</v>
      </c>
      <c r="U484" s="31" t="s">
        <v>436</v>
      </c>
      <c r="V484" s="27" t="s">
        <v>437</v>
      </c>
      <c r="W484" s="27" t="s">
        <v>119</v>
      </c>
      <c r="X484" s="79">
        <v>397508</v>
      </c>
      <c r="Y484" s="13">
        <f t="shared" si="31"/>
        <v>15875.239195283135</v>
      </c>
    </row>
    <row r="485" spans="2:25">
      <c r="B485" s="37" t="s">
        <v>436</v>
      </c>
      <c r="C485" s="36" t="s">
        <v>437</v>
      </c>
      <c r="D485" s="36" t="s">
        <v>120</v>
      </c>
      <c r="E485" s="86">
        <v>3322</v>
      </c>
      <c r="F485" s="86">
        <v>157223</v>
      </c>
      <c r="G485" s="30">
        <f t="shared" si="28"/>
        <v>2.1129224095711188E-2</v>
      </c>
      <c r="H485" s="11"/>
      <c r="I485" s="31" t="s">
        <v>436</v>
      </c>
      <c r="J485" s="27" t="s">
        <v>437</v>
      </c>
      <c r="K485" s="27" t="s">
        <v>120</v>
      </c>
      <c r="L485" s="79">
        <v>31165</v>
      </c>
      <c r="M485" s="83">
        <f t="shared" si="29"/>
        <v>658.49226894283913</v>
      </c>
      <c r="N485" s="23"/>
      <c r="O485" s="87" t="s">
        <v>436</v>
      </c>
      <c r="P485" s="66" t="s">
        <v>437</v>
      </c>
      <c r="Q485" s="66" t="s">
        <v>120</v>
      </c>
      <c r="R485" s="88">
        <v>140123</v>
      </c>
      <c r="S485" s="89">
        <f t="shared" si="30"/>
        <v>2960.6902679633386</v>
      </c>
      <c r="U485" s="31" t="s">
        <v>436</v>
      </c>
      <c r="V485" s="27" t="s">
        <v>437</v>
      </c>
      <c r="W485" s="27" t="s">
        <v>120</v>
      </c>
      <c r="X485" s="79">
        <v>469875</v>
      </c>
      <c r="Y485" s="13">
        <f t="shared" si="31"/>
        <v>9928.0941719722941</v>
      </c>
    </row>
    <row r="486" spans="2:25">
      <c r="B486" s="37" t="s">
        <v>436</v>
      </c>
      <c r="C486" s="36" t="s">
        <v>437</v>
      </c>
      <c r="D486" s="36" t="s">
        <v>121</v>
      </c>
      <c r="E486" s="86">
        <v>4196</v>
      </c>
      <c r="F486" s="86">
        <v>157223</v>
      </c>
      <c r="G486" s="30">
        <f t="shared" si="28"/>
        <v>2.6688207196148145E-2</v>
      </c>
      <c r="H486" s="11"/>
      <c r="I486" s="31" t="s">
        <v>436</v>
      </c>
      <c r="J486" s="27" t="s">
        <v>437</v>
      </c>
      <c r="K486" s="27" t="s">
        <v>121</v>
      </c>
      <c r="L486" s="79">
        <v>28920</v>
      </c>
      <c r="M486" s="83">
        <f t="shared" si="29"/>
        <v>771.8229521126043</v>
      </c>
      <c r="N486" s="23"/>
      <c r="O486" s="87" t="s">
        <v>436</v>
      </c>
      <c r="P486" s="66" t="s">
        <v>437</v>
      </c>
      <c r="Q486" s="66" t="s">
        <v>121</v>
      </c>
      <c r="R486" s="88">
        <v>146477</v>
      </c>
      <c r="S486" s="89">
        <f t="shared" si="30"/>
        <v>3909.2085254701919</v>
      </c>
      <c r="U486" s="31" t="s">
        <v>436</v>
      </c>
      <c r="V486" s="27" t="s">
        <v>437</v>
      </c>
      <c r="W486" s="27" t="s">
        <v>121</v>
      </c>
      <c r="X486" s="79">
        <v>586900</v>
      </c>
      <c r="Y486" s="13">
        <f t="shared" si="31"/>
        <v>15663.308803419346</v>
      </c>
    </row>
    <row r="487" spans="2:25">
      <c r="B487" s="37" t="s">
        <v>436</v>
      </c>
      <c r="C487" s="36" t="s">
        <v>437</v>
      </c>
      <c r="D487" s="36" t="s">
        <v>122</v>
      </c>
      <c r="E487" s="86">
        <v>2564</v>
      </c>
      <c r="F487" s="86">
        <v>157223</v>
      </c>
      <c r="G487" s="30">
        <f t="shared" si="28"/>
        <v>1.6308046532631994E-2</v>
      </c>
      <c r="H487" s="11"/>
      <c r="I487" s="31" t="s">
        <v>436</v>
      </c>
      <c r="J487" s="27" t="s">
        <v>437</v>
      </c>
      <c r="K487" s="27" t="s">
        <v>122</v>
      </c>
      <c r="L487" s="79">
        <v>30022</v>
      </c>
      <c r="M487" s="83">
        <f t="shared" si="29"/>
        <v>489.60017300267771</v>
      </c>
      <c r="N487" s="23"/>
      <c r="O487" s="87" t="s">
        <v>436</v>
      </c>
      <c r="P487" s="66" t="s">
        <v>437</v>
      </c>
      <c r="Q487" s="66" t="s">
        <v>122</v>
      </c>
      <c r="R487" s="88">
        <v>131250</v>
      </c>
      <c r="S487" s="89">
        <f t="shared" si="30"/>
        <v>2140.4311074079492</v>
      </c>
      <c r="U487" s="31" t="s">
        <v>436</v>
      </c>
      <c r="V487" s="27" t="s">
        <v>437</v>
      </c>
      <c r="W487" s="27" t="s">
        <v>122</v>
      </c>
      <c r="X487" s="79">
        <v>572319</v>
      </c>
      <c r="Y487" s="13">
        <f t="shared" si="31"/>
        <v>9333.4048835094109</v>
      </c>
    </row>
    <row r="488" spans="2:25">
      <c r="B488" s="37" t="s">
        <v>436</v>
      </c>
      <c r="C488" s="36" t="s">
        <v>437</v>
      </c>
      <c r="D488" s="36" t="s">
        <v>123</v>
      </c>
      <c r="E488" s="86">
        <v>9124</v>
      </c>
      <c r="F488" s="86">
        <v>157223</v>
      </c>
      <c r="G488" s="30">
        <f t="shared" si="28"/>
        <v>5.8032221748726333E-2</v>
      </c>
      <c r="H488" s="11"/>
      <c r="I488" s="31" t="s">
        <v>436</v>
      </c>
      <c r="J488" s="27" t="s">
        <v>437</v>
      </c>
      <c r="K488" s="27" t="s">
        <v>123</v>
      </c>
      <c r="L488" s="79">
        <v>25857</v>
      </c>
      <c r="M488" s="83">
        <f t="shared" si="29"/>
        <v>1500.5391577568168</v>
      </c>
      <c r="N488" s="23"/>
      <c r="O488" s="87" t="s">
        <v>436</v>
      </c>
      <c r="P488" s="66" t="s">
        <v>437</v>
      </c>
      <c r="Q488" s="66" t="s">
        <v>123</v>
      </c>
      <c r="R488" s="88">
        <v>96500</v>
      </c>
      <c r="S488" s="89">
        <f t="shared" si="30"/>
        <v>5600.1093987520908</v>
      </c>
      <c r="U488" s="31" t="s">
        <v>436</v>
      </c>
      <c r="V488" s="27" t="s">
        <v>437</v>
      </c>
      <c r="W488" s="27" t="s">
        <v>123</v>
      </c>
      <c r="X488" s="79">
        <v>356818</v>
      </c>
      <c r="Y488" s="13">
        <f t="shared" si="31"/>
        <v>20706.941299937032</v>
      </c>
    </row>
    <row r="489" spans="2:25">
      <c r="B489" s="37" t="s">
        <v>436</v>
      </c>
      <c r="C489" s="36" t="s">
        <v>437</v>
      </c>
      <c r="D489" s="36" t="s">
        <v>140</v>
      </c>
      <c r="E489" s="86">
        <v>4593</v>
      </c>
      <c r="F489" s="86">
        <v>157223</v>
      </c>
      <c r="G489" s="30">
        <f t="shared" si="28"/>
        <v>2.9213283043829464E-2</v>
      </c>
      <c r="H489" s="11"/>
      <c r="I489" s="31" t="s">
        <v>436</v>
      </c>
      <c r="J489" s="27" t="s">
        <v>437</v>
      </c>
      <c r="K489" s="27" t="s">
        <v>140</v>
      </c>
      <c r="L489" s="79">
        <v>41390</v>
      </c>
      <c r="M489" s="83">
        <f t="shared" si="29"/>
        <v>1209.1377851841014</v>
      </c>
      <c r="N489" s="23"/>
      <c r="O489" s="87" t="s">
        <v>436</v>
      </c>
      <c r="P489" s="66" t="s">
        <v>437</v>
      </c>
      <c r="Q489" s="66" t="s">
        <v>140</v>
      </c>
      <c r="R489" s="88">
        <v>125250</v>
      </c>
      <c r="S489" s="89">
        <f t="shared" si="30"/>
        <v>3658.9637012396402</v>
      </c>
      <c r="U489" s="31" t="s">
        <v>436</v>
      </c>
      <c r="V489" s="27" t="s">
        <v>437</v>
      </c>
      <c r="W489" s="27" t="s">
        <v>140</v>
      </c>
      <c r="X489" s="79">
        <v>526446</v>
      </c>
      <c r="Y489" s="13">
        <f t="shared" si="31"/>
        <v>15379.216005291846</v>
      </c>
    </row>
    <row r="490" spans="2:25">
      <c r="B490" s="37" t="s">
        <v>436</v>
      </c>
      <c r="C490" s="36" t="s">
        <v>437</v>
      </c>
      <c r="D490" s="36" t="s">
        <v>145</v>
      </c>
      <c r="E490" s="86">
        <v>7656</v>
      </c>
      <c r="F490" s="86">
        <v>157223</v>
      </c>
      <c r="G490" s="30">
        <f t="shared" si="28"/>
        <v>4.869516546561254E-2</v>
      </c>
      <c r="H490" s="11"/>
      <c r="I490" s="31" t="s">
        <v>436</v>
      </c>
      <c r="J490" s="27" t="s">
        <v>437</v>
      </c>
      <c r="K490" s="27" t="s">
        <v>145</v>
      </c>
      <c r="L490" s="79">
        <v>26032</v>
      </c>
      <c r="M490" s="83">
        <f t="shared" si="29"/>
        <v>1267.6325474008256</v>
      </c>
      <c r="N490" s="23"/>
      <c r="O490" s="87" t="s">
        <v>436</v>
      </c>
      <c r="P490" s="66" t="s">
        <v>437</v>
      </c>
      <c r="Q490" s="66" t="s">
        <v>145</v>
      </c>
      <c r="R490" s="88">
        <v>146512</v>
      </c>
      <c r="S490" s="89">
        <f t="shared" si="30"/>
        <v>7134.4260826978243</v>
      </c>
      <c r="U490" s="31" t="s">
        <v>436</v>
      </c>
      <c r="V490" s="27" t="s">
        <v>437</v>
      </c>
      <c r="W490" s="27" t="s">
        <v>145</v>
      </c>
      <c r="X490" s="79">
        <v>564055</v>
      </c>
      <c r="Y490" s="13">
        <f t="shared" si="31"/>
        <v>27466.75155670608</v>
      </c>
    </row>
    <row r="491" spans="2:25">
      <c r="B491" s="37" t="s">
        <v>436</v>
      </c>
      <c r="C491" s="36" t="s">
        <v>437</v>
      </c>
      <c r="D491" s="36" t="s">
        <v>146</v>
      </c>
      <c r="E491" s="86">
        <v>4920</v>
      </c>
      <c r="F491" s="86">
        <v>157223</v>
      </c>
      <c r="G491" s="30">
        <f t="shared" si="28"/>
        <v>3.1293131412070754E-2</v>
      </c>
      <c r="H491" s="11"/>
      <c r="I491" s="31" t="s">
        <v>436</v>
      </c>
      <c r="J491" s="27" t="s">
        <v>437</v>
      </c>
      <c r="K491" s="27" t="s">
        <v>146</v>
      </c>
      <c r="L491" s="79">
        <v>48054</v>
      </c>
      <c r="M491" s="83">
        <f t="shared" si="29"/>
        <v>1503.760136875648</v>
      </c>
      <c r="N491" s="23"/>
      <c r="O491" s="87" t="s">
        <v>436</v>
      </c>
      <c r="P491" s="66" t="s">
        <v>437</v>
      </c>
      <c r="Q491" s="66" t="s">
        <v>146</v>
      </c>
      <c r="R491" s="90"/>
      <c r="S491" s="89">
        <f t="shared" si="30"/>
        <v>0</v>
      </c>
      <c r="U491" s="31" t="s">
        <v>436</v>
      </c>
      <c r="V491" s="27" t="s">
        <v>437</v>
      </c>
      <c r="W491" s="27" t="s">
        <v>146</v>
      </c>
      <c r="X491" s="79">
        <v>992177</v>
      </c>
      <c r="Y491" s="13">
        <f t="shared" si="31"/>
        <v>31048.325245034124</v>
      </c>
    </row>
    <row r="492" spans="2:25">
      <c r="B492" s="37" t="s">
        <v>436</v>
      </c>
      <c r="C492" s="36" t="s">
        <v>437</v>
      </c>
      <c r="D492" s="36" t="s">
        <v>403</v>
      </c>
      <c r="E492" s="86">
        <v>6655</v>
      </c>
      <c r="F492" s="86">
        <v>157223</v>
      </c>
      <c r="G492" s="30">
        <f t="shared" si="28"/>
        <v>4.2328412509620092E-2</v>
      </c>
      <c r="H492" s="11"/>
      <c r="I492" s="31" t="s">
        <v>436</v>
      </c>
      <c r="J492" s="27" t="s">
        <v>437</v>
      </c>
      <c r="K492" s="27" t="s">
        <v>403</v>
      </c>
      <c r="L492" s="79">
        <v>60451</v>
      </c>
      <c r="M492" s="83">
        <f t="shared" si="29"/>
        <v>2558.7948646190443</v>
      </c>
      <c r="N492" s="23"/>
      <c r="O492" s="87" t="s">
        <v>436</v>
      </c>
      <c r="P492" s="66" t="s">
        <v>437</v>
      </c>
      <c r="Q492" s="66" t="s">
        <v>403</v>
      </c>
      <c r="R492" s="88">
        <v>211563</v>
      </c>
      <c r="S492" s="89">
        <f t="shared" si="30"/>
        <v>8955.1259357727558</v>
      </c>
      <c r="U492" s="31" t="s">
        <v>436</v>
      </c>
      <c r="V492" s="27" t="s">
        <v>437</v>
      </c>
      <c r="W492" s="27" t="s">
        <v>403</v>
      </c>
      <c r="X492" s="79">
        <v>548872</v>
      </c>
      <c r="Y492" s="13">
        <f t="shared" si="31"/>
        <v>23232.8804309802</v>
      </c>
    </row>
    <row r="493" spans="2:25">
      <c r="B493" s="37" t="s">
        <v>440</v>
      </c>
      <c r="C493" s="36" t="s">
        <v>441</v>
      </c>
      <c r="D493" s="36" t="s">
        <v>82</v>
      </c>
      <c r="E493" s="86">
        <v>3022</v>
      </c>
      <c r="F493" s="86">
        <v>6333</v>
      </c>
      <c r="G493" s="30">
        <f t="shared" si="28"/>
        <v>0.47718300963208587</v>
      </c>
      <c r="H493" s="11"/>
      <c r="I493" s="31" t="s">
        <v>440</v>
      </c>
      <c r="J493" s="27" t="s">
        <v>441</v>
      </c>
      <c r="K493" s="27" t="s">
        <v>82</v>
      </c>
      <c r="L493" s="79">
        <v>18113</v>
      </c>
      <c r="M493" s="83">
        <f t="shared" si="29"/>
        <v>8643.215853465972</v>
      </c>
      <c r="N493" s="23"/>
      <c r="O493" s="87" t="s">
        <v>440</v>
      </c>
      <c r="P493" s="66" t="s">
        <v>441</v>
      </c>
      <c r="Q493" s="66" t="s">
        <v>82</v>
      </c>
      <c r="R493" s="88">
        <v>65170</v>
      </c>
      <c r="S493" s="89">
        <f t="shared" si="30"/>
        <v>31098.016737723035</v>
      </c>
      <c r="U493" s="31" t="s">
        <v>440</v>
      </c>
      <c r="V493" s="27" t="s">
        <v>441</v>
      </c>
      <c r="W493" s="27" t="s">
        <v>82</v>
      </c>
      <c r="X493" s="79">
        <v>213846</v>
      </c>
      <c r="Y493" s="13">
        <f t="shared" si="31"/>
        <v>102043.67787778303</v>
      </c>
    </row>
    <row r="494" spans="2:25">
      <c r="B494" s="37" t="s">
        <v>440</v>
      </c>
      <c r="C494" s="36" t="s">
        <v>441</v>
      </c>
      <c r="D494" s="36" t="s">
        <v>442</v>
      </c>
      <c r="E494" s="86">
        <v>3311</v>
      </c>
      <c r="F494" s="86">
        <v>6333</v>
      </c>
      <c r="G494" s="30">
        <f t="shared" si="28"/>
        <v>0.52281699036791407</v>
      </c>
      <c r="H494" s="11"/>
      <c r="I494" s="31" t="s">
        <v>440</v>
      </c>
      <c r="J494" s="27" t="s">
        <v>441</v>
      </c>
      <c r="K494" s="27" t="s">
        <v>442</v>
      </c>
      <c r="L494" s="79">
        <v>15329</v>
      </c>
      <c r="M494" s="83">
        <f t="shared" si="29"/>
        <v>8014.2616453497549</v>
      </c>
      <c r="N494" s="23"/>
      <c r="O494" s="87" t="s">
        <v>440</v>
      </c>
      <c r="P494" s="66" t="s">
        <v>441</v>
      </c>
      <c r="Q494" s="66" t="s">
        <v>442</v>
      </c>
      <c r="R494" s="88">
        <v>69662</v>
      </c>
      <c r="S494" s="89">
        <f t="shared" si="30"/>
        <v>36420.477183009629</v>
      </c>
      <c r="U494" s="31" t="s">
        <v>440</v>
      </c>
      <c r="V494" s="27" t="s">
        <v>441</v>
      </c>
      <c r="W494" s="27" t="s">
        <v>442</v>
      </c>
      <c r="X494" s="79">
        <v>186924</v>
      </c>
      <c r="Y494" s="13">
        <f t="shared" si="31"/>
        <v>97727.043107531965</v>
      </c>
    </row>
    <row r="495" spans="2:25">
      <c r="B495" s="37" t="s">
        <v>443</v>
      </c>
      <c r="C495" s="36" t="s">
        <v>444</v>
      </c>
      <c r="D495" s="36" t="s">
        <v>445</v>
      </c>
      <c r="E495" s="86">
        <v>5372</v>
      </c>
      <c r="F495" s="86">
        <v>90915</v>
      </c>
      <c r="G495" s="30">
        <f t="shared" si="28"/>
        <v>5.9088159269647472E-2</v>
      </c>
      <c r="H495" s="11"/>
      <c r="I495" s="31" t="s">
        <v>443</v>
      </c>
      <c r="J495" s="27" t="s">
        <v>444</v>
      </c>
      <c r="K495" s="27" t="s">
        <v>445</v>
      </c>
      <c r="L495" s="79">
        <v>12322</v>
      </c>
      <c r="M495" s="83">
        <f t="shared" si="29"/>
        <v>728.08429852059612</v>
      </c>
      <c r="N495" s="23"/>
      <c r="O495" s="87" t="s">
        <v>443</v>
      </c>
      <c r="P495" s="66" t="s">
        <v>444</v>
      </c>
      <c r="Q495" s="66" t="s">
        <v>445</v>
      </c>
      <c r="R495" s="88">
        <v>43563</v>
      </c>
      <c r="S495" s="89">
        <f t="shared" si="30"/>
        <v>2574.0574822636527</v>
      </c>
      <c r="U495" s="31" t="s">
        <v>443</v>
      </c>
      <c r="V495" s="27" t="s">
        <v>444</v>
      </c>
      <c r="W495" s="27" t="s">
        <v>445</v>
      </c>
      <c r="X495" s="79">
        <v>127537</v>
      </c>
      <c r="Y495" s="13">
        <f t="shared" si="31"/>
        <v>7535.9265687730294</v>
      </c>
    </row>
    <row r="496" spans="2:25">
      <c r="B496" s="37" t="s">
        <v>443</v>
      </c>
      <c r="C496" s="36" t="s">
        <v>444</v>
      </c>
      <c r="D496" s="36" t="s">
        <v>446</v>
      </c>
      <c r="E496" s="86">
        <v>4822</v>
      </c>
      <c r="F496" s="86">
        <v>90915</v>
      </c>
      <c r="G496" s="30">
        <f t="shared" si="28"/>
        <v>5.3038552494087884E-2</v>
      </c>
      <c r="H496" s="11"/>
      <c r="I496" s="31" t="s">
        <v>443</v>
      </c>
      <c r="J496" s="27" t="s">
        <v>444</v>
      </c>
      <c r="K496" s="27" t="s">
        <v>446</v>
      </c>
      <c r="L496" s="79">
        <v>15881</v>
      </c>
      <c r="M496" s="83">
        <f t="shared" si="29"/>
        <v>842.30525215860973</v>
      </c>
      <c r="N496" s="23"/>
      <c r="O496" s="87" t="s">
        <v>443</v>
      </c>
      <c r="P496" s="66" t="s">
        <v>444</v>
      </c>
      <c r="Q496" s="66" t="s">
        <v>446</v>
      </c>
      <c r="R496" s="88">
        <v>45028</v>
      </c>
      <c r="S496" s="89">
        <f t="shared" si="30"/>
        <v>2388.2199417037891</v>
      </c>
      <c r="U496" s="31" t="s">
        <v>443</v>
      </c>
      <c r="V496" s="27" t="s">
        <v>444</v>
      </c>
      <c r="W496" s="27" t="s">
        <v>446</v>
      </c>
      <c r="X496" s="79">
        <v>146420</v>
      </c>
      <c r="Y496" s="13">
        <f t="shared" si="31"/>
        <v>7765.9048561843483</v>
      </c>
    </row>
    <row r="497" spans="2:25">
      <c r="B497" s="37" t="s">
        <v>443</v>
      </c>
      <c r="C497" s="36" t="s">
        <v>444</v>
      </c>
      <c r="D497" s="36" t="s">
        <v>447</v>
      </c>
      <c r="E497" s="86">
        <v>5670</v>
      </c>
      <c r="F497" s="86">
        <v>90915</v>
      </c>
      <c r="G497" s="30">
        <f t="shared" si="28"/>
        <v>6.2365946213496122E-2</v>
      </c>
      <c r="H497" s="11"/>
      <c r="I497" s="31" t="s">
        <v>443</v>
      </c>
      <c r="J497" s="27" t="s">
        <v>444</v>
      </c>
      <c r="K497" s="27" t="s">
        <v>447</v>
      </c>
      <c r="L497" s="79">
        <v>18681</v>
      </c>
      <c r="M497" s="83">
        <f t="shared" si="29"/>
        <v>1165.058241214321</v>
      </c>
      <c r="N497" s="23"/>
      <c r="O497" s="87" t="s">
        <v>443</v>
      </c>
      <c r="P497" s="66" t="s">
        <v>444</v>
      </c>
      <c r="Q497" s="66" t="s">
        <v>447</v>
      </c>
      <c r="R497" s="88">
        <v>60473</v>
      </c>
      <c r="S497" s="89">
        <f t="shared" si="30"/>
        <v>3771.4558653687509</v>
      </c>
      <c r="U497" s="31" t="s">
        <v>443</v>
      </c>
      <c r="V497" s="27" t="s">
        <v>444</v>
      </c>
      <c r="W497" s="27" t="s">
        <v>447</v>
      </c>
      <c r="X497" s="79">
        <v>139616</v>
      </c>
      <c r="Y497" s="13">
        <f t="shared" si="31"/>
        <v>8707.2839465434754</v>
      </c>
    </row>
    <row r="498" spans="2:25">
      <c r="B498" s="37" t="s">
        <v>443</v>
      </c>
      <c r="C498" s="36" t="s">
        <v>444</v>
      </c>
      <c r="D498" s="36" t="s">
        <v>448</v>
      </c>
      <c r="E498" s="86">
        <v>7436</v>
      </c>
      <c r="F498" s="86">
        <v>90915</v>
      </c>
      <c r="G498" s="30">
        <f t="shared" si="28"/>
        <v>8.1790683605565642E-2</v>
      </c>
      <c r="H498" s="11"/>
      <c r="I498" s="31" t="s">
        <v>443</v>
      </c>
      <c r="J498" s="27" t="s">
        <v>444</v>
      </c>
      <c r="K498" s="27" t="s">
        <v>448</v>
      </c>
      <c r="L498" s="79">
        <v>16193</v>
      </c>
      <c r="M498" s="83">
        <f t="shared" si="29"/>
        <v>1324.4365396249245</v>
      </c>
      <c r="N498" s="23"/>
      <c r="O498" s="87" t="s">
        <v>443</v>
      </c>
      <c r="P498" s="66" t="s">
        <v>444</v>
      </c>
      <c r="Q498" s="66" t="s">
        <v>448</v>
      </c>
      <c r="R498" s="88">
        <v>81383</v>
      </c>
      <c r="S498" s="89">
        <f t="shared" si="30"/>
        <v>6656.3712038717485</v>
      </c>
      <c r="U498" s="31" t="s">
        <v>443</v>
      </c>
      <c r="V498" s="27" t="s">
        <v>444</v>
      </c>
      <c r="W498" s="27" t="s">
        <v>448</v>
      </c>
      <c r="X498" s="79">
        <v>177488</v>
      </c>
      <c r="Y498" s="13">
        <f t="shared" si="31"/>
        <v>14516.864851784634</v>
      </c>
    </row>
    <row r="499" spans="2:25">
      <c r="B499" s="37" t="s">
        <v>443</v>
      </c>
      <c r="C499" s="36" t="s">
        <v>444</v>
      </c>
      <c r="D499" s="36" t="s">
        <v>449</v>
      </c>
      <c r="E499" s="86">
        <v>6976</v>
      </c>
      <c r="F499" s="86">
        <v>90915</v>
      </c>
      <c r="G499" s="30">
        <f t="shared" si="28"/>
        <v>7.6731012484188524E-2</v>
      </c>
      <c r="H499" s="11"/>
      <c r="I499" s="31" t="s">
        <v>443</v>
      </c>
      <c r="J499" s="27" t="s">
        <v>444</v>
      </c>
      <c r="K499" s="27" t="s">
        <v>449</v>
      </c>
      <c r="L499" s="79">
        <v>14734</v>
      </c>
      <c r="M499" s="83">
        <f t="shared" si="29"/>
        <v>1130.5547379420336</v>
      </c>
      <c r="N499" s="23"/>
      <c r="O499" s="87" t="s">
        <v>443</v>
      </c>
      <c r="P499" s="66" t="s">
        <v>444</v>
      </c>
      <c r="Q499" s="66" t="s">
        <v>449</v>
      </c>
      <c r="R499" s="88">
        <v>76782</v>
      </c>
      <c r="S499" s="89">
        <f t="shared" si="30"/>
        <v>5891.5606005609634</v>
      </c>
      <c r="U499" s="31" t="s">
        <v>443</v>
      </c>
      <c r="V499" s="27" t="s">
        <v>444</v>
      </c>
      <c r="W499" s="27" t="s">
        <v>449</v>
      </c>
      <c r="X499" s="79">
        <v>158444</v>
      </c>
      <c r="Y499" s="13">
        <f t="shared" si="31"/>
        <v>12157.568542044766</v>
      </c>
    </row>
    <row r="500" spans="2:25">
      <c r="B500" s="37" t="s">
        <v>443</v>
      </c>
      <c r="C500" s="36" t="s">
        <v>444</v>
      </c>
      <c r="D500" s="36" t="s">
        <v>450</v>
      </c>
      <c r="E500" s="86">
        <v>7774</v>
      </c>
      <c r="F500" s="86">
        <v>90915</v>
      </c>
      <c r="G500" s="30">
        <f t="shared" si="28"/>
        <v>8.5508441951273162E-2</v>
      </c>
      <c r="H500" s="11"/>
      <c r="I500" s="31" t="s">
        <v>443</v>
      </c>
      <c r="J500" s="27" t="s">
        <v>444</v>
      </c>
      <c r="K500" s="27" t="s">
        <v>450</v>
      </c>
      <c r="L500" s="79">
        <v>27583</v>
      </c>
      <c r="M500" s="83">
        <f t="shared" si="29"/>
        <v>2358.5793543419677</v>
      </c>
      <c r="N500" s="23"/>
      <c r="O500" s="87" t="s">
        <v>443</v>
      </c>
      <c r="P500" s="66" t="s">
        <v>444</v>
      </c>
      <c r="Q500" s="66" t="s">
        <v>450</v>
      </c>
      <c r="R500" s="88">
        <v>77344</v>
      </c>
      <c r="S500" s="89">
        <f t="shared" si="30"/>
        <v>6613.5649342792713</v>
      </c>
      <c r="U500" s="31" t="s">
        <v>443</v>
      </c>
      <c r="V500" s="27" t="s">
        <v>444</v>
      </c>
      <c r="W500" s="27" t="s">
        <v>450</v>
      </c>
      <c r="X500" s="79">
        <v>167315</v>
      </c>
      <c r="Y500" s="13">
        <f t="shared" si="31"/>
        <v>14306.844965077269</v>
      </c>
    </row>
    <row r="501" spans="2:25">
      <c r="B501" s="37" t="s">
        <v>443</v>
      </c>
      <c r="C501" s="36" t="s">
        <v>444</v>
      </c>
      <c r="D501" s="36" t="s">
        <v>451</v>
      </c>
      <c r="E501" s="86">
        <v>8253</v>
      </c>
      <c r="F501" s="86">
        <v>90915</v>
      </c>
      <c r="G501" s="30">
        <f t="shared" si="28"/>
        <v>9.0777099488533242E-2</v>
      </c>
      <c r="H501" s="11"/>
      <c r="I501" s="31" t="s">
        <v>443</v>
      </c>
      <c r="J501" s="27" t="s">
        <v>444</v>
      </c>
      <c r="K501" s="27" t="s">
        <v>451</v>
      </c>
      <c r="L501" s="79">
        <v>16855</v>
      </c>
      <c r="M501" s="83">
        <f t="shared" si="29"/>
        <v>1530.0480118792277</v>
      </c>
      <c r="N501" s="23"/>
      <c r="O501" s="87" t="s">
        <v>443</v>
      </c>
      <c r="P501" s="66" t="s">
        <v>444</v>
      </c>
      <c r="Q501" s="66" t="s">
        <v>451</v>
      </c>
      <c r="R501" s="88">
        <v>66250</v>
      </c>
      <c r="S501" s="89">
        <f t="shared" si="30"/>
        <v>6013.9828411153276</v>
      </c>
      <c r="U501" s="31" t="s">
        <v>443</v>
      </c>
      <c r="V501" s="27" t="s">
        <v>444</v>
      </c>
      <c r="W501" s="27" t="s">
        <v>451</v>
      </c>
      <c r="X501" s="79">
        <v>177714</v>
      </c>
      <c r="Y501" s="13">
        <f t="shared" si="31"/>
        <v>16132.361458505196</v>
      </c>
    </row>
    <row r="502" spans="2:25">
      <c r="B502" s="37" t="s">
        <v>443</v>
      </c>
      <c r="C502" s="36" t="s">
        <v>444</v>
      </c>
      <c r="D502" s="36" t="s">
        <v>452</v>
      </c>
      <c r="E502" s="86">
        <v>5132</v>
      </c>
      <c r="F502" s="86">
        <v>90915</v>
      </c>
      <c r="G502" s="30">
        <f t="shared" si="28"/>
        <v>5.6448330858494197E-2</v>
      </c>
      <c r="H502" s="11"/>
      <c r="I502" s="31" t="s">
        <v>443</v>
      </c>
      <c r="J502" s="27" t="s">
        <v>444</v>
      </c>
      <c r="K502" s="27" t="s">
        <v>452</v>
      </c>
      <c r="L502" s="79">
        <v>20374</v>
      </c>
      <c r="M502" s="83">
        <f t="shared" si="29"/>
        <v>1150.0782929109607</v>
      </c>
      <c r="N502" s="23"/>
      <c r="O502" s="87" t="s">
        <v>443</v>
      </c>
      <c r="P502" s="66" t="s">
        <v>444</v>
      </c>
      <c r="Q502" s="66" t="s">
        <v>452</v>
      </c>
      <c r="R502" s="88">
        <v>78576</v>
      </c>
      <c r="S502" s="89">
        <f t="shared" si="30"/>
        <v>4435.4840455370404</v>
      </c>
      <c r="U502" s="31" t="s">
        <v>443</v>
      </c>
      <c r="V502" s="27" t="s">
        <v>444</v>
      </c>
      <c r="W502" s="27" t="s">
        <v>452</v>
      </c>
      <c r="X502" s="79">
        <v>193004</v>
      </c>
      <c r="Y502" s="13">
        <f t="shared" si="31"/>
        <v>10894.753649012813</v>
      </c>
    </row>
    <row r="503" spans="2:25">
      <c r="B503" s="37" t="s">
        <v>443</v>
      </c>
      <c r="C503" s="36" t="s">
        <v>444</v>
      </c>
      <c r="D503" s="36" t="s">
        <v>453</v>
      </c>
      <c r="E503" s="86">
        <v>6429</v>
      </c>
      <c r="F503" s="86">
        <v>90915</v>
      </c>
      <c r="G503" s="30">
        <f t="shared" si="28"/>
        <v>7.071440356376836E-2</v>
      </c>
      <c r="H503" s="11"/>
      <c r="I503" s="31" t="s">
        <v>443</v>
      </c>
      <c r="J503" s="27" t="s">
        <v>444</v>
      </c>
      <c r="K503" s="27" t="s">
        <v>453</v>
      </c>
      <c r="L503" s="79">
        <v>29524</v>
      </c>
      <c r="M503" s="83">
        <f t="shared" si="29"/>
        <v>2087.7720508166972</v>
      </c>
      <c r="N503" s="23"/>
      <c r="O503" s="87" t="s">
        <v>443</v>
      </c>
      <c r="P503" s="66" t="s">
        <v>444</v>
      </c>
      <c r="Q503" s="66" t="s">
        <v>453</v>
      </c>
      <c r="R503" s="88">
        <v>68582</v>
      </c>
      <c r="S503" s="89">
        <f t="shared" si="30"/>
        <v>4849.7352252103619</v>
      </c>
      <c r="U503" s="31" t="s">
        <v>443</v>
      </c>
      <c r="V503" s="27" t="s">
        <v>444</v>
      </c>
      <c r="W503" s="27" t="s">
        <v>453</v>
      </c>
      <c r="X503" s="79">
        <v>145433</v>
      </c>
      <c r="Y503" s="13">
        <f t="shared" si="31"/>
        <v>10284.207853489524</v>
      </c>
    </row>
    <row r="504" spans="2:25">
      <c r="B504" s="37" t="s">
        <v>443</v>
      </c>
      <c r="C504" s="36" t="s">
        <v>444</v>
      </c>
      <c r="D504" s="36" t="s">
        <v>454</v>
      </c>
      <c r="E504" s="86">
        <v>4377</v>
      </c>
      <c r="F504" s="86">
        <v>90915</v>
      </c>
      <c r="G504" s="30">
        <f t="shared" si="28"/>
        <v>4.8143870648407854E-2</v>
      </c>
      <c r="H504" s="11"/>
      <c r="I504" s="31" t="s">
        <v>443</v>
      </c>
      <c r="J504" s="27" t="s">
        <v>444</v>
      </c>
      <c r="K504" s="27" t="s">
        <v>454</v>
      </c>
      <c r="L504" s="79">
        <v>21384</v>
      </c>
      <c r="M504" s="83">
        <f t="shared" si="29"/>
        <v>1029.5085299455536</v>
      </c>
      <c r="N504" s="23"/>
      <c r="O504" s="87" t="s">
        <v>443</v>
      </c>
      <c r="P504" s="66" t="s">
        <v>444</v>
      </c>
      <c r="Q504" s="66" t="s">
        <v>454</v>
      </c>
      <c r="R504" s="88">
        <v>86205</v>
      </c>
      <c r="S504" s="89">
        <f t="shared" si="30"/>
        <v>4150.2423692459988</v>
      </c>
      <c r="U504" s="31" t="s">
        <v>443</v>
      </c>
      <c r="V504" s="27" t="s">
        <v>444</v>
      </c>
      <c r="W504" s="27" t="s">
        <v>454</v>
      </c>
      <c r="X504" s="79">
        <v>205584</v>
      </c>
      <c r="Y504" s="13">
        <f t="shared" si="31"/>
        <v>9897.6095033822803</v>
      </c>
    </row>
    <row r="505" spans="2:25">
      <c r="B505" s="37" t="s">
        <v>443</v>
      </c>
      <c r="C505" s="36" t="s">
        <v>444</v>
      </c>
      <c r="D505" s="36" t="s">
        <v>455</v>
      </c>
      <c r="E505" s="86">
        <v>7527</v>
      </c>
      <c r="F505" s="86">
        <v>90915</v>
      </c>
      <c r="G505" s="30">
        <f t="shared" si="28"/>
        <v>8.2791618544794582E-2</v>
      </c>
      <c r="H505" s="11"/>
      <c r="I505" s="31" t="s">
        <v>443</v>
      </c>
      <c r="J505" s="27" t="s">
        <v>444</v>
      </c>
      <c r="K505" s="27" t="s">
        <v>455</v>
      </c>
      <c r="L505" s="79">
        <v>13810</v>
      </c>
      <c r="M505" s="83">
        <f t="shared" si="29"/>
        <v>1143.3522521036132</v>
      </c>
      <c r="N505" s="23"/>
      <c r="O505" s="87" t="s">
        <v>443</v>
      </c>
      <c r="P505" s="66" t="s">
        <v>444</v>
      </c>
      <c r="Q505" s="66" t="s">
        <v>455</v>
      </c>
      <c r="R505" s="88">
        <v>58189</v>
      </c>
      <c r="S505" s="89">
        <f t="shared" si="30"/>
        <v>4817.5614915030519</v>
      </c>
      <c r="U505" s="31" t="s">
        <v>443</v>
      </c>
      <c r="V505" s="27" t="s">
        <v>444</v>
      </c>
      <c r="W505" s="27" t="s">
        <v>455</v>
      </c>
      <c r="X505" s="79">
        <v>186814</v>
      </c>
      <c r="Y505" s="13">
        <f t="shared" si="31"/>
        <v>15466.633426827255</v>
      </c>
    </row>
    <row r="506" spans="2:25">
      <c r="B506" s="37" t="s">
        <v>443</v>
      </c>
      <c r="C506" s="36" t="s">
        <v>444</v>
      </c>
      <c r="D506" s="36" t="s">
        <v>456</v>
      </c>
      <c r="E506" s="86">
        <v>6588</v>
      </c>
      <c r="F506" s="86">
        <v>90915</v>
      </c>
      <c r="G506" s="30">
        <f t="shared" si="28"/>
        <v>7.2463289886157398E-2</v>
      </c>
      <c r="H506" s="11"/>
      <c r="I506" s="31" t="s">
        <v>443</v>
      </c>
      <c r="J506" s="27" t="s">
        <v>444</v>
      </c>
      <c r="K506" s="27" t="s">
        <v>456</v>
      </c>
      <c r="L506" s="79">
        <v>21241</v>
      </c>
      <c r="M506" s="83">
        <f t="shared" si="29"/>
        <v>1539.1927404718692</v>
      </c>
      <c r="N506" s="23"/>
      <c r="O506" s="87" t="s">
        <v>443</v>
      </c>
      <c r="P506" s="66" t="s">
        <v>444</v>
      </c>
      <c r="Q506" s="66" t="s">
        <v>456</v>
      </c>
      <c r="R506" s="88">
        <v>92237</v>
      </c>
      <c r="S506" s="89">
        <f t="shared" si="30"/>
        <v>6683.7964692295</v>
      </c>
      <c r="U506" s="31" t="s">
        <v>443</v>
      </c>
      <c r="V506" s="27" t="s">
        <v>444</v>
      </c>
      <c r="W506" s="27" t="s">
        <v>456</v>
      </c>
      <c r="X506" s="79">
        <v>294712</v>
      </c>
      <c r="Y506" s="13">
        <f t="shared" si="31"/>
        <v>21355.80108892922</v>
      </c>
    </row>
    <row r="507" spans="2:25">
      <c r="B507" s="37" t="s">
        <v>443</v>
      </c>
      <c r="C507" s="36" t="s">
        <v>444</v>
      </c>
      <c r="D507" s="36" t="s">
        <v>457</v>
      </c>
      <c r="E507" s="86">
        <v>9829</v>
      </c>
      <c r="F507" s="86">
        <v>90915</v>
      </c>
      <c r="G507" s="30">
        <f t="shared" si="28"/>
        <v>0.10811197272177309</v>
      </c>
      <c r="H507" s="11"/>
      <c r="I507" s="31" t="s">
        <v>443</v>
      </c>
      <c r="J507" s="27" t="s">
        <v>444</v>
      </c>
      <c r="K507" s="27" t="s">
        <v>457</v>
      </c>
      <c r="L507" s="79">
        <v>28969</v>
      </c>
      <c r="M507" s="83">
        <f t="shared" si="29"/>
        <v>3131.8957377770444</v>
      </c>
      <c r="N507" s="23"/>
      <c r="O507" s="87" t="s">
        <v>443</v>
      </c>
      <c r="P507" s="66" t="s">
        <v>444</v>
      </c>
      <c r="Q507" s="66" t="s">
        <v>457</v>
      </c>
      <c r="R507" s="88">
        <v>88324</v>
      </c>
      <c r="S507" s="89">
        <f t="shared" si="30"/>
        <v>9548.8818786778866</v>
      </c>
      <c r="U507" s="31" t="s">
        <v>443</v>
      </c>
      <c r="V507" s="27" t="s">
        <v>444</v>
      </c>
      <c r="W507" s="27" t="s">
        <v>457</v>
      </c>
      <c r="X507" s="79">
        <v>227994</v>
      </c>
      <c r="Y507" s="13">
        <f t="shared" si="31"/>
        <v>24648.881108727932</v>
      </c>
    </row>
    <row r="508" spans="2:25">
      <c r="B508" s="37" t="s">
        <v>443</v>
      </c>
      <c r="C508" s="36" t="s">
        <v>444</v>
      </c>
      <c r="D508" s="36" t="s">
        <v>458</v>
      </c>
      <c r="E508" s="86">
        <v>4730</v>
      </c>
      <c r="F508" s="86">
        <v>90915</v>
      </c>
      <c r="G508" s="30">
        <f t="shared" si="28"/>
        <v>5.2026618269812461E-2</v>
      </c>
      <c r="H508" s="11"/>
      <c r="I508" s="31" t="s">
        <v>443</v>
      </c>
      <c r="J508" s="27" t="s">
        <v>444</v>
      </c>
      <c r="K508" s="27" t="s">
        <v>458</v>
      </c>
      <c r="L508" s="79">
        <v>16634</v>
      </c>
      <c r="M508" s="83">
        <f t="shared" si="29"/>
        <v>865.41076830006045</v>
      </c>
      <c r="N508" s="23"/>
      <c r="O508" s="87" t="s">
        <v>443</v>
      </c>
      <c r="P508" s="66" t="s">
        <v>444</v>
      </c>
      <c r="Q508" s="66" t="s">
        <v>458</v>
      </c>
      <c r="R508" s="88">
        <v>61717</v>
      </c>
      <c r="S508" s="89">
        <f t="shared" si="30"/>
        <v>3210.9267997580155</v>
      </c>
      <c r="U508" s="31" t="s">
        <v>443</v>
      </c>
      <c r="V508" s="27" t="s">
        <v>444</v>
      </c>
      <c r="W508" s="27" t="s">
        <v>458</v>
      </c>
      <c r="X508" s="79">
        <v>126581</v>
      </c>
      <c r="Y508" s="13">
        <f t="shared" si="31"/>
        <v>6585.5813672111308</v>
      </c>
    </row>
    <row r="509" spans="2:25">
      <c r="B509" s="37" t="s">
        <v>459</v>
      </c>
      <c r="C509" s="36" t="s">
        <v>460</v>
      </c>
      <c r="D509" s="36" t="s">
        <v>461</v>
      </c>
      <c r="E509" s="86">
        <v>4052</v>
      </c>
      <c r="F509" s="86">
        <v>8128</v>
      </c>
      <c r="G509" s="30">
        <f t="shared" si="28"/>
        <v>0.4985236220472441</v>
      </c>
      <c r="H509" s="11"/>
      <c r="I509" s="31" t="s">
        <v>459</v>
      </c>
      <c r="J509" s="27" t="s">
        <v>460</v>
      </c>
      <c r="K509" s="27" t="s">
        <v>461</v>
      </c>
      <c r="L509" s="79">
        <v>17180</v>
      </c>
      <c r="M509" s="83">
        <f t="shared" si="29"/>
        <v>8564.6358267716532</v>
      </c>
      <c r="N509" s="23"/>
      <c r="O509" s="87" t="s">
        <v>459</v>
      </c>
      <c r="P509" s="66" t="s">
        <v>460</v>
      </c>
      <c r="Q509" s="66" t="s">
        <v>461</v>
      </c>
      <c r="R509" s="88">
        <v>73500</v>
      </c>
      <c r="S509" s="89">
        <f t="shared" si="30"/>
        <v>36641.486220472441</v>
      </c>
      <c r="U509" s="31" t="s">
        <v>459</v>
      </c>
      <c r="V509" s="27" t="s">
        <v>460</v>
      </c>
      <c r="W509" s="27" t="s">
        <v>461</v>
      </c>
      <c r="X509" s="79">
        <v>195940</v>
      </c>
      <c r="Y509" s="13">
        <f t="shared" si="31"/>
        <v>97680.718503937009</v>
      </c>
    </row>
    <row r="510" spans="2:25">
      <c r="B510" s="37" t="s">
        <v>459</v>
      </c>
      <c r="C510" s="36" t="s">
        <v>460</v>
      </c>
      <c r="D510" s="36" t="s">
        <v>462</v>
      </c>
      <c r="E510" s="86">
        <v>4076</v>
      </c>
      <c r="F510" s="86">
        <v>8128</v>
      </c>
      <c r="G510" s="30">
        <f t="shared" si="28"/>
        <v>0.5014763779527559</v>
      </c>
      <c r="H510" s="11"/>
      <c r="I510" s="31" t="s">
        <v>459</v>
      </c>
      <c r="J510" s="27" t="s">
        <v>460</v>
      </c>
      <c r="K510" s="27" t="s">
        <v>462</v>
      </c>
      <c r="L510" s="79">
        <v>14077</v>
      </c>
      <c r="M510" s="83">
        <f t="shared" si="29"/>
        <v>7059.2829724409448</v>
      </c>
      <c r="N510" s="23"/>
      <c r="O510" s="87" t="s">
        <v>459</v>
      </c>
      <c r="P510" s="66" t="s">
        <v>460</v>
      </c>
      <c r="Q510" s="66" t="s">
        <v>462</v>
      </c>
      <c r="R510" s="88">
        <v>70179</v>
      </c>
      <c r="S510" s="89">
        <f t="shared" si="30"/>
        <v>35193.110728346459</v>
      </c>
      <c r="U510" s="31" t="s">
        <v>459</v>
      </c>
      <c r="V510" s="27" t="s">
        <v>460</v>
      </c>
      <c r="W510" s="27" t="s">
        <v>462</v>
      </c>
      <c r="X510" s="79">
        <v>206758</v>
      </c>
      <c r="Y510" s="13">
        <f t="shared" si="31"/>
        <v>103684.25295275591</v>
      </c>
    </row>
    <row r="511" spans="2:25">
      <c r="B511" s="37" t="s">
        <v>463</v>
      </c>
      <c r="C511" s="36" t="s">
        <v>464</v>
      </c>
      <c r="D511" s="36" t="s">
        <v>38</v>
      </c>
      <c r="E511" s="86">
        <v>3092</v>
      </c>
      <c r="F511" s="86">
        <v>100409</v>
      </c>
      <c r="G511" s="30">
        <f t="shared" si="28"/>
        <v>3.0794052325986716E-2</v>
      </c>
      <c r="H511" s="11"/>
      <c r="I511" s="31" t="s">
        <v>463</v>
      </c>
      <c r="J511" s="27" t="s">
        <v>464</v>
      </c>
      <c r="K511" s="27" t="s">
        <v>38</v>
      </c>
      <c r="L511" s="79">
        <v>36213</v>
      </c>
      <c r="M511" s="83">
        <f t="shared" si="29"/>
        <v>1115.145016880957</v>
      </c>
      <c r="N511" s="23"/>
      <c r="O511" s="87" t="s">
        <v>463</v>
      </c>
      <c r="P511" s="66" t="s">
        <v>464</v>
      </c>
      <c r="Q511" s="66" t="s">
        <v>38</v>
      </c>
      <c r="R511" s="88">
        <v>115852</v>
      </c>
      <c r="S511" s="89">
        <f t="shared" si="30"/>
        <v>3567.5525500702129</v>
      </c>
      <c r="U511" s="31" t="s">
        <v>463</v>
      </c>
      <c r="V511" s="27" t="s">
        <v>464</v>
      </c>
      <c r="W511" s="27" t="s">
        <v>38</v>
      </c>
      <c r="X511" s="79">
        <v>235083</v>
      </c>
      <c r="Y511" s="13">
        <f t="shared" si="31"/>
        <v>7239.158202949935</v>
      </c>
    </row>
    <row r="512" spans="2:25">
      <c r="B512" s="37" t="s">
        <v>463</v>
      </c>
      <c r="C512" s="36" t="s">
        <v>464</v>
      </c>
      <c r="D512" s="36" t="s">
        <v>39</v>
      </c>
      <c r="E512" s="86">
        <v>6202</v>
      </c>
      <c r="F512" s="86">
        <v>100409</v>
      </c>
      <c r="G512" s="30">
        <f t="shared" si="28"/>
        <v>6.1767371450766363E-2</v>
      </c>
      <c r="H512" s="11"/>
      <c r="I512" s="31" t="s">
        <v>463</v>
      </c>
      <c r="J512" s="27" t="s">
        <v>464</v>
      </c>
      <c r="K512" s="27" t="s">
        <v>39</v>
      </c>
      <c r="L512" s="79">
        <v>20102</v>
      </c>
      <c r="M512" s="83">
        <f t="shared" si="29"/>
        <v>1241.6477009033053</v>
      </c>
      <c r="N512" s="23"/>
      <c r="O512" s="87" t="s">
        <v>463</v>
      </c>
      <c r="P512" s="66" t="s">
        <v>464</v>
      </c>
      <c r="Q512" s="66" t="s">
        <v>39</v>
      </c>
      <c r="R512" s="88">
        <v>76124</v>
      </c>
      <c r="S512" s="89">
        <f t="shared" si="30"/>
        <v>4701.9793843181387</v>
      </c>
      <c r="U512" s="31" t="s">
        <v>463</v>
      </c>
      <c r="V512" s="27" t="s">
        <v>464</v>
      </c>
      <c r="W512" s="27" t="s">
        <v>39</v>
      </c>
      <c r="X512" s="79">
        <v>171293</v>
      </c>
      <c r="Y512" s="13">
        <f t="shared" si="31"/>
        <v>10580.318357916123</v>
      </c>
    </row>
    <row r="513" spans="2:25">
      <c r="B513" s="37" t="s">
        <v>463</v>
      </c>
      <c r="C513" s="36" t="s">
        <v>464</v>
      </c>
      <c r="D513" s="36" t="s">
        <v>40</v>
      </c>
      <c r="E513" s="86">
        <v>4086</v>
      </c>
      <c r="F513" s="86">
        <v>100409</v>
      </c>
      <c r="G513" s="30">
        <f t="shared" si="28"/>
        <v>4.0693563325996676E-2</v>
      </c>
      <c r="H513" s="11"/>
      <c r="I513" s="31" t="s">
        <v>463</v>
      </c>
      <c r="J513" s="27" t="s">
        <v>464</v>
      </c>
      <c r="K513" s="27" t="s">
        <v>40</v>
      </c>
      <c r="L513" s="79">
        <v>33615</v>
      </c>
      <c r="M513" s="83">
        <f t="shared" si="29"/>
        <v>1367.9141312033782</v>
      </c>
      <c r="N513" s="23"/>
      <c r="O513" s="87" t="s">
        <v>463</v>
      </c>
      <c r="P513" s="66" t="s">
        <v>464</v>
      </c>
      <c r="Q513" s="66" t="s">
        <v>40</v>
      </c>
      <c r="R513" s="88">
        <v>111378</v>
      </c>
      <c r="S513" s="89">
        <f t="shared" si="30"/>
        <v>4532.3676961228575</v>
      </c>
      <c r="U513" s="31" t="s">
        <v>463</v>
      </c>
      <c r="V513" s="27" t="s">
        <v>464</v>
      </c>
      <c r="W513" s="27" t="s">
        <v>40</v>
      </c>
      <c r="X513" s="79">
        <v>340890</v>
      </c>
      <c r="Y513" s="13">
        <f t="shared" si="31"/>
        <v>13872.028802199007</v>
      </c>
    </row>
    <row r="514" spans="2:25">
      <c r="B514" s="37" t="s">
        <v>463</v>
      </c>
      <c r="C514" s="36" t="s">
        <v>464</v>
      </c>
      <c r="D514" s="36" t="s">
        <v>239</v>
      </c>
      <c r="E514" s="86">
        <v>5591</v>
      </c>
      <c r="F514" s="86">
        <v>100409</v>
      </c>
      <c r="G514" s="30">
        <f t="shared" si="28"/>
        <v>5.5682259558406118E-2</v>
      </c>
      <c r="H514" s="11"/>
      <c r="I514" s="31" t="s">
        <v>463</v>
      </c>
      <c r="J514" s="27" t="s">
        <v>464</v>
      </c>
      <c r="K514" s="27" t="s">
        <v>239</v>
      </c>
      <c r="L514" s="79">
        <v>37993</v>
      </c>
      <c r="M514" s="83">
        <f t="shared" si="29"/>
        <v>2115.5360874025237</v>
      </c>
      <c r="N514" s="23"/>
      <c r="O514" s="87" t="s">
        <v>463</v>
      </c>
      <c r="P514" s="66" t="s">
        <v>464</v>
      </c>
      <c r="Q514" s="66" t="s">
        <v>239</v>
      </c>
      <c r="R514" s="88">
        <v>111719</v>
      </c>
      <c r="S514" s="89">
        <f t="shared" si="30"/>
        <v>6220.7663556055732</v>
      </c>
      <c r="U514" s="31" t="s">
        <v>463</v>
      </c>
      <c r="V514" s="27" t="s">
        <v>464</v>
      </c>
      <c r="W514" s="27" t="s">
        <v>239</v>
      </c>
      <c r="X514" s="79">
        <v>321418</v>
      </c>
      <c r="Y514" s="13">
        <f t="shared" si="31"/>
        <v>17897.280502743779</v>
      </c>
    </row>
    <row r="515" spans="2:25">
      <c r="B515" s="37" t="s">
        <v>463</v>
      </c>
      <c r="C515" s="36" t="s">
        <v>464</v>
      </c>
      <c r="D515" s="36" t="s">
        <v>240</v>
      </c>
      <c r="E515" s="86">
        <v>7074</v>
      </c>
      <c r="F515" s="86">
        <v>100409</v>
      </c>
      <c r="G515" s="30">
        <f t="shared" ref="G515:G578" si="32">E515/F515</f>
        <v>7.0451851925624198E-2</v>
      </c>
      <c r="H515" s="11"/>
      <c r="I515" s="31" t="s">
        <v>463</v>
      </c>
      <c r="J515" s="27" t="s">
        <v>464</v>
      </c>
      <c r="K515" s="27" t="s">
        <v>240</v>
      </c>
      <c r="L515" s="79">
        <v>30499</v>
      </c>
      <c r="M515" s="83">
        <f t="shared" ref="M515:M578" si="33">L515*G515</f>
        <v>2148.7110318796126</v>
      </c>
      <c r="N515" s="23"/>
      <c r="O515" s="87" t="s">
        <v>463</v>
      </c>
      <c r="P515" s="66" t="s">
        <v>464</v>
      </c>
      <c r="Q515" s="66" t="s">
        <v>240</v>
      </c>
      <c r="R515" s="88">
        <v>91065</v>
      </c>
      <c r="S515" s="89">
        <f t="shared" ref="S515:S578" si="34">R515*$G515</f>
        <v>6415.6978956069679</v>
      </c>
      <c r="U515" s="31" t="s">
        <v>463</v>
      </c>
      <c r="V515" s="27" t="s">
        <v>464</v>
      </c>
      <c r="W515" s="27" t="s">
        <v>240</v>
      </c>
      <c r="X515" s="79">
        <v>355500</v>
      </c>
      <c r="Y515" s="13">
        <f t="shared" ref="Y515:Y578" si="35">X515*$G515</f>
        <v>25045.633359559404</v>
      </c>
    </row>
    <row r="516" spans="2:25">
      <c r="B516" s="37" t="s">
        <v>463</v>
      </c>
      <c r="C516" s="36" t="s">
        <v>464</v>
      </c>
      <c r="D516" s="36" t="s">
        <v>247</v>
      </c>
      <c r="E516" s="86">
        <v>4342</v>
      </c>
      <c r="F516" s="86">
        <v>100409</v>
      </c>
      <c r="G516" s="30">
        <f t="shared" si="32"/>
        <v>4.3243135575496222E-2</v>
      </c>
      <c r="H516" s="11"/>
      <c r="I516" s="31" t="s">
        <v>463</v>
      </c>
      <c r="J516" s="27" t="s">
        <v>464</v>
      </c>
      <c r="K516" s="27" t="s">
        <v>247</v>
      </c>
      <c r="L516" s="79">
        <v>20068</v>
      </c>
      <c r="M516" s="83">
        <f t="shared" si="33"/>
        <v>867.80324472905818</v>
      </c>
      <c r="N516" s="23"/>
      <c r="O516" s="87" t="s">
        <v>463</v>
      </c>
      <c r="P516" s="66" t="s">
        <v>464</v>
      </c>
      <c r="Q516" s="66" t="s">
        <v>247</v>
      </c>
      <c r="R516" s="88">
        <v>72450</v>
      </c>
      <c r="S516" s="89">
        <f t="shared" si="34"/>
        <v>3132.9651724447012</v>
      </c>
      <c r="U516" s="31" t="s">
        <v>463</v>
      </c>
      <c r="V516" s="27" t="s">
        <v>464</v>
      </c>
      <c r="W516" s="27" t="s">
        <v>247</v>
      </c>
      <c r="X516" s="79">
        <v>203060</v>
      </c>
      <c r="Y516" s="13">
        <f t="shared" si="35"/>
        <v>8780.9511099602623</v>
      </c>
    </row>
    <row r="517" spans="2:25">
      <c r="B517" s="37" t="s">
        <v>463</v>
      </c>
      <c r="C517" s="36" t="s">
        <v>464</v>
      </c>
      <c r="D517" s="36" t="s">
        <v>465</v>
      </c>
      <c r="E517" s="86">
        <v>4779</v>
      </c>
      <c r="F517" s="86">
        <v>100409</v>
      </c>
      <c r="G517" s="30">
        <f t="shared" si="32"/>
        <v>4.7595335079524743E-2</v>
      </c>
      <c r="H517" s="11"/>
      <c r="I517" s="31" t="s">
        <v>463</v>
      </c>
      <c r="J517" s="27" t="s">
        <v>464</v>
      </c>
      <c r="K517" s="27" t="s">
        <v>465</v>
      </c>
      <c r="L517" s="79">
        <v>18789</v>
      </c>
      <c r="M517" s="83">
        <f t="shared" si="33"/>
        <v>894.26875080919035</v>
      </c>
      <c r="N517" s="23"/>
      <c r="O517" s="87" t="s">
        <v>463</v>
      </c>
      <c r="P517" s="66" t="s">
        <v>464</v>
      </c>
      <c r="Q517" s="66" t="s">
        <v>465</v>
      </c>
      <c r="R517" s="88">
        <v>81654</v>
      </c>
      <c r="S517" s="89">
        <f t="shared" si="34"/>
        <v>3886.3494905835132</v>
      </c>
      <c r="U517" s="31" t="s">
        <v>463</v>
      </c>
      <c r="V517" s="27" t="s">
        <v>464</v>
      </c>
      <c r="W517" s="27" t="s">
        <v>465</v>
      </c>
      <c r="X517" s="79">
        <v>188103</v>
      </c>
      <c r="Y517" s="13">
        <f t="shared" si="35"/>
        <v>8952.825314463842</v>
      </c>
    </row>
    <row r="518" spans="2:25">
      <c r="B518" s="37" t="s">
        <v>463</v>
      </c>
      <c r="C518" s="36" t="s">
        <v>464</v>
      </c>
      <c r="D518" s="36" t="s">
        <v>382</v>
      </c>
      <c r="E518" s="86">
        <v>7304</v>
      </c>
      <c r="F518" s="86">
        <v>100409</v>
      </c>
      <c r="G518" s="30">
        <f t="shared" si="32"/>
        <v>7.274248324353394E-2</v>
      </c>
      <c r="H518" s="11"/>
      <c r="I518" s="31" t="s">
        <v>463</v>
      </c>
      <c r="J518" s="27" t="s">
        <v>464</v>
      </c>
      <c r="K518" s="27" t="s">
        <v>382</v>
      </c>
      <c r="L518" s="79">
        <v>31409</v>
      </c>
      <c r="M518" s="83">
        <f t="shared" si="33"/>
        <v>2284.7686561961577</v>
      </c>
      <c r="N518" s="23"/>
      <c r="O518" s="87" t="s">
        <v>463</v>
      </c>
      <c r="P518" s="66" t="s">
        <v>464</v>
      </c>
      <c r="Q518" s="66" t="s">
        <v>382</v>
      </c>
      <c r="R518" s="88">
        <v>76219</v>
      </c>
      <c r="S518" s="89">
        <f t="shared" si="34"/>
        <v>5544.3593303389134</v>
      </c>
      <c r="U518" s="31" t="s">
        <v>463</v>
      </c>
      <c r="V518" s="27" t="s">
        <v>464</v>
      </c>
      <c r="W518" s="27" t="s">
        <v>382</v>
      </c>
      <c r="X518" s="79">
        <v>210095</v>
      </c>
      <c r="Y518" s="13">
        <f t="shared" si="35"/>
        <v>15282.832017050263</v>
      </c>
    </row>
    <row r="519" spans="2:25">
      <c r="B519" s="37" t="s">
        <v>463</v>
      </c>
      <c r="C519" s="36" t="s">
        <v>464</v>
      </c>
      <c r="D519" s="36" t="s">
        <v>248</v>
      </c>
      <c r="E519" s="86">
        <v>8245</v>
      </c>
      <c r="F519" s="86">
        <v>100409</v>
      </c>
      <c r="G519" s="30">
        <f t="shared" si="32"/>
        <v>8.2114153113764701E-2</v>
      </c>
      <c r="H519" s="11"/>
      <c r="I519" s="31" t="s">
        <v>463</v>
      </c>
      <c r="J519" s="27" t="s">
        <v>464</v>
      </c>
      <c r="K519" s="27" t="s">
        <v>248</v>
      </c>
      <c r="L519" s="79">
        <v>11683</v>
      </c>
      <c r="M519" s="83">
        <f t="shared" si="33"/>
        <v>959.33965082811301</v>
      </c>
      <c r="N519" s="23"/>
      <c r="O519" s="87" t="s">
        <v>463</v>
      </c>
      <c r="P519" s="66" t="s">
        <v>464</v>
      </c>
      <c r="Q519" s="66" t="s">
        <v>248</v>
      </c>
      <c r="R519" s="88">
        <v>52335</v>
      </c>
      <c r="S519" s="89">
        <f t="shared" si="34"/>
        <v>4297.4442032088755</v>
      </c>
      <c r="U519" s="31" t="s">
        <v>463</v>
      </c>
      <c r="V519" s="27" t="s">
        <v>464</v>
      </c>
      <c r="W519" s="27" t="s">
        <v>248</v>
      </c>
      <c r="X519" s="79">
        <v>141744</v>
      </c>
      <c r="Y519" s="13">
        <f t="shared" si="35"/>
        <v>11639.188518957464</v>
      </c>
    </row>
    <row r="520" spans="2:25">
      <c r="B520" s="37" t="s">
        <v>463</v>
      </c>
      <c r="C520" s="36" t="s">
        <v>464</v>
      </c>
      <c r="D520" s="36" t="s">
        <v>249</v>
      </c>
      <c r="E520" s="86">
        <v>5837</v>
      </c>
      <c r="F520" s="86">
        <v>100409</v>
      </c>
      <c r="G520" s="30">
        <f t="shared" si="32"/>
        <v>5.813223914190959E-2</v>
      </c>
      <c r="H520" s="11"/>
      <c r="I520" s="31" t="s">
        <v>463</v>
      </c>
      <c r="J520" s="27" t="s">
        <v>464</v>
      </c>
      <c r="K520" s="27" t="s">
        <v>249</v>
      </c>
      <c r="L520" s="79">
        <v>13178</v>
      </c>
      <c r="M520" s="83">
        <f t="shared" si="33"/>
        <v>766.06664741208454</v>
      </c>
      <c r="N520" s="23"/>
      <c r="O520" s="87" t="s">
        <v>463</v>
      </c>
      <c r="P520" s="66" t="s">
        <v>464</v>
      </c>
      <c r="Q520" s="66" t="s">
        <v>249</v>
      </c>
      <c r="R520" s="88">
        <v>61603</v>
      </c>
      <c r="S520" s="89">
        <f t="shared" si="34"/>
        <v>3581.1203278590565</v>
      </c>
      <c r="U520" s="31" t="s">
        <v>463</v>
      </c>
      <c r="V520" s="27" t="s">
        <v>464</v>
      </c>
      <c r="W520" s="27" t="s">
        <v>249</v>
      </c>
      <c r="X520" s="79">
        <v>217604</v>
      </c>
      <c r="Y520" s="13">
        <f t="shared" si="35"/>
        <v>12649.807766236094</v>
      </c>
    </row>
    <row r="521" spans="2:25">
      <c r="B521" s="37" t="s">
        <v>463</v>
      </c>
      <c r="C521" s="36" t="s">
        <v>464</v>
      </c>
      <c r="D521" s="36" t="s">
        <v>41</v>
      </c>
      <c r="E521" s="86">
        <v>4772</v>
      </c>
      <c r="F521" s="86">
        <v>100409</v>
      </c>
      <c r="G521" s="30">
        <f t="shared" si="32"/>
        <v>4.7525620213327492E-2</v>
      </c>
      <c r="H521" s="11"/>
      <c r="I521" s="31" t="s">
        <v>463</v>
      </c>
      <c r="J521" s="27" t="s">
        <v>464</v>
      </c>
      <c r="K521" s="27" t="s">
        <v>41</v>
      </c>
      <c r="L521" s="79">
        <v>12254</v>
      </c>
      <c r="M521" s="83">
        <f t="shared" si="33"/>
        <v>582.37895009411511</v>
      </c>
      <c r="N521" s="23"/>
      <c r="O521" s="87" t="s">
        <v>463</v>
      </c>
      <c r="P521" s="66" t="s">
        <v>464</v>
      </c>
      <c r="Q521" s="66" t="s">
        <v>41</v>
      </c>
      <c r="R521" s="88">
        <v>82652</v>
      </c>
      <c r="S521" s="89">
        <f t="shared" si="34"/>
        <v>3928.0875618719438</v>
      </c>
      <c r="U521" s="31" t="s">
        <v>463</v>
      </c>
      <c r="V521" s="27" t="s">
        <v>464</v>
      </c>
      <c r="W521" s="27" t="s">
        <v>41</v>
      </c>
      <c r="X521" s="79">
        <v>212389</v>
      </c>
      <c r="Y521" s="13">
        <f t="shared" si="35"/>
        <v>10093.918951488413</v>
      </c>
    </row>
    <row r="522" spans="2:25">
      <c r="B522" s="37" t="s">
        <v>463</v>
      </c>
      <c r="C522" s="36" t="s">
        <v>464</v>
      </c>
      <c r="D522" s="36" t="s">
        <v>466</v>
      </c>
      <c r="E522" s="86">
        <v>3972</v>
      </c>
      <c r="F522" s="86">
        <v>100409</v>
      </c>
      <c r="G522" s="30">
        <f t="shared" si="32"/>
        <v>3.9558206933641406E-2</v>
      </c>
      <c r="H522" s="11"/>
      <c r="I522" s="31" t="s">
        <v>463</v>
      </c>
      <c r="J522" s="27" t="s">
        <v>464</v>
      </c>
      <c r="K522" s="27" t="s">
        <v>466</v>
      </c>
      <c r="L522" s="79">
        <v>27484</v>
      </c>
      <c r="M522" s="83">
        <f t="shared" si="33"/>
        <v>1087.2177593642004</v>
      </c>
      <c r="N522" s="23"/>
      <c r="O522" s="87" t="s">
        <v>463</v>
      </c>
      <c r="P522" s="66" t="s">
        <v>464</v>
      </c>
      <c r="Q522" s="66" t="s">
        <v>466</v>
      </c>
      <c r="R522" s="88">
        <v>73566</v>
      </c>
      <c r="S522" s="89">
        <f t="shared" si="34"/>
        <v>2910.1390512802636</v>
      </c>
      <c r="U522" s="31" t="s">
        <v>463</v>
      </c>
      <c r="V522" s="27" t="s">
        <v>464</v>
      </c>
      <c r="W522" s="27" t="s">
        <v>466</v>
      </c>
      <c r="X522" s="79">
        <v>178757</v>
      </c>
      <c r="Y522" s="13">
        <f t="shared" si="35"/>
        <v>7071.306396836937</v>
      </c>
    </row>
    <row r="523" spans="2:25">
      <c r="B523" s="37" t="s">
        <v>463</v>
      </c>
      <c r="C523" s="36" t="s">
        <v>464</v>
      </c>
      <c r="D523" s="36" t="s">
        <v>467</v>
      </c>
      <c r="E523" s="86">
        <v>6328</v>
      </c>
      <c r="F523" s="86">
        <v>100409</v>
      </c>
      <c r="G523" s="30">
        <f t="shared" si="32"/>
        <v>6.3022239042316922E-2</v>
      </c>
      <c r="H523" s="11"/>
      <c r="I523" s="31" t="s">
        <v>463</v>
      </c>
      <c r="J523" s="27" t="s">
        <v>464</v>
      </c>
      <c r="K523" s="27" t="s">
        <v>467</v>
      </c>
      <c r="L523" s="79">
        <v>10557</v>
      </c>
      <c r="M523" s="83">
        <f t="shared" si="33"/>
        <v>665.32577756973978</v>
      </c>
      <c r="N523" s="23"/>
      <c r="O523" s="87" t="s">
        <v>463</v>
      </c>
      <c r="P523" s="66" t="s">
        <v>464</v>
      </c>
      <c r="Q523" s="66" t="s">
        <v>467</v>
      </c>
      <c r="R523" s="88">
        <v>59643</v>
      </c>
      <c r="S523" s="89">
        <f t="shared" si="34"/>
        <v>3758.8354032009083</v>
      </c>
      <c r="U523" s="31" t="s">
        <v>463</v>
      </c>
      <c r="V523" s="27" t="s">
        <v>464</v>
      </c>
      <c r="W523" s="27" t="s">
        <v>467</v>
      </c>
      <c r="X523" s="79">
        <v>176259</v>
      </c>
      <c r="Y523" s="13">
        <f t="shared" si="35"/>
        <v>11108.236831359738</v>
      </c>
    </row>
    <row r="524" spans="2:25">
      <c r="B524" s="37" t="s">
        <v>463</v>
      </c>
      <c r="C524" s="36" t="s">
        <v>464</v>
      </c>
      <c r="D524" s="36" t="s">
        <v>468</v>
      </c>
      <c r="E524" s="86">
        <v>4944</v>
      </c>
      <c r="F524" s="86">
        <v>100409</v>
      </c>
      <c r="G524" s="30">
        <f t="shared" si="32"/>
        <v>4.9238614068460002E-2</v>
      </c>
      <c r="H524" s="11"/>
      <c r="I524" s="31" t="s">
        <v>463</v>
      </c>
      <c r="J524" s="27" t="s">
        <v>464</v>
      </c>
      <c r="K524" s="27" t="s">
        <v>468</v>
      </c>
      <c r="L524" s="79">
        <v>15439</v>
      </c>
      <c r="M524" s="83">
        <f t="shared" si="33"/>
        <v>760.19496260295398</v>
      </c>
      <c r="N524" s="23"/>
      <c r="O524" s="87" t="s">
        <v>463</v>
      </c>
      <c r="P524" s="66" t="s">
        <v>464</v>
      </c>
      <c r="Q524" s="66" t="s">
        <v>468</v>
      </c>
      <c r="R524" s="88">
        <v>64944</v>
      </c>
      <c r="S524" s="89">
        <f t="shared" si="34"/>
        <v>3197.7525520620661</v>
      </c>
      <c r="U524" s="31" t="s">
        <v>463</v>
      </c>
      <c r="V524" s="27" t="s">
        <v>464</v>
      </c>
      <c r="W524" s="27" t="s">
        <v>468</v>
      </c>
      <c r="X524" s="79">
        <v>158552</v>
      </c>
      <c r="Y524" s="13">
        <f t="shared" si="35"/>
        <v>7806.8807377824705</v>
      </c>
    </row>
    <row r="525" spans="2:25">
      <c r="B525" s="37" t="s">
        <v>463</v>
      </c>
      <c r="C525" s="36" t="s">
        <v>464</v>
      </c>
      <c r="D525" s="36" t="s">
        <v>42</v>
      </c>
      <c r="E525" s="86">
        <v>6654</v>
      </c>
      <c r="F525" s="86">
        <v>100409</v>
      </c>
      <c r="G525" s="30">
        <f t="shared" si="32"/>
        <v>6.6268959953789008E-2</v>
      </c>
      <c r="H525" s="11"/>
      <c r="I525" s="31" t="s">
        <v>463</v>
      </c>
      <c r="J525" s="27" t="s">
        <v>464</v>
      </c>
      <c r="K525" s="27" t="s">
        <v>42</v>
      </c>
      <c r="L525" s="79">
        <v>23358</v>
      </c>
      <c r="M525" s="83">
        <f t="shared" si="33"/>
        <v>1547.9103666006038</v>
      </c>
      <c r="N525" s="23"/>
      <c r="O525" s="87" t="s">
        <v>463</v>
      </c>
      <c r="P525" s="66" t="s">
        <v>464</v>
      </c>
      <c r="Q525" s="66" t="s">
        <v>42</v>
      </c>
      <c r="R525" s="88">
        <v>92270</v>
      </c>
      <c r="S525" s="89">
        <f t="shared" si="34"/>
        <v>6114.6369349361121</v>
      </c>
      <c r="U525" s="31" t="s">
        <v>463</v>
      </c>
      <c r="V525" s="27" t="s">
        <v>464</v>
      </c>
      <c r="W525" s="27" t="s">
        <v>42</v>
      </c>
      <c r="X525" s="79">
        <v>183885</v>
      </c>
      <c r="Y525" s="13">
        <f t="shared" si="35"/>
        <v>12185.867701102492</v>
      </c>
    </row>
    <row r="526" spans="2:25">
      <c r="B526" s="37" t="s">
        <v>463</v>
      </c>
      <c r="C526" s="36" t="s">
        <v>464</v>
      </c>
      <c r="D526" s="36" t="s">
        <v>43</v>
      </c>
      <c r="E526" s="86">
        <v>7321</v>
      </c>
      <c r="F526" s="86">
        <v>100409</v>
      </c>
      <c r="G526" s="30">
        <f t="shared" si="32"/>
        <v>7.2911790775727278E-2</v>
      </c>
      <c r="H526" s="11"/>
      <c r="I526" s="31" t="s">
        <v>463</v>
      </c>
      <c r="J526" s="27" t="s">
        <v>464</v>
      </c>
      <c r="K526" s="27" t="s">
        <v>43</v>
      </c>
      <c r="L526" s="79">
        <v>14329</v>
      </c>
      <c r="M526" s="83">
        <f t="shared" si="33"/>
        <v>1044.7530500253961</v>
      </c>
      <c r="N526" s="23"/>
      <c r="O526" s="87" t="s">
        <v>463</v>
      </c>
      <c r="P526" s="66" t="s">
        <v>464</v>
      </c>
      <c r="Q526" s="66" t="s">
        <v>43</v>
      </c>
      <c r="R526" s="88">
        <v>59443</v>
      </c>
      <c r="S526" s="89">
        <f t="shared" si="34"/>
        <v>4334.0955790815569</v>
      </c>
      <c r="U526" s="31" t="s">
        <v>463</v>
      </c>
      <c r="V526" s="27" t="s">
        <v>464</v>
      </c>
      <c r="W526" s="27" t="s">
        <v>43</v>
      </c>
      <c r="X526" s="79">
        <v>122734</v>
      </c>
      <c r="Y526" s="13">
        <f t="shared" si="35"/>
        <v>8948.7557290681125</v>
      </c>
    </row>
    <row r="527" spans="2:25">
      <c r="B527" s="37" t="s">
        <v>463</v>
      </c>
      <c r="C527" s="36" t="s">
        <v>464</v>
      </c>
      <c r="D527" s="36" t="s">
        <v>45</v>
      </c>
      <c r="E527" s="86">
        <v>9866</v>
      </c>
      <c r="F527" s="86">
        <v>100409</v>
      </c>
      <c r="G527" s="30">
        <f t="shared" si="32"/>
        <v>9.8258124271728628E-2</v>
      </c>
      <c r="H527" s="11"/>
      <c r="I527" s="31" t="s">
        <v>463</v>
      </c>
      <c r="J527" s="27" t="s">
        <v>464</v>
      </c>
      <c r="K527" s="27" t="s">
        <v>45</v>
      </c>
      <c r="L527" s="79">
        <v>21908</v>
      </c>
      <c r="M527" s="83">
        <f t="shared" si="33"/>
        <v>2152.638986545031</v>
      </c>
      <c r="N527" s="23"/>
      <c r="O527" s="87" t="s">
        <v>463</v>
      </c>
      <c r="P527" s="66" t="s">
        <v>464</v>
      </c>
      <c r="Q527" s="66" t="s">
        <v>45</v>
      </c>
      <c r="R527" s="88">
        <v>90659</v>
      </c>
      <c r="S527" s="89">
        <f t="shared" si="34"/>
        <v>8907.983288350646</v>
      </c>
      <c r="U527" s="31" t="s">
        <v>463</v>
      </c>
      <c r="V527" s="27" t="s">
        <v>464</v>
      </c>
      <c r="W527" s="27" t="s">
        <v>45</v>
      </c>
      <c r="X527" s="79">
        <v>263235</v>
      </c>
      <c r="Y527" s="13">
        <f t="shared" si="35"/>
        <v>25864.977342668484</v>
      </c>
    </row>
    <row r="528" spans="2:25">
      <c r="B528" s="37" t="s">
        <v>469</v>
      </c>
      <c r="C528" s="36" t="s">
        <v>470</v>
      </c>
      <c r="D528" s="36" t="s">
        <v>276</v>
      </c>
      <c r="E528" s="86">
        <v>4205</v>
      </c>
      <c r="F528" s="86">
        <v>100043</v>
      </c>
      <c r="G528" s="30">
        <f t="shared" si="32"/>
        <v>4.2031926271703171E-2</v>
      </c>
      <c r="H528" s="11"/>
      <c r="I528" s="31" t="s">
        <v>469</v>
      </c>
      <c r="J528" s="27" t="s">
        <v>470</v>
      </c>
      <c r="K528" s="27" t="s">
        <v>276</v>
      </c>
      <c r="L528" s="79">
        <v>34321</v>
      </c>
      <c r="M528" s="83">
        <f t="shared" si="33"/>
        <v>1442.5777415711245</v>
      </c>
      <c r="N528" s="23"/>
      <c r="O528" s="87" t="s">
        <v>469</v>
      </c>
      <c r="P528" s="66" t="s">
        <v>470</v>
      </c>
      <c r="Q528" s="66" t="s">
        <v>276</v>
      </c>
      <c r="R528" s="88">
        <v>106125</v>
      </c>
      <c r="S528" s="89">
        <f t="shared" si="34"/>
        <v>4460.6381755844986</v>
      </c>
      <c r="U528" s="31" t="s">
        <v>469</v>
      </c>
      <c r="V528" s="27" t="s">
        <v>470</v>
      </c>
      <c r="W528" s="27" t="s">
        <v>276</v>
      </c>
      <c r="X528" s="79">
        <v>257574</v>
      </c>
      <c r="Y528" s="13">
        <f t="shared" si="35"/>
        <v>10826.331377507673</v>
      </c>
    </row>
    <row r="529" spans="2:25">
      <c r="B529" s="37" t="s">
        <v>469</v>
      </c>
      <c r="C529" s="36" t="s">
        <v>470</v>
      </c>
      <c r="D529" s="36" t="s">
        <v>471</v>
      </c>
      <c r="E529" s="86">
        <v>1849</v>
      </c>
      <c r="F529" s="86">
        <v>100043</v>
      </c>
      <c r="G529" s="30">
        <f t="shared" si="32"/>
        <v>1.8482052717331547E-2</v>
      </c>
      <c r="H529" s="11"/>
      <c r="I529" s="31" t="s">
        <v>469</v>
      </c>
      <c r="J529" s="27" t="s">
        <v>470</v>
      </c>
      <c r="K529" s="27" t="s">
        <v>471</v>
      </c>
      <c r="L529" s="79">
        <v>37457</v>
      </c>
      <c r="M529" s="83">
        <f t="shared" si="33"/>
        <v>692.28224863308776</v>
      </c>
      <c r="N529" s="23"/>
      <c r="O529" s="87" t="s">
        <v>469</v>
      </c>
      <c r="P529" s="66" t="s">
        <v>470</v>
      </c>
      <c r="Q529" s="66" t="s">
        <v>471</v>
      </c>
      <c r="R529" s="88">
        <v>103409</v>
      </c>
      <c r="S529" s="89">
        <f t="shared" si="34"/>
        <v>1911.2105894465381</v>
      </c>
      <c r="U529" s="31" t="s">
        <v>469</v>
      </c>
      <c r="V529" s="27" t="s">
        <v>470</v>
      </c>
      <c r="W529" s="27" t="s">
        <v>471</v>
      </c>
      <c r="X529" s="79">
        <v>204746</v>
      </c>
      <c r="Y529" s="13">
        <f t="shared" si="35"/>
        <v>3784.1263656627648</v>
      </c>
    </row>
    <row r="530" spans="2:25">
      <c r="B530" s="37" t="s">
        <v>469</v>
      </c>
      <c r="C530" s="36" t="s">
        <v>470</v>
      </c>
      <c r="D530" s="36" t="s">
        <v>472</v>
      </c>
      <c r="E530" s="86">
        <v>8990</v>
      </c>
      <c r="F530" s="86">
        <v>100043</v>
      </c>
      <c r="G530" s="30">
        <f t="shared" si="32"/>
        <v>8.9861359615365399E-2</v>
      </c>
      <c r="H530" s="11"/>
      <c r="I530" s="31" t="s">
        <v>469</v>
      </c>
      <c r="J530" s="27" t="s">
        <v>470</v>
      </c>
      <c r="K530" s="27" t="s">
        <v>472</v>
      </c>
      <c r="L530" s="79">
        <v>32333</v>
      </c>
      <c r="M530" s="83">
        <f t="shared" si="33"/>
        <v>2905.4873404436094</v>
      </c>
      <c r="N530" s="23"/>
      <c r="O530" s="87" t="s">
        <v>469</v>
      </c>
      <c r="P530" s="66" t="s">
        <v>470</v>
      </c>
      <c r="Q530" s="66" t="s">
        <v>472</v>
      </c>
      <c r="R530" s="88">
        <v>110093</v>
      </c>
      <c r="S530" s="89">
        <f t="shared" si="34"/>
        <v>9893.1066641344223</v>
      </c>
      <c r="U530" s="31" t="s">
        <v>469</v>
      </c>
      <c r="V530" s="27" t="s">
        <v>470</v>
      </c>
      <c r="W530" s="27" t="s">
        <v>472</v>
      </c>
      <c r="X530" s="79">
        <v>212038</v>
      </c>
      <c r="Y530" s="13">
        <f t="shared" si="35"/>
        <v>19054.022970122849</v>
      </c>
    </row>
    <row r="531" spans="2:25">
      <c r="B531" s="37" t="s">
        <v>469</v>
      </c>
      <c r="C531" s="36" t="s">
        <v>470</v>
      </c>
      <c r="D531" s="36" t="s">
        <v>473</v>
      </c>
      <c r="E531" s="86">
        <v>6293</v>
      </c>
      <c r="F531" s="86">
        <v>100043</v>
      </c>
      <c r="G531" s="30">
        <f t="shared" si="32"/>
        <v>6.2902951730755774E-2</v>
      </c>
      <c r="H531" s="11"/>
      <c r="I531" s="31" t="s">
        <v>469</v>
      </c>
      <c r="J531" s="27" t="s">
        <v>470</v>
      </c>
      <c r="K531" s="27" t="s">
        <v>473</v>
      </c>
      <c r="L531" s="79">
        <v>30237</v>
      </c>
      <c r="M531" s="83">
        <f t="shared" si="33"/>
        <v>1901.9965514828623</v>
      </c>
      <c r="N531" s="23"/>
      <c r="O531" s="87" t="s">
        <v>469</v>
      </c>
      <c r="P531" s="66" t="s">
        <v>470</v>
      </c>
      <c r="Q531" s="66" t="s">
        <v>473</v>
      </c>
      <c r="R531" s="88">
        <v>96250</v>
      </c>
      <c r="S531" s="89">
        <f t="shared" si="34"/>
        <v>6054.4091040852436</v>
      </c>
      <c r="U531" s="31" t="s">
        <v>469</v>
      </c>
      <c r="V531" s="27" t="s">
        <v>470</v>
      </c>
      <c r="W531" s="27" t="s">
        <v>473</v>
      </c>
      <c r="X531" s="79">
        <v>186824</v>
      </c>
      <c r="Y531" s="13">
        <f t="shared" si="35"/>
        <v>11751.781054146717</v>
      </c>
    </row>
    <row r="532" spans="2:25">
      <c r="B532" s="37" t="s">
        <v>469</v>
      </c>
      <c r="C532" s="36" t="s">
        <v>470</v>
      </c>
      <c r="D532" s="36" t="s">
        <v>474</v>
      </c>
      <c r="E532" s="86">
        <v>4659</v>
      </c>
      <c r="F532" s="86">
        <v>100043</v>
      </c>
      <c r="G532" s="30">
        <f t="shared" si="32"/>
        <v>4.6569974910788361E-2</v>
      </c>
      <c r="H532" s="11"/>
      <c r="I532" s="31" t="s">
        <v>469</v>
      </c>
      <c r="J532" s="27" t="s">
        <v>470</v>
      </c>
      <c r="K532" s="27" t="s">
        <v>474</v>
      </c>
      <c r="L532" s="79">
        <v>52004</v>
      </c>
      <c r="M532" s="83">
        <f t="shared" si="33"/>
        <v>2421.824975260638</v>
      </c>
      <c r="N532" s="23"/>
      <c r="O532" s="87" t="s">
        <v>469</v>
      </c>
      <c r="P532" s="66" t="s">
        <v>470</v>
      </c>
      <c r="Q532" s="66" t="s">
        <v>474</v>
      </c>
      <c r="R532" s="88">
        <v>111554</v>
      </c>
      <c r="S532" s="89">
        <f t="shared" si="34"/>
        <v>5195.0669811980852</v>
      </c>
      <c r="U532" s="31" t="s">
        <v>469</v>
      </c>
      <c r="V532" s="27" t="s">
        <v>470</v>
      </c>
      <c r="W532" s="27" t="s">
        <v>474</v>
      </c>
      <c r="X532" s="79">
        <v>226268</v>
      </c>
      <c r="Y532" s="13">
        <f t="shared" si="35"/>
        <v>10537.295083114261</v>
      </c>
    </row>
    <row r="533" spans="2:25">
      <c r="B533" s="37" t="s">
        <v>469</v>
      </c>
      <c r="C533" s="36" t="s">
        <v>470</v>
      </c>
      <c r="D533" s="36" t="s">
        <v>475</v>
      </c>
      <c r="E533" s="86">
        <v>5599</v>
      </c>
      <c r="F533" s="86">
        <v>100043</v>
      </c>
      <c r="G533" s="30">
        <f t="shared" si="32"/>
        <v>5.5965934648101318E-2</v>
      </c>
      <c r="H533" s="11"/>
      <c r="I533" s="31" t="s">
        <v>469</v>
      </c>
      <c r="J533" s="27" t="s">
        <v>470</v>
      </c>
      <c r="K533" s="27" t="s">
        <v>475</v>
      </c>
      <c r="L533" s="79">
        <v>40350</v>
      </c>
      <c r="M533" s="83">
        <f t="shared" si="33"/>
        <v>2258.2254630508883</v>
      </c>
      <c r="N533" s="23"/>
      <c r="O533" s="87" t="s">
        <v>469</v>
      </c>
      <c r="P533" s="66" t="s">
        <v>470</v>
      </c>
      <c r="Q533" s="66" t="s">
        <v>475</v>
      </c>
      <c r="R533" s="88">
        <v>105439</v>
      </c>
      <c r="S533" s="89">
        <f t="shared" si="34"/>
        <v>5900.9921833611552</v>
      </c>
      <c r="U533" s="31" t="s">
        <v>469</v>
      </c>
      <c r="V533" s="27" t="s">
        <v>470</v>
      </c>
      <c r="W533" s="27" t="s">
        <v>475</v>
      </c>
      <c r="X533" s="79">
        <v>211602</v>
      </c>
      <c r="Y533" s="13">
        <f t="shared" si="35"/>
        <v>11842.503703407536</v>
      </c>
    </row>
    <row r="534" spans="2:25">
      <c r="B534" s="37" t="s">
        <v>469</v>
      </c>
      <c r="C534" s="36" t="s">
        <v>470</v>
      </c>
      <c r="D534" s="36" t="s">
        <v>476</v>
      </c>
      <c r="E534" s="86">
        <v>3866</v>
      </c>
      <c r="F534" s="86">
        <v>100043</v>
      </c>
      <c r="G534" s="30">
        <f t="shared" si="32"/>
        <v>3.8643383345161583E-2</v>
      </c>
      <c r="H534" s="11"/>
      <c r="I534" s="31" t="s">
        <v>469</v>
      </c>
      <c r="J534" s="27" t="s">
        <v>470</v>
      </c>
      <c r="K534" s="27" t="s">
        <v>476</v>
      </c>
      <c r="L534" s="79">
        <v>31069</v>
      </c>
      <c r="M534" s="83">
        <f t="shared" si="33"/>
        <v>1200.6112771508251</v>
      </c>
      <c r="N534" s="23"/>
      <c r="O534" s="87" t="s">
        <v>469</v>
      </c>
      <c r="P534" s="66" t="s">
        <v>470</v>
      </c>
      <c r="Q534" s="66" t="s">
        <v>476</v>
      </c>
      <c r="R534" s="88">
        <v>92419</v>
      </c>
      <c r="S534" s="89">
        <f t="shared" si="34"/>
        <v>3571.3828453764881</v>
      </c>
      <c r="U534" s="31" t="s">
        <v>469</v>
      </c>
      <c r="V534" s="27" t="s">
        <v>470</v>
      </c>
      <c r="W534" s="27" t="s">
        <v>476</v>
      </c>
      <c r="X534" s="79">
        <v>291255</v>
      </c>
      <c r="Y534" s="13">
        <f t="shared" si="35"/>
        <v>11255.078616195036</v>
      </c>
    </row>
    <row r="535" spans="2:25">
      <c r="B535" s="37" t="s">
        <v>469</v>
      </c>
      <c r="C535" s="36" t="s">
        <v>470</v>
      </c>
      <c r="D535" s="36" t="s">
        <v>477</v>
      </c>
      <c r="E535" s="86">
        <v>6414</v>
      </c>
      <c r="F535" s="86">
        <v>100043</v>
      </c>
      <c r="G535" s="30">
        <f t="shared" si="32"/>
        <v>6.411243165438861E-2</v>
      </c>
      <c r="H535" s="11"/>
      <c r="I535" s="31" t="s">
        <v>469</v>
      </c>
      <c r="J535" s="27" t="s">
        <v>470</v>
      </c>
      <c r="K535" s="27" t="s">
        <v>477</v>
      </c>
      <c r="L535" s="79">
        <v>26124</v>
      </c>
      <c r="M535" s="83">
        <f t="shared" si="33"/>
        <v>1674.8731645392481</v>
      </c>
      <c r="N535" s="23"/>
      <c r="O535" s="87" t="s">
        <v>469</v>
      </c>
      <c r="P535" s="66" t="s">
        <v>470</v>
      </c>
      <c r="Q535" s="66" t="s">
        <v>477</v>
      </c>
      <c r="R535" s="88">
        <v>90025</v>
      </c>
      <c r="S535" s="89">
        <f t="shared" si="34"/>
        <v>5771.7216596863345</v>
      </c>
      <c r="U535" s="31" t="s">
        <v>469</v>
      </c>
      <c r="V535" s="27" t="s">
        <v>470</v>
      </c>
      <c r="W535" s="27" t="s">
        <v>477</v>
      </c>
      <c r="X535" s="79">
        <v>177283</v>
      </c>
      <c r="Y535" s="13">
        <f t="shared" si="35"/>
        <v>11366.044220984975</v>
      </c>
    </row>
    <row r="536" spans="2:25">
      <c r="B536" s="37" t="s">
        <v>469</v>
      </c>
      <c r="C536" s="36" t="s">
        <v>470</v>
      </c>
      <c r="D536" s="36" t="s">
        <v>478</v>
      </c>
      <c r="E536" s="86">
        <v>6821</v>
      </c>
      <c r="F536" s="86">
        <v>100043</v>
      </c>
      <c r="G536" s="30">
        <f t="shared" si="32"/>
        <v>6.8180682306608162E-2</v>
      </c>
      <c r="H536" s="11"/>
      <c r="I536" s="31" t="s">
        <v>469</v>
      </c>
      <c r="J536" s="27" t="s">
        <v>470</v>
      </c>
      <c r="K536" s="27" t="s">
        <v>478</v>
      </c>
      <c r="L536" s="79">
        <v>16795</v>
      </c>
      <c r="M536" s="83">
        <f t="shared" si="33"/>
        <v>1145.094559339484</v>
      </c>
      <c r="N536" s="23"/>
      <c r="O536" s="87" t="s">
        <v>469</v>
      </c>
      <c r="P536" s="66" t="s">
        <v>470</v>
      </c>
      <c r="Q536" s="66" t="s">
        <v>478</v>
      </c>
      <c r="R536" s="88">
        <v>78807</v>
      </c>
      <c r="S536" s="89">
        <f t="shared" si="34"/>
        <v>5373.1150305368692</v>
      </c>
      <c r="U536" s="31" t="s">
        <v>469</v>
      </c>
      <c r="V536" s="27" t="s">
        <v>470</v>
      </c>
      <c r="W536" s="27" t="s">
        <v>478</v>
      </c>
      <c r="X536" s="79">
        <v>196396</v>
      </c>
      <c r="Y536" s="13">
        <f t="shared" si="35"/>
        <v>13390.413282288617</v>
      </c>
    </row>
    <row r="537" spans="2:25">
      <c r="B537" s="37" t="s">
        <v>469</v>
      </c>
      <c r="C537" s="36" t="s">
        <v>470</v>
      </c>
      <c r="D537" s="36" t="s">
        <v>479</v>
      </c>
      <c r="E537" s="86">
        <v>4226</v>
      </c>
      <c r="F537" s="86">
        <v>100043</v>
      </c>
      <c r="G537" s="30">
        <f t="shared" si="32"/>
        <v>4.2241836010515475E-2</v>
      </c>
      <c r="H537" s="11"/>
      <c r="I537" s="31" t="s">
        <v>469</v>
      </c>
      <c r="J537" s="27" t="s">
        <v>470</v>
      </c>
      <c r="K537" s="27" t="s">
        <v>479</v>
      </c>
      <c r="L537" s="79">
        <v>18921</v>
      </c>
      <c r="M537" s="83">
        <f t="shared" si="33"/>
        <v>799.25777915496326</v>
      </c>
      <c r="N537" s="23"/>
      <c r="O537" s="87" t="s">
        <v>469</v>
      </c>
      <c r="P537" s="66" t="s">
        <v>470</v>
      </c>
      <c r="Q537" s="66" t="s">
        <v>479</v>
      </c>
      <c r="R537" s="88">
        <v>69417</v>
      </c>
      <c r="S537" s="89">
        <f t="shared" si="34"/>
        <v>2932.3015303419529</v>
      </c>
      <c r="U537" s="31" t="s">
        <v>469</v>
      </c>
      <c r="V537" s="27" t="s">
        <v>470</v>
      </c>
      <c r="W537" s="27" t="s">
        <v>479</v>
      </c>
      <c r="X537" s="79">
        <v>170610</v>
      </c>
      <c r="Y537" s="13">
        <f t="shared" si="35"/>
        <v>7206.8796417540452</v>
      </c>
    </row>
    <row r="538" spans="2:25">
      <c r="B538" s="37" t="s">
        <v>469</v>
      </c>
      <c r="C538" s="36" t="s">
        <v>470</v>
      </c>
      <c r="D538" s="36" t="s">
        <v>480</v>
      </c>
      <c r="E538" s="86">
        <v>7998</v>
      </c>
      <c r="F538" s="86">
        <v>100043</v>
      </c>
      <c r="G538" s="30">
        <f t="shared" si="32"/>
        <v>7.994562338194576E-2</v>
      </c>
      <c r="H538" s="11"/>
      <c r="I538" s="31" t="s">
        <v>469</v>
      </c>
      <c r="J538" s="27" t="s">
        <v>470</v>
      </c>
      <c r="K538" s="27" t="s">
        <v>480</v>
      </c>
      <c r="L538" s="79">
        <v>23972</v>
      </c>
      <c r="M538" s="83">
        <f t="shared" si="33"/>
        <v>1916.4564837120038</v>
      </c>
      <c r="N538" s="23"/>
      <c r="O538" s="87" t="s">
        <v>469</v>
      </c>
      <c r="P538" s="66" t="s">
        <v>470</v>
      </c>
      <c r="Q538" s="66" t="s">
        <v>480</v>
      </c>
      <c r="R538" s="88">
        <v>90820</v>
      </c>
      <c r="S538" s="89">
        <f t="shared" si="34"/>
        <v>7260.6615155483141</v>
      </c>
      <c r="U538" s="31" t="s">
        <v>469</v>
      </c>
      <c r="V538" s="27" t="s">
        <v>470</v>
      </c>
      <c r="W538" s="27" t="s">
        <v>480</v>
      </c>
      <c r="X538" s="79">
        <v>182294</v>
      </c>
      <c r="Y538" s="13">
        <f t="shared" si="35"/>
        <v>14573.607468788421</v>
      </c>
    </row>
    <row r="539" spans="2:25">
      <c r="B539" s="37" t="s">
        <v>469</v>
      </c>
      <c r="C539" s="36" t="s">
        <v>470</v>
      </c>
      <c r="D539" s="36" t="s">
        <v>481</v>
      </c>
      <c r="E539" s="86">
        <v>4413</v>
      </c>
      <c r="F539" s="86">
        <v>100043</v>
      </c>
      <c r="G539" s="30">
        <f t="shared" si="32"/>
        <v>4.4111032256129862E-2</v>
      </c>
      <c r="H539" s="11"/>
      <c r="I539" s="31" t="s">
        <v>469</v>
      </c>
      <c r="J539" s="27" t="s">
        <v>470</v>
      </c>
      <c r="K539" s="27" t="s">
        <v>481</v>
      </c>
      <c r="L539" s="79">
        <v>11163</v>
      </c>
      <c r="M539" s="83">
        <f t="shared" si="33"/>
        <v>492.41145307517763</v>
      </c>
      <c r="N539" s="23"/>
      <c r="O539" s="87" t="s">
        <v>469</v>
      </c>
      <c r="P539" s="66" t="s">
        <v>470</v>
      </c>
      <c r="Q539" s="66" t="s">
        <v>481</v>
      </c>
      <c r="R539" s="88">
        <v>49536</v>
      </c>
      <c r="S539" s="89">
        <f t="shared" si="34"/>
        <v>2185.0840938396486</v>
      </c>
      <c r="U539" s="31" t="s">
        <v>469</v>
      </c>
      <c r="V539" s="27" t="s">
        <v>470</v>
      </c>
      <c r="W539" s="27" t="s">
        <v>481</v>
      </c>
      <c r="X539" s="79">
        <v>143401</v>
      </c>
      <c r="Y539" s="13">
        <f t="shared" si="35"/>
        <v>6325.5661365612787</v>
      </c>
    </row>
    <row r="540" spans="2:25">
      <c r="B540" s="37" t="s">
        <v>469</v>
      </c>
      <c r="C540" s="36" t="s">
        <v>470</v>
      </c>
      <c r="D540" s="36" t="s">
        <v>482</v>
      </c>
      <c r="E540" s="86">
        <v>5705</v>
      </c>
      <c r="F540" s="86">
        <v>100043</v>
      </c>
      <c r="G540" s="30">
        <f t="shared" si="32"/>
        <v>5.7025479044011076E-2</v>
      </c>
      <c r="H540" s="11"/>
      <c r="I540" s="31" t="s">
        <v>469</v>
      </c>
      <c r="J540" s="27" t="s">
        <v>470</v>
      </c>
      <c r="K540" s="27" t="s">
        <v>482</v>
      </c>
      <c r="L540" s="79">
        <v>19551</v>
      </c>
      <c r="M540" s="83">
        <f t="shared" si="33"/>
        <v>1114.9051407894606</v>
      </c>
      <c r="N540" s="23"/>
      <c r="O540" s="87" t="s">
        <v>469</v>
      </c>
      <c r="P540" s="66" t="s">
        <v>470</v>
      </c>
      <c r="Q540" s="66" t="s">
        <v>482</v>
      </c>
      <c r="R540" s="88">
        <v>74511</v>
      </c>
      <c r="S540" s="89">
        <f t="shared" si="34"/>
        <v>4249.0254690483089</v>
      </c>
      <c r="U540" s="31" t="s">
        <v>469</v>
      </c>
      <c r="V540" s="27" t="s">
        <v>470</v>
      </c>
      <c r="W540" s="27" t="s">
        <v>482</v>
      </c>
      <c r="X540" s="79">
        <v>141301</v>
      </c>
      <c r="Y540" s="13">
        <f t="shared" si="35"/>
        <v>8057.7572143978095</v>
      </c>
    </row>
    <row r="541" spans="2:25">
      <c r="B541" s="37" t="s">
        <v>469</v>
      </c>
      <c r="C541" s="36" t="s">
        <v>470</v>
      </c>
      <c r="D541" s="36" t="s">
        <v>483</v>
      </c>
      <c r="E541" s="86">
        <v>4271</v>
      </c>
      <c r="F541" s="86">
        <v>100043</v>
      </c>
      <c r="G541" s="30">
        <f t="shared" si="32"/>
        <v>4.2691642593684714E-2</v>
      </c>
      <c r="H541" s="11"/>
      <c r="I541" s="31" t="s">
        <v>469</v>
      </c>
      <c r="J541" s="27" t="s">
        <v>470</v>
      </c>
      <c r="K541" s="27" t="s">
        <v>483</v>
      </c>
      <c r="L541" s="79">
        <v>11199</v>
      </c>
      <c r="M541" s="83">
        <f t="shared" si="33"/>
        <v>478.10370540667509</v>
      </c>
      <c r="N541" s="23"/>
      <c r="O541" s="87" t="s">
        <v>469</v>
      </c>
      <c r="P541" s="66" t="s">
        <v>470</v>
      </c>
      <c r="Q541" s="66" t="s">
        <v>483</v>
      </c>
      <c r="R541" s="88">
        <v>46563</v>
      </c>
      <c r="S541" s="89">
        <f t="shared" si="34"/>
        <v>1987.8509540897414</v>
      </c>
      <c r="U541" s="31" t="s">
        <v>469</v>
      </c>
      <c r="V541" s="27" t="s">
        <v>470</v>
      </c>
      <c r="W541" s="27" t="s">
        <v>483</v>
      </c>
      <c r="X541" s="79">
        <v>121282</v>
      </c>
      <c r="Y541" s="13">
        <f t="shared" si="35"/>
        <v>5177.7277970472696</v>
      </c>
    </row>
    <row r="542" spans="2:25">
      <c r="B542" s="37" t="s">
        <v>469</v>
      </c>
      <c r="C542" s="36" t="s">
        <v>470</v>
      </c>
      <c r="D542" s="36" t="s">
        <v>484</v>
      </c>
      <c r="E542" s="86">
        <v>4835</v>
      </c>
      <c r="F542" s="86">
        <v>100043</v>
      </c>
      <c r="G542" s="30">
        <f t="shared" si="32"/>
        <v>4.8329218436072491E-2</v>
      </c>
      <c r="H542" s="11"/>
      <c r="I542" s="31" t="s">
        <v>469</v>
      </c>
      <c r="J542" s="27" t="s">
        <v>470</v>
      </c>
      <c r="K542" s="27" t="s">
        <v>484</v>
      </c>
      <c r="L542" s="79">
        <v>19670</v>
      </c>
      <c r="M542" s="83">
        <f t="shared" si="33"/>
        <v>950.63572663754587</v>
      </c>
      <c r="N542" s="23"/>
      <c r="O542" s="87" t="s">
        <v>469</v>
      </c>
      <c r="P542" s="66" t="s">
        <v>470</v>
      </c>
      <c r="Q542" s="66" t="s">
        <v>484</v>
      </c>
      <c r="R542" s="88">
        <v>80496</v>
      </c>
      <c r="S542" s="89">
        <f t="shared" si="34"/>
        <v>3890.3087672300912</v>
      </c>
      <c r="U542" s="31" t="s">
        <v>469</v>
      </c>
      <c r="V542" s="27" t="s">
        <v>470</v>
      </c>
      <c r="W542" s="27" t="s">
        <v>484</v>
      </c>
      <c r="X542" s="79">
        <v>187060</v>
      </c>
      <c r="Y542" s="13">
        <f t="shared" si="35"/>
        <v>9040.4636006517194</v>
      </c>
    </row>
    <row r="543" spans="2:25">
      <c r="B543" s="37" t="s">
        <v>469</v>
      </c>
      <c r="C543" s="36" t="s">
        <v>470</v>
      </c>
      <c r="D543" s="36" t="s">
        <v>485</v>
      </c>
      <c r="E543" s="86">
        <v>4402</v>
      </c>
      <c r="F543" s="86">
        <v>100043</v>
      </c>
      <c r="G543" s="30">
        <f t="shared" si="32"/>
        <v>4.4001079535799605E-2</v>
      </c>
      <c r="H543" s="11"/>
      <c r="I543" s="31" t="s">
        <v>469</v>
      </c>
      <c r="J543" s="27" t="s">
        <v>470</v>
      </c>
      <c r="K543" s="27" t="s">
        <v>485</v>
      </c>
      <c r="L543" s="79">
        <v>17688</v>
      </c>
      <c r="M543" s="83">
        <f t="shared" si="33"/>
        <v>778.29109482922343</v>
      </c>
      <c r="N543" s="23"/>
      <c r="O543" s="87" t="s">
        <v>469</v>
      </c>
      <c r="P543" s="66" t="s">
        <v>470</v>
      </c>
      <c r="Q543" s="66" t="s">
        <v>485</v>
      </c>
      <c r="R543" s="88">
        <v>75451</v>
      </c>
      <c r="S543" s="89">
        <f t="shared" si="34"/>
        <v>3319.925452055616</v>
      </c>
      <c r="U543" s="31" t="s">
        <v>469</v>
      </c>
      <c r="V543" s="27" t="s">
        <v>470</v>
      </c>
      <c r="W543" s="27" t="s">
        <v>485</v>
      </c>
      <c r="X543" s="79">
        <v>216405</v>
      </c>
      <c r="Y543" s="13">
        <f t="shared" si="35"/>
        <v>9522.0536169447132</v>
      </c>
    </row>
    <row r="544" spans="2:25">
      <c r="B544" s="37" t="s">
        <v>469</v>
      </c>
      <c r="C544" s="36" t="s">
        <v>470</v>
      </c>
      <c r="D544" s="36" t="s">
        <v>486</v>
      </c>
      <c r="E544" s="86">
        <v>5378</v>
      </c>
      <c r="F544" s="86">
        <v>100043</v>
      </c>
      <c r="G544" s="30">
        <f t="shared" si="32"/>
        <v>5.3756884539647949E-2</v>
      </c>
      <c r="H544" s="11"/>
      <c r="I544" s="31" t="s">
        <v>469</v>
      </c>
      <c r="J544" s="27" t="s">
        <v>470</v>
      </c>
      <c r="K544" s="27" t="s">
        <v>486</v>
      </c>
      <c r="L544" s="79">
        <v>25342</v>
      </c>
      <c r="M544" s="83">
        <f t="shared" si="33"/>
        <v>1362.3069680037584</v>
      </c>
      <c r="N544" s="23"/>
      <c r="O544" s="87" t="s">
        <v>469</v>
      </c>
      <c r="P544" s="66" t="s">
        <v>470</v>
      </c>
      <c r="Q544" s="66" t="s">
        <v>486</v>
      </c>
      <c r="R544" s="88">
        <v>68466</v>
      </c>
      <c r="S544" s="89">
        <f t="shared" si="34"/>
        <v>3680.5188568915364</v>
      </c>
      <c r="U544" s="31" t="s">
        <v>469</v>
      </c>
      <c r="V544" s="27" t="s">
        <v>470</v>
      </c>
      <c r="W544" s="27" t="s">
        <v>486</v>
      </c>
      <c r="X544" s="79">
        <v>229824</v>
      </c>
      <c r="Y544" s="13">
        <f t="shared" si="35"/>
        <v>12354.62223244005</v>
      </c>
    </row>
    <row r="545" spans="2:25">
      <c r="B545" s="37" t="s">
        <v>469</v>
      </c>
      <c r="C545" s="36" t="s">
        <v>470</v>
      </c>
      <c r="D545" s="36" t="s">
        <v>487</v>
      </c>
      <c r="E545" s="86">
        <v>4054</v>
      </c>
      <c r="F545" s="86">
        <v>100043</v>
      </c>
      <c r="G545" s="30">
        <f t="shared" si="32"/>
        <v>4.0522575292624173E-2</v>
      </c>
      <c r="H545" s="11"/>
      <c r="I545" s="31" t="s">
        <v>469</v>
      </c>
      <c r="J545" s="27" t="s">
        <v>470</v>
      </c>
      <c r="K545" s="27" t="s">
        <v>487</v>
      </c>
      <c r="L545" s="79">
        <v>17063</v>
      </c>
      <c r="M545" s="83">
        <f t="shared" si="33"/>
        <v>691.43670221804632</v>
      </c>
      <c r="N545" s="23"/>
      <c r="O545" s="87" t="s">
        <v>469</v>
      </c>
      <c r="P545" s="66" t="s">
        <v>470</v>
      </c>
      <c r="Q545" s="66" t="s">
        <v>487</v>
      </c>
      <c r="R545" s="88">
        <v>66288</v>
      </c>
      <c r="S545" s="89">
        <f t="shared" si="34"/>
        <v>2686.1604709974713</v>
      </c>
      <c r="U545" s="31" t="s">
        <v>469</v>
      </c>
      <c r="V545" s="27" t="s">
        <v>470</v>
      </c>
      <c r="W545" s="27" t="s">
        <v>487</v>
      </c>
      <c r="X545" s="79">
        <v>144634</v>
      </c>
      <c r="Y545" s="13">
        <f t="shared" si="35"/>
        <v>5860.9421548734044</v>
      </c>
    </row>
    <row r="546" spans="2:25">
      <c r="B546" s="37" t="s">
        <v>469</v>
      </c>
      <c r="C546" s="36" t="s">
        <v>470</v>
      </c>
      <c r="D546" s="36" t="s">
        <v>488</v>
      </c>
      <c r="E546" s="86">
        <v>6065</v>
      </c>
      <c r="F546" s="86">
        <v>100043</v>
      </c>
      <c r="G546" s="30">
        <f t="shared" si="32"/>
        <v>6.0623931709364975E-2</v>
      </c>
      <c r="H546" s="11"/>
      <c r="I546" s="31" t="s">
        <v>469</v>
      </c>
      <c r="J546" s="27" t="s">
        <v>470</v>
      </c>
      <c r="K546" s="27" t="s">
        <v>488</v>
      </c>
      <c r="L546" s="79">
        <v>23856</v>
      </c>
      <c r="M546" s="83">
        <f t="shared" si="33"/>
        <v>1446.244514858611</v>
      </c>
      <c r="N546" s="23"/>
      <c r="O546" s="87" t="s">
        <v>469</v>
      </c>
      <c r="P546" s="66" t="s">
        <v>470</v>
      </c>
      <c r="Q546" s="66" t="s">
        <v>488</v>
      </c>
      <c r="R546" s="88">
        <v>81982</v>
      </c>
      <c r="S546" s="89">
        <f t="shared" si="34"/>
        <v>4970.0711693971598</v>
      </c>
      <c r="U546" s="31" t="s">
        <v>469</v>
      </c>
      <c r="V546" s="27" t="s">
        <v>470</v>
      </c>
      <c r="W546" s="27" t="s">
        <v>488</v>
      </c>
      <c r="X546" s="79">
        <v>219656</v>
      </c>
      <c r="Y546" s="13">
        <f t="shared" si="35"/>
        <v>13316.410343552274</v>
      </c>
    </row>
    <row r="547" spans="2:25">
      <c r="B547" s="37" t="s">
        <v>489</v>
      </c>
      <c r="C547" s="36" t="s">
        <v>490</v>
      </c>
      <c r="D547" s="36" t="s">
        <v>491</v>
      </c>
      <c r="E547" s="86">
        <v>9008</v>
      </c>
      <c r="F547" s="86">
        <v>25675</v>
      </c>
      <c r="G547" s="30">
        <f t="shared" si="32"/>
        <v>0.35084712755598829</v>
      </c>
      <c r="H547" s="11"/>
      <c r="I547" s="31" t="s">
        <v>489</v>
      </c>
      <c r="J547" s="27" t="s">
        <v>490</v>
      </c>
      <c r="K547" s="27" t="s">
        <v>491</v>
      </c>
      <c r="L547" s="79">
        <v>19705</v>
      </c>
      <c r="M547" s="83">
        <f t="shared" si="33"/>
        <v>6913.442648490749</v>
      </c>
      <c r="N547" s="23"/>
      <c r="O547" s="87" t="s">
        <v>489</v>
      </c>
      <c r="P547" s="66" t="s">
        <v>490</v>
      </c>
      <c r="Q547" s="66" t="s">
        <v>491</v>
      </c>
      <c r="R547" s="88">
        <v>109523</v>
      </c>
      <c r="S547" s="89">
        <f t="shared" si="34"/>
        <v>38425.829951314503</v>
      </c>
      <c r="U547" s="31" t="s">
        <v>489</v>
      </c>
      <c r="V547" s="27" t="s">
        <v>490</v>
      </c>
      <c r="W547" s="27" t="s">
        <v>491</v>
      </c>
      <c r="X547" s="79">
        <v>416344</v>
      </c>
      <c r="Y547" s="13">
        <f t="shared" si="35"/>
        <v>146073.0964751704</v>
      </c>
    </row>
    <row r="548" spans="2:25">
      <c r="B548" s="37" t="s">
        <v>489</v>
      </c>
      <c r="C548" s="36" t="s">
        <v>490</v>
      </c>
      <c r="D548" s="36" t="s">
        <v>492</v>
      </c>
      <c r="E548" s="86">
        <v>3108</v>
      </c>
      <c r="F548" s="86">
        <v>25675</v>
      </c>
      <c r="G548" s="30">
        <f t="shared" si="32"/>
        <v>0.12105160662122687</v>
      </c>
      <c r="H548" s="11"/>
      <c r="I548" s="31" t="s">
        <v>489</v>
      </c>
      <c r="J548" s="27" t="s">
        <v>490</v>
      </c>
      <c r="K548" s="27" t="s">
        <v>492</v>
      </c>
      <c r="L548" s="79">
        <v>24819</v>
      </c>
      <c r="M548" s="83">
        <f t="shared" si="33"/>
        <v>3004.3798247322297</v>
      </c>
      <c r="N548" s="23"/>
      <c r="O548" s="87" t="s">
        <v>489</v>
      </c>
      <c r="P548" s="66" t="s">
        <v>490</v>
      </c>
      <c r="Q548" s="66" t="s">
        <v>492</v>
      </c>
      <c r="R548" s="88">
        <v>97042</v>
      </c>
      <c r="S548" s="89">
        <f t="shared" si="34"/>
        <v>11747.090009737098</v>
      </c>
      <c r="U548" s="31" t="s">
        <v>489</v>
      </c>
      <c r="V548" s="27" t="s">
        <v>490</v>
      </c>
      <c r="W548" s="27" t="s">
        <v>492</v>
      </c>
      <c r="X548" s="79">
        <v>437547</v>
      </c>
      <c r="Y548" s="13">
        <f t="shared" si="35"/>
        <v>52965.76732229795</v>
      </c>
    </row>
    <row r="549" spans="2:25">
      <c r="B549" s="37" t="s">
        <v>489</v>
      </c>
      <c r="C549" s="36" t="s">
        <v>490</v>
      </c>
      <c r="D549" s="36" t="s">
        <v>493</v>
      </c>
      <c r="E549" s="86">
        <v>5133</v>
      </c>
      <c r="F549" s="86">
        <v>25675</v>
      </c>
      <c r="G549" s="30">
        <f t="shared" si="32"/>
        <v>0.19992210321324244</v>
      </c>
      <c r="H549" s="11"/>
      <c r="I549" s="31" t="s">
        <v>489</v>
      </c>
      <c r="J549" s="27" t="s">
        <v>490</v>
      </c>
      <c r="K549" s="27" t="s">
        <v>493</v>
      </c>
      <c r="L549" s="79">
        <v>51169</v>
      </c>
      <c r="M549" s="83">
        <f t="shared" si="33"/>
        <v>10229.814099318402</v>
      </c>
      <c r="N549" s="23"/>
      <c r="O549" s="87" t="s">
        <v>489</v>
      </c>
      <c r="P549" s="66" t="s">
        <v>490</v>
      </c>
      <c r="Q549" s="66" t="s">
        <v>493</v>
      </c>
      <c r="R549" s="88">
        <v>202308</v>
      </c>
      <c r="S549" s="89">
        <f t="shared" si="34"/>
        <v>40445.840856864648</v>
      </c>
      <c r="U549" s="31" t="s">
        <v>489</v>
      </c>
      <c r="V549" s="27" t="s">
        <v>490</v>
      </c>
      <c r="W549" s="27" t="s">
        <v>493</v>
      </c>
      <c r="X549" s="79">
        <v>713621</v>
      </c>
      <c r="Y549" s="13">
        <f t="shared" si="35"/>
        <v>142668.61121713728</v>
      </c>
    </row>
    <row r="550" spans="2:25">
      <c r="B550" s="37" t="s">
        <v>489</v>
      </c>
      <c r="C550" s="36" t="s">
        <v>490</v>
      </c>
      <c r="D550" s="36" t="s">
        <v>494</v>
      </c>
      <c r="E550" s="86">
        <v>4530</v>
      </c>
      <c r="F550" s="86">
        <v>25675</v>
      </c>
      <c r="G550" s="30">
        <f t="shared" si="32"/>
        <v>0.17643622200584225</v>
      </c>
      <c r="H550" s="11"/>
      <c r="I550" s="31" t="s">
        <v>489</v>
      </c>
      <c r="J550" s="27" t="s">
        <v>490</v>
      </c>
      <c r="K550" s="27" t="s">
        <v>494</v>
      </c>
      <c r="L550" s="79">
        <v>42723</v>
      </c>
      <c r="M550" s="83">
        <f t="shared" si="33"/>
        <v>7537.8847127555982</v>
      </c>
      <c r="N550" s="23"/>
      <c r="O550" s="87" t="s">
        <v>489</v>
      </c>
      <c r="P550" s="66" t="s">
        <v>490</v>
      </c>
      <c r="Q550" s="66" t="s">
        <v>494</v>
      </c>
      <c r="R550" s="88">
        <v>224167</v>
      </c>
      <c r="S550" s="89">
        <f t="shared" si="34"/>
        <v>39551.178578383639</v>
      </c>
      <c r="U550" s="31" t="s">
        <v>489</v>
      </c>
      <c r="V550" s="27" t="s">
        <v>490</v>
      </c>
      <c r="W550" s="27" t="s">
        <v>494</v>
      </c>
      <c r="X550" s="79">
        <v>701715</v>
      </c>
      <c r="Y550" s="13">
        <f t="shared" si="35"/>
        <v>123807.94352482959</v>
      </c>
    </row>
    <row r="551" spans="2:25">
      <c r="B551" s="37" t="s">
        <v>489</v>
      </c>
      <c r="C551" s="36" t="s">
        <v>490</v>
      </c>
      <c r="D551" s="36" t="s">
        <v>495</v>
      </c>
      <c r="E551" s="86">
        <v>3896</v>
      </c>
      <c r="F551" s="86">
        <v>25675</v>
      </c>
      <c r="G551" s="30">
        <f t="shared" si="32"/>
        <v>0.15174294060370011</v>
      </c>
      <c r="H551" s="11"/>
      <c r="I551" s="31" t="s">
        <v>489</v>
      </c>
      <c r="J551" s="27" t="s">
        <v>490</v>
      </c>
      <c r="K551" s="27" t="s">
        <v>495</v>
      </c>
      <c r="L551" s="79">
        <v>57540</v>
      </c>
      <c r="M551" s="83">
        <f t="shared" si="33"/>
        <v>8731.2888023369051</v>
      </c>
      <c r="N551" s="23"/>
      <c r="O551" s="87" t="s">
        <v>489</v>
      </c>
      <c r="P551" s="66" t="s">
        <v>490</v>
      </c>
      <c r="Q551" s="66" t="s">
        <v>495</v>
      </c>
      <c r="R551" s="88">
        <v>229537</v>
      </c>
      <c r="S551" s="89">
        <f t="shared" si="34"/>
        <v>34830.619357351512</v>
      </c>
      <c r="U551" s="31" t="s">
        <v>489</v>
      </c>
      <c r="V551" s="27" t="s">
        <v>490</v>
      </c>
      <c r="W551" s="27" t="s">
        <v>495</v>
      </c>
      <c r="X551" s="79">
        <v>846008</v>
      </c>
      <c r="Y551" s="13">
        <f t="shared" si="35"/>
        <v>128375.74169425512</v>
      </c>
    </row>
    <row r="552" spans="2:25">
      <c r="B552" s="37" t="s">
        <v>496</v>
      </c>
      <c r="C552" s="36" t="s">
        <v>497</v>
      </c>
      <c r="D552" s="36" t="s">
        <v>396</v>
      </c>
      <c r="E552" s="86">
        <v>3658</v>
      </c>
      <c r="F552" s="86">
        <v>60488</v>
      </c>
      <c r="G552" s="30">
        <f t="shared" si="32"/>
        <v>6.0474804919984131E-2</v>
      </c>
      <c r="H552" s="11"/>
      <c r="I552" s="31" t="s">
        <v>496</v>
      </c>
      <c r="J552" s="27" t="s">
        <v>497</v>
      </c>
      <c r="K552" s="27" t="s">
        <v>396</v>
      </c>
      <c r="L552" s="79">
        <v>21045</v>
      </c>
      <c r="M552" s="83">
        <f t="shared" si="33"/>
        <v>1272.692269541066</v>
      </c>
      <c r="N552" s="23"/>
      <c r="O552" s="87" t="s">
        <v>496</v>
      </c>
      <c r="P552" s="66" t="s">
        <v>497</v>
      </c>
      <c r="Q552" s="66" t="s">
        <v>396</v>
      </c>
      <c r="R552" s="88">
        <v>71184</v>
      </c>
      <c r="S552" s="89">
        <f t="shared" si="34"/>
        <v>4304.8385134241507</v>
      </c>
      <c r="U552" s="31" t="s">
        <v>496</v>
      </c>
      <c r="V552" s="27" t="s">
        <v>497</v>
      </c>
      <c r="W552" s="27" t="s">
        <v>396</v>
      </c>
      <c r="X552" s="79">
        <v>178869</v>
      </c>
      <c r="Y552" s="13">
        <f t="shared" si="35"/>
        <v>10817.067881232642</v>
      </c>
    </row>
    <row r="553" spans="2:25">
      <c r="B553" s="37" t="s">
        <v>496</v>
      </c>
      <c r="C553" s="36" t="s">
        <v>497</v>
      </c>
      <c r="D553" s="36" t="s">
        <v>368</v>
      </c>
      <c r="E553" s="86">
        <v>5510</v>
      </c>
      <c r="F553" s="86">
        <v>60488</v>
      </c>
      <c r="G553" s="30">
        <f t="shared" si="32"/>
        <v>9.1092448088877134E-2</v>
      </c>
      <c r="H553" s="11"/>
      <c r="I553" s="31" t="s">
        <v>496</v>
      </c>
      <c r="J553" s="27" t="s">
        <v>497</v>
      </c>
      <c r="K553" s="27" t="s">
        <v>368</v>
      </c>
      <c r="L553" s="79">
        <v>24015</v>
      </c>
      <c r="M553" s="83">
        <f t="shared" si="33"/>
        <v>2187.5851408543845</v>
      </c>
      <c r="N553" s="23"/>
      <c r="O553" s="87" t="s">
        <v>496</v>
      </c>
      <c r="P553" s="66" t="s">
        <v>497</v>
      </c>
      <c r="Q553" s="66" t="s">
        <v>368</v>
      </c>
      <c r="R553" s="88">
        <v>104144</v>
      </c>
      <c r="S553" s="89">
        <f t="shared" si="34"/>
        <v>9486.7319137680206</v>
      </c>
      <c r="U553" s="31" t="s">
        <v>496</v>
      </c>
      <c r="V553" s="27" t="s">
        <v>497</v>
      </c>
      <c r="W553" s="27" t="s">
        <v>368</v>
      </c>
      <c r="X553" s="79">
        <v>233249</v>
      </c>
      <c r="Y553" s="13">
        <f t="shared" si="35"/>
        <v>21247.222424282503</v>
      </c>
    </row>
    <row r="554" spans="2:25">
      <c r="B554" s="37" t="s">
        <v>496</v>
      </c>
      <c r="C554" s="36" t="s">
        <v>497</v>
      </c>
      <c r="D554" s="36" t="s">
        <v>246</v>
      </c>
      <c r="E554" s="86">
        <v>3819</v>
      </c>
      <c r="F554" s="86">
        <v>60488</v>
      </c>
      <c r="G554" s="30">
        <f t="shared" si="32"/>
        <v>6.3136489882290703E-2</v>
      </c>
      <c r="H554" s="11"/>
      <c r="I554" s="31" t="s">
        <v>496</v>
      </c>
      <c r="J554" s="27" t="s">
        <v>497</v>
      </c>
      <c r="K554" s="27" t="s">
        <v>246</v>
      </c>
      <c r="L554" s="79">
        <v>25928</v>
      </c>
      <c r="M554" s="83">
        <f t="shared" si="33"/>
        <v>1637.0029096680335</v>
      </c>
      <c r="N554" s="23"/>
      <c r="O554" s="87" t="s">
        <v>496</v>
      </c>
      <c r="P554" s="66" t="s">
        <v>497</v>
      </c>
      <c r="Q554" s="66" t="s">
        <v>246</v>
      </c>
      <c r="R554" s="88">
        <v>65948</v>
      </c>
      <c r="S554" s="89">
        <f t="shared" si="34"/>
        <v>4163.7252347573076</v>
      </c>
      <c r="U554" s="31" t="s">
        <v>496</v>
      </c>
      <c r="V554" s="27" t="s">
        <v>497</v>
      </c>
      <c r="W554" s="27" t="s">
        <v>246</v>
      </c>
      <c r="X554" s="79">
        <v>175821</v>
      </c>
      <c r="Y554" s="13">
        <f t="shared" si="35"/>
        <v>11100.720787594233</v>
      </c>
    </row>
    <row r="555" spans="2:25">
      <c r="B555" s="37" t="s">
        <v>496</v>
      </c>
      <c r="C555" s="36" t="s">
        <v>497</v>
      </c>
      <c r="D555" s="36" t="s">
        <v>247</v>
      </c>
      <c r="E555" s="86">
        <v>4342</v>
      </c>
      <c r="F555" s="86">
        <v>60488</v>
      </c>
      <c r="G555" s="30">
        <f t="shared" si="32"/>
        <v>7.1782832958603354E-2</v>
      </c>
      <c r="H555" s="11"/>
      <c r="I555" s="31" t="s">
        <v>496</v>
      </c>
      <c r="J555" s="27" t="s">
        <v>497</v>
      </c>
      <c r="K555" s="27" t="s">
        <v>247</v>
      </c>
      <c r="L555" s="79">
        <v>20068</v>
      </c>
      <c r="M555" s="83">
        <f t="shared" si="33"/>
        <v>1440.5378918132521</v>
      </c>
      <c r="N555" s="23"/>
      <c r="O555" s="87" t="s">
        <v>496</v>
      </c>
      <c r="P555" s="66" t="s">
        <v>497</v>
      </c>
      <c r="Q555" s="66" t="s">
        <v>247</v>
      </c>
      <c r="R555" s="88">
        <v>72450</v>
      </c>
      <c r="S555" s="89">
        <f t="shared" si="34"/>
        <v>5200.6662478508133</v>
      </c>
      <c r="U555" s="31" t="s">
        <v>496</v>
      </c>
      <c r="V555" s="27" t="s">
        <v>497</v>
      </c>
      <c r="W555" s="27" t="s">
        <v>247</v>
      </c>
      <c r="X555" s="79">
        <v>203060</v>
      </c>
      <c r="Y555" s="13">
        <f t="shared" si="35"/>
        <v>14576.222060573997</v>
      </c>
    </row>
    <row r="556" spans="2:25">
      <c r="B556" s="37" t="s">
        <v>496</v>
      </c>
      <c r="C556" s="36" t="s">
        <v>497</v>
      </c>
      <c r="D556" s="36" t="s">
        <v>498</v>
      </c>
      <c r="E556" s="86">
        <v>3830</v>
      </c>
      <c r="F556" s="86">
        <v>60488</v>
      </c>
      <c r="G556" s="30">
        <f t="shared" si="32"/>
        <v>6.3318344134373761E-2</v>
      </c>
      <c r="H556" s="11"/>
      <c r="I556" s="31" t="s">
        <v>496</v>
      </c>
      <c r="J556" s="27" t="s">
        <v>497</v>
      </c>
      <c r="K556" s="27" t="s">
        <v>498</v>
      </c>
      <c r="L556" s="79">
        <v>22341</v>
      </c>
      <c r="M556" s="83">
        <f t="shared" si="33"/>
        <v>1414.5951263060442</v>
      </c>
      <c r="N556" s="23"/>
      <c r="O556" s="87" t="s">
        <v>496</v>
      </c>
      <c r="P556" s="66" t="s">
        <v>497</v>
      </c>
      <c r="Q556" s="66" t="s">
        <v>498</v>
      </c>
      <c r="R556" s="88">
        <v>69940</v>
      </c>
      <c r="S556" s="89">
        <f t="shared" si="34"/>
        <v>4428.4849887581013</v>
      </c>
      <c r="U556" s="31" t="s">
        <v>496</v>
      </c>
      <c r="V556" s="27" t="s">
        <v>497</v>
      </c>
      <c r="W556" s="27" t="s">
        <v>498</v>
      </c>
      <c r="X556" s="79">
        <v>148103</v>
      </c>
      <c r="Y556" s="13">
        <f t="shared" si="35"/>
        <v>9377.6367213331578</v>
      </c>
    </row>
    <row r="557" spans="2:25">
      <c r="B557" s="37" t="s">
        <v>496</v>
      </c>
      <c r="C557" s="36" t="s">
        <v>497</v>
      </c>
      <c r="D557" s="36" t="s">
        <v>465</v>
      </c>
      <c r="E557" s="86">
        <v>4779</v>
      </c>
      <c r="F557" s="86">
        <v>60488</v>
      </c>
      <c r="G557" s="30">
        <f t="shared" si="32"/>
        <v>7.9007406427721194E-2</v>
      </c>
      <c r="H557" s="11"/>
      <c r="I557" s="31" t="s">
        <v>496</v>
      </c>
      <c r="J557" s="27" t="s">
        <v>497</v>
      </c>
      <c r="K557" s="27" t="s">
        <v>465</v>
      </c>
      <c r="L557" s="79">
        <v>18789</v>
      </c>
      <c r="M557" s="83">
        <f t="shared" si="33"/>
        <v>1484.4701593704535</v>
      </c>
      <c r="N557" s="23"/>
      <c r="O557" s="87" t="s">
        <v>496</v>
      </c>
      <c r="P557" s="66" t="s">
        <v>497</v>
      </c>
      <c r="Q557" s="66" t="s">
        <v>465</v>
      </c>
      <c r="R557" s="88">
        <v>81654</v>
      </c>
      <c r="S557" s="89">
        <f t="shared" si="34"/>
        <v>6451.2707644491466</v>
      </c>
      <c r="U557" s="31" t="s">
        <v>496</v>
      </c>
      <c r="V557" s="27" t="s">
        <v>497</v>
      </c>
      <c r="W557" s="27" t="s">
        <v>465</v>
      </c>
      <c r="X557" s="79">
        <v>188103</v>
      </c>
      <c r="Y557" s="13">
        <f t="shared" si="35"/>
        <v>14861.53017127364</v>
      </c>
    </row>
    <row r="558" spans="2:25">
      <c r="B558" s="37" t="s">
        <v>496</v>
      </c>
      <c r="C558" s="36" t="s">
        <v>497</v>
      </c>
      <c r="D558" s="36" t="s">
        <v>382</v>
      </c>
      <c r="E558" s="86">
        <v>7304</v>
      </c>
      <c r="F558" s="86">
        <v>60488</v>
      </c>
      <c r="G558" s="30">
        <f t="shared" si="32"/>
        <v>0.12075122338315038</v>
      </c>
      <c r="H558" s="11"/>
      <c r="I558" s="31" t="s">
        <v>496</v>
      </c>
      <c r="J558" s="27" t="s">
        <v>497</v>
      </c>
      <c r="K558" s="27" t="s">
        <v>382</v>
      </c>
      <c r="L558" s="79">
        <v>31409</v>
      </c>
      <c r="M558" s="83">
        <f t="shared" si="33"/>
        <v>3792.6751752413702</v>
      </c>
      <c r="N558" s="23"/>
      <c r="O558" s="87" t="s">
        <v>496</v>
      </c>
      <c r="P558" s="66" t="s">
        <v>497</v>
      </c>
      <c r="Q558" s="66" t="s">
        <v>382</v>
      </c>
      <c r="R558" s="88">
        <v>76219</v>
      </c>
      <c r="S558" s="89">
        <f t="shared" si="34"/>
        <v>9203.5374950403384</v>
      </c>
      <c r="U558" s="31" t="s">
        <v>496</v>
      </c>
      <c r="V558" s="27" t="s">
        <v>497</v>
      </c>
      <c r="W558" s="27" t="s">
        <v>382</v>
      </c>
      <c r="X558" s="79">
        <v>210095</v>
      </c>
      <c r="Y558" s="13">
        <f t="shared" si="35"/>
        <v>25369.228276682978</v>
      </c>
    </row>
    <row r="559" spans="2:25">
      <c r="B559" s="37" t="s">
        <v>496</v>
      </c>
      <c r="C559" s="36" t="s">
        <v>497</v>
      </c>
      <c r="D559" s="36" t="s">
        <v>248</v>
      </c>
      <c r="E559" s="86">
        <v>8245</v>
      </c>
      <c r="F559" s="86">
        <v>60488</v>
      </c>
      <c r="G559" s="30">
        <f t="shared" si="32"/>
        <v>0.13630802803861922</v>
      </c>
      <c r="H559" s="11"/>
      <c r="I559" s="31" t="s">
        <v>496</v>
      </c>
      <c r="J559" s="27" t="s">
        <v>497</v>
      </c>
      <c r="K559" s="27" t="s">
        <v>248</v>
      </c>
      <c r="L559" s="79">
        <v>11683</v>
      </c>
      <c r="M559" s="83">
        <f t="shared" si="33"/>
        <v>1592.4866915751884</v>
      </c>
      <c r="N559" s="23"/>
      <c r="O559" s="87" t="s">
        <v>496</v>
      </c>
      <c r="P559" s="66" t="s">
        <v>497</v>
      </c>
      <c r="Q559" s="66" t="s">
        <v>248</v>
      </c>
      <c r="R559" s="88">
        <v>52335</v>
      </c>
      <c r="S559" s="89">
        <f t="shared" si="34"/>
        <v>7133.6806474011364</v>
      </c>
      <c r="U559" s="31" t="s">
        <v>496</v>
      </c>
      <c r="V559" s="27" t="s">
        <v>497</v>
      </c>
      <c r="W559" s="27" t="s">
        <v>248</v>
      </c>
      <c r="X559" s="79">
        <v>141744</v>
      </c>
      <c r="Y559" s="13">
        <f t="shared" si="35"/>
        <v>19320.845126306041</v>
      </c>
    </row>
    <row r="560" spans="2:25">
      <c r="B560" s="37" t="s">
        <v>496</v>
      </c>
      <c r="C560" s="36" t="s">
        <v>497</v>
      </c>
      <c r="D560" s="36" t="s">
        <v>45</v>
      </c>
      <c r="E560" s="86">
        <v>9866</v>
      </c>
      <c r="F560" s="86">
        <v>60488</v>
      </c>
      <c r="G560" s="30">
        <f t="shared" si="32"/>
        <v>0.16310673191376801</v>
      </c>
      <c r="H560" s="11"/>
      <c r="I560" s="31" t="s">
        <v>496</v>
      </c>
      <c r="J560" s="27" t="s">
        <v>497</v>
      </c>
      <c r="K560" s="27" t="s">
        <v>45</v>
      </c>
      <c r="L560" s="79">
        <v>21908</v>
      </c>
      <c r="M560" s="83">
        <f t="shared" si="33"/>
        <v>3573.3422827668296</v>
      </c>
      <c r="N560" s="23"/>
      <c r="O560" s="87" t="s">
        <v>496</v>
      </c>
      <c r="P560" s="66" t="s">
        <v>497</v>
      </c>
      <c r="Q560" s="66" t="s">
        <v>45</v>
      </c>
      <c r="R560" s="88">
        <v>90659</v>
      </c>
      <c r="S560" s="89">
        <f t="shared" si="34"/>
        <v>14787.093208570293</v>
      </c>
      <c r="U560" s="31" t="s">
        <v>496</v>
      </c>
      <c r="V560" s="27" t="s">
        <v>497</v>
      </c>
      <c r="W560" s="27" t="s">
        <v>45</v>
      </c>
      <c r="X560" s="79">
        <v>263235</v>
      </c>
      <c r="Y560" s="13">
        <f t="shared" si="35"/>
        <v>42935.400575320724</v>
      </c>
    </row>
    <row r="561" spans="2:25">
      <c r="B561" s="37" t="s">
        <v>496</v>
      </c>
      <c r="C561" s="36" t="s">
        <v>497</v>
      </c>
      <c r="D561" s="36" t="s">
        <v>47</v>
      </c>
      <c r="E561" s="86">
        <v>4969</v>
      </c>
      <c r="F561" s="86">
        <v>60488</v>
      </c>
      <c r="G561" s="30">
        <f t="shared" si="32"/>
        <v>8.2148525327337657E-2</v>
      </c>
      <c r="H561" s="11"/>
      <c r="I561" s="31" t="s">
        <v>496</v>
      </c>
      <c r="J561" s="27" t="s">
        <v>497</v>
      </c>
      <c r="K561" s="27" t="s">
        <v>47</v>
      </c>
      <c r="L561" s="79">
        <v>45972</v>
      </c>
      <c r="M561" s="83">
        <f t="shared" si="33"/>
        <v>3776.5320063483668</v>
      </c>
      <c r="N561" s="23"/>
      <c r="O561" s="87" t="s">
        <v>496</v>
      </c>
      <c r="P561" s="66" t="s">
        <v>497</v>
      </c>
      <c r="Q561" s="66" t="s">
        <v>47</v>
      </c>
      <c r="R561" s="88">
        <v>127159</v>
      </c>
      <c r="S561" s="89">
        <f t="shared" si="34"/>
        <v>10445.92433209893</v>
      </c>
      <c r="U561" s="31" t="s">
        <v>496</v>
      </c>
      <c r="V561" s="27" t="s">
        <v>497</v>
      </c>
      <c r="W561" s="27" t="s">
        <v>47</v>
      </c>
      <c r="X561" s="79">
        <v>298504</v>
      </c>
      <c r="Y561" s="13">
        <f t="shared" si="35"/>
        <v>24521.663404311599</v>
      </c>
    </row>
    <row r="562" spans="2:25">
      <c r="B562" s="37" t="s">
        <v>496</v>
      </c>
      <c r="C562" s="36" t="s">
        <v>497</v>
      </c>
      <c r="D562" s="36" t="s">
        <v>48</v>
      </c>
      <c r="E562" s="86">
        <v>4166</v>
      </c>
      <c r="F562" s="86">
        <v>60488</v>
      </c>
      <c r="G562" s="30">
        <f t="shared" si="32"/>
        <v>6.8873164925274441E-2</v>
      </c>
      <c r="H562" s="11"/>
      <c r="I562" s="31" t="s">
        <v>496</v>
      </c>
      <c r="J562" s="27" t="s">
        <v>497</v>
      </c>
      <c r="K562" s="27" t="s">
        <v>48</v>
      </c>
      <c r="L562" s="79">
        <v>32723</v>
      </c>
      <c r="M562" s="83">
        <f t="shared" si="33"/>
        <v>2253.7365758497554</v>
      </c>
      <c r="N562" s="23"/>
      <c r="O562" s="87" t="s">
        <v>496</v>
      </c>
      <c r="P562" s="66" t="s">
        <v>497</v>
      </c>
      <c r="Q562" s="66" t="s">
        <v>48</v>
      </c>
      <c r="R562" s="88">
        <v>123500</v>
      </c>
      <c r="S562" s="89">
        <f t="shared" si="34"/>
        <v>8505.8358682713933</v>
      </c>
      <c r="U562" s="31" t="s">
        <v>496</v>
      </c>
      <c r="V562" s="27" t="s">
        <v>497</v>
      </c>
      <c r="W562" s="27" t="s">
        <v>48</v>
      </c>
      <c r="X562" s="79">
        <v>279225</v>
      </c>
      <c r="Y562" s="13">
        <f t="shared" si="35"/>
        <v>19231.109476259757</v>
      </c>
    </row>
    <row r="563" spans="2:25">
      <c r="B563" s="37" t="s">
        <v>499</v>
      </c>
      <c r="C563" s="36" t="s">
        <v>500</v>
      </c>
      <c r="D563" s="36" t="s">
        <v>264</v>
      </c>
      <c r="E563" s="86">
        <v>5733</v>
      </c>
      <c r="F563" s="86">
        <v>50887</v>
      </c>
      <c r="G563" s="30">
        <f t="shared" si="32"/>
        <v>0.11266138699471377</v>
      </c>
      <c r="H563" s="11"/>
      <c r="I563" s="31" t="s">
        <v>499</v>
      </c>
      <c r="J563" s="27" t="s">
        <v>500</v>
      </c>
      <c r="K563" s="27" t="s">
        <v>264</v>
      </c>
      <c r="L563" s="79">
        <v>33891</v>
      </c>
      <c r="M563" s="83">
        <f t="shared" si="33"/>
        <v>3818.2070666378445</v>
      </c>
      <c r="N563" s="23"/>
      <c r="O563" s="87" t="s">
        <v>499</v>
      </c>
      <c r="P563" s="66" t="s">
        <v>500</v>
      </c>
      <c r="Q563" s="66" t="s">
        <v>264</v>
      </c>
      <c r="R563" s="88">
        <v>101271</v>
      </c>
      <c r="S563" s="89">
        <f t="shared" si="34"/>
        <v>11409.331322341659</v>
      </c>
      <c r="U563" s="31" t="s">
        <v>499</v>
      </c>
      <c r="V563" s="27" t="s">
        <v>500</v>
      </c>
      <c r="W563" s="27" t="s">
        <v>264</v>
      </c>
      <c r="X563" s="79">
        <v>282602</v>
      </c>
      <c r="Y563" s="13">
        <f t="shared" si="35"/>
        <v>31838.333287480102</v>
      </c>
    </row>
    <row r="564" spans="2:25">
      <c r="B564" s="37" t="s">
        <v>499</v>
      </c>
      <c r="C564" s="36" t="s">
        <v>500</v>
      </c>
      <c r="D564" s="36" t="s">
        <v>266</v>
      </c>
      <c r="E564" s="86">
        <v>3134</v>
      </c>
      <c r="F564" s="86">
        <v>50887</v>
      </c>
      <c r="G564" s="30">
        <f t="shared" si="32"/>
        <v>6.1587438835065927E-2</v>
      </c>
      <c r="H564" s="11"/>
      <c r="I564" s="31" t="s">
        <v>499</v>
      </c>
      <c r="J564" s="27" t="s">
        <v>500</v>
      </c>
      <c r="K564" s="27" t="s">
        <v>266</v>
      </c>
      <c r="L564" s="79">
        <v>34099</v>
      </c>
      <c r="M564" s="83">
        <f t="shared" si="33"/>
        <v>2100.0700768369129</v>
      </c>
      <c r="N564" s="23"/>
      <c r="O564" s="87" t="s">
        <v>499</v>
      </c>
      <c r="P564" s="66" t="s">
        <v>500</v>
      </c>
      <c r="Q564" s="66" t="s">
        <v>266</v>
      </c>
      <c r="R564" s="88">
        <v>129050</v>
      </c>
      <c r="S564" s="89">
        <f t="shared" si="34"/>
        <v>7947.8589816652575</v>
      </c>
      <c r="U564" s="31" t="s">
        <v>499</v>
      </c>
      <c r="V564" s="27" t="s">
        <v>500</v>
      </c>
      <c r="W564" s="27" t="s">
        <v>266</v>
      </c>
      <c r="X564" s="79">
        <v>354585</v>
      </c>
      <c r="Y564" s="13">
        <f t="shared" si="35"/>
        <v>21837.981999331852</v>
      </c>
    </row>
    <row r="565" spans="2:25">
      <c r="B565" s="37" t="s">
        <v>499</v>
      </c>
      <c r="C565" s="36" t="s">
        <v>500</v>
      </c>
      <c r="D565" s="36" t="s">
        <v>32</v>
      </c>
      <c r="E565" s="86">
        <v>5984</v>
      </c>
      <c r="F565" s="86">
        <v>50887</v>
      </c>
      <c r="G565" s="30">
        <f t="shared" si="32"/>
        <v>0.11759388448916226</v>
      </c>
      <c r="H565" s="11"/>
      <c r="I565" s="31" t="s">
        <v>499</v>
      </c>
      <c r="J565" s="27" t="s">
        <v>500</v>
      </c>
      <c r="K565" s="27" t="s">
        <v>32</v>
      </c>
      <c r="L565" s="79">
        <v>18517</v>
      </c>
      <c r="M565" s="83">
        <f t="shared" si="33"/>
        <v>2177.4859590858177</v>
      </c>
      <c r="N565" s="23"/>
      <c r="O565" s="87" t="s">
        <v>499</v>
      </c>
      <c r="P565" s="66" t="s">
        <v>500</v>
      </c>
      <c r="Q565" s="66" t="s">
        <v>32</v>
      </c>
      <c r="R565" s="88">
        <v>70446</v>
      </c>
      <c r="S565" s="89">
        <f t="shared" si="34"/>
        <v>8284.0187867235254</v>
      </c>
      <c r="U565" s="31" t="s">
        <v>499</v>
      </c>
      <c r="V565" s="27" t="s">
        <v>500</v>
      </c>
      <c r="W565" s="27" t="s">
        <v>32</v>
      </c>
      <c r="X565" s="79">
        <v>174112</v>
      </c>
      <c r="Y565" s="13">
        <f t="shared" si="35"/>
        <v>20474.506416177021</v>
      </c>
    </row>
    <row r="566" spans="2:25">
      <c r="B566" s="37" t="s">
        <v>499</v>
      </c>
      <c r="C566" s="36" t="s">
        <v>500</v>
      </c>
      <c r="D566" s="36" t="s">
        <v>274</v>
      </c>
      <c r="E566" s="86">
        <v>7910</v>
      </c>
      <c r="F566" s="86">
        <v>50887</v>
      </c>
      <c r="G566" s="30">
        <f t="shared" si="32"/>
        <v>0.15544245092066736</v>
      </c>
      <c r="H566" s="11"/>
      <c r="I566" s="31" t="s">
        <v>499</v>
      </c>
      <c r="J566" s="27" t="s">
        <v>500</v>
      </c>
      <c r="K566" s="27" t="s">
        <v>274</v>
      </c>
      <c r="L566" s="79">
        <v>13756</v>
      </c>
      <c r="M566" s="83">
        <f t="shared" si="33"/>
        <v>2138.2663548647001</v>
      </c>
      <c r="N566" s="23"/>
      <c r="O566" s="87" t="s">
        <v>499</v>
      </c>
      <c r="P566" s="66" t="s">
        <v>500</v>
      </c>
      <c r="Q566" s="66" t="s">
        <v>274</v>
      </c>
      <c r="R566" s="88">
        <v>49960</v>
      </c>
      <c r="S566" s="89">
        <f t="shared" si="34"/>
        <v>7765.9048479965413</v>
      </c>
      <c r="U566" s="31" t="s">
        <v>499</v>
      </c>
      <c r="V566" s="27" t="s">
        <v>500</v>
      </c>
      <c r="W566" s="27" t="s">
        <v>274</v>
      </c>
      <c r="X566" s="79">
        <v>128408</v>
      </c>
      <c r="Y566" s="13">
        <f t="shared" si="35"/>
        <v>19960.054237821056</v>
      </c>
    </row>
    <row r="567" spans="2:25">
      <c r="B567" s="37" t="s">
        <v>499</v>
      </c>
      <c r="C567" s="36" t="s">
        <v>500</v>
      </c>
      <c r="D567" s="36" t="s">
        <v>275</v>
      </c>
      <c r="E567" s="86">
        <v>5570</v>
      </c>
      <c r="F567" s="86">
        <v>50887</v>
      </c>
      <c r="G567" s="30">
        <f t="shared" si="32"/>
        <v>0.10945821133098826</v>
      </c>
      <c r="H567" s="11"/>
      <c r="I567" s="31" t="s">
        <v>499</v>
      </c>
      <c r="J567" s="27" t="s">
        <v>500</v>
      </c>
      <c r="K567" s="27" t="s">
        <v>275</v>
      </c>
      <c r="L567" s="79">
        <v>14530</v>
      </c>
      <c r="M567" s="83">
        <f t="shared" si="33"/>
        <v>1590.4278106392594</v>
      </c>
      <c r="N567" s="23"/>
      <c r="O567" s="87" t="s">
        <v>499</v>
      </c>
      <c r="P567" s="66" t="s">
        <v>500</v>
      </c>
      <c r="Q567" s="66" t="s">
        <v>275</v>
      </c>
      <c r="R567" s="88">
        <v>47992</v>
      </c>
      <c r="S567" s="89">
        <f t="shared" si="34"/>
        <v>5253.1184781967886</v>
      </c>
      <c r="U567" s="31" t="s">
        <v>499</v>
      </c>
      <c r="V567" s="27" t="s">
        <v>500</v>
      </c>
      <c r="W567" s="27" t="s">
        <v>275</v>
      </c>
      <c r="X567" s="79">
        <v>136845</v>
      </c>
      <c r="Y567" s="13">
        <f t="shared" si="35"/>
        <v>14978.80892958909</v>
      </c>
    </row>
    <row r="568" spans="2:25">
      <c r="B568" s="37" t="s">
        <v>499</v>
      </c>
      <c r="C568" s="36" t="s">
        <v>500</v>
      </c>
      <c r="D568" s="36" t="s">
        <v>33</v>
      </c>
      <c r="E568" s="86">
        <v>6161</v>
      </c>
      <c r="F568" s="86">
        <v>50887</v>
      </c>
      <c r="G568" s="30">
        <f t="shared" si="32"/>
        <v>0.12107217953504824</v>
      </c>
      <c r="H568" s="11"/>
      <c r="I568" s="31" t="s">
        <v>499</v>
      </c>
      <c r="J568" s="27" t="s">
        <v>500</v>
      </c>
      <c r="K568" s="27" t="s">
        <v>33</v>
      </c>
      <c r="L568" s="79">
        <v>25349</v>
      </c>
      <c r="M568" s="83">
        <f t="shared" si="33"/>
        <v>3069.058679033938</v>
      </c>
      <c r="N568" s="23"/>
      <c r="O568" s="87" t="s">
        <v>499</v>
      </c>
      <c r="P568" s="66" t="s">
        <v>500</v>
      </c>
      <c r="Q568" s="66" t="s">
        <v>33</v>
      </c>
      <c r="R568" s="88">
        <v>62574</v>
      </c>
      <c r="S568" s="89">
        <f t="shared" si="34"/>
        <v>7575.970562226109</v>
      </c>
      <c r="U568" s="31" t="s">
        <v>499</v>
      </c>
      <c r="V568" s="27" t="s">
        <v>500</v>
      </c>
      <c r="W568" s="27" t="s">
        <v>33</v>
      </c>
      <c r="X568" s="79">
        <v>152823</v>
      </c>
      <c r="Y568" s="13">
        <f t="shared" si="35"/>
        <v>18502.613693084677</v>
      </c>
    </row>
    <row r="569" spans="2:25">
      <c r="B569" s="37" t="s">
        <v>499</v>
      </c>
      <c r="C569" s="36" t="s">
        <v>500</v>
      </c>
      <c r="D569" s="36" t="s">
        <v>501</v>
      </c>
      <c r="E569" s="86">
        <v>6298</v>
      </c>
      <c r="F569" s="86">
        <v>50887</v>
      </c>
      <c r="G569" s="30">
        <f t="shared" si="32"/>
        <v>0.12376441920333288</v>
      </c>
      <c r="H569" s="11"/>
      <c r="I569" s="31" t="s">
        <v>499</v>
      </c>
      <c r="J569" s="27" t="s">
        <v>500</v>
      </c>
      <c r="K569" s="27" t="s">
        <v>501</v>
      </c>
      <c r="L569" s="79">
        <v>32142</v>
      </c>
      <c r="M569" s="83">
        <f t="shared" si="33"/>
        <v>3978.0359620335253</v>
      </c>
      <c r="N569" s="23"/>
      <c r="O569" s="87" t="s">
        <v>499</v>
      </c>
      <c r="P569" s="66" t="s">
        <v>500</v>
      </c>
      <c r="Q569" s="66" t="s">
        <v>501</v>
      </c>
      <c r="R569" s="88">
        <v>116014</v>
      </c>
      <c r="S569" s="89">
        <f t="shared" si="34"/>
        <v>14358.405329455461</v>
      </c>
      <c r="U569" s="31" t="s">
        <v>499</v>
      </c>
      <c r="V569" s="27" t="s">
        <v>500</v>
      </c>
      <c r="W569" s="27" t="s">
        <v>501</v>
      </c>
      <c r="X569" s="79">
        <v>344056</v>
      </c>
      <c r="Y569" s="13">
        <f t="shared" si="35"/>
        <v>42581.891013421897</v>
      </c>
    </row>
    <row r="570" spans="2:25">
      <c r="B570" s="37" t="s">
        <v>499</v>
      </c>
      <c r="C570" s="36" t="s">
        <v>500</v>
      </c>
      <c r="D570" s="36" t="s">
        <v>36</v>
      </c>
      <c r="E570" s="86">
        <v>5441</v>
      </c>
      <c r="F570" s="86">
        <v>50887</v>
      </c>
      <c r="G570" s="30">
        <f t="shared" si="32"/>
        <v>0.1069231827382239</v>
      </c>
      <c r="H570" s="11"/>
      <c r="I570" s="31" t="s">
        <v>499</v>
      </c>
      <c r="J570" s="27" t="s">
        <v>500</v>
      </c>
      <c r="K570" s="27" t="s">
        <v>36</v>
      </c>
      <c r="L570" s="79">
        <v>49304</v>
      </c>
      <c r="M570" s="83">
        <f t="shared" si="33"/>
        <v>5271.7406017253916</v>
      </c>
      <c r="N570" s="23"/>
      <c r="O570" s="87" t="s">
        <v>499</v>
      </c>
      <c r="P570" s="66" t="s">
        <v>500</v>
      </c>
      <c r="Q570" s="66" t="s">
        <v>36</v>
      </c>
      <c r="R570" s="88">
        <v>157557</v>
      </c>
      <c r="S570" s="89">
        <f t="shared" si="34"/>
        <v>16846.495902686343</v>
      </c>
      <c r="U570" s="31" t="s">
        <v>499</v>
      </c>
      <c r="V570" s="27" t="s">
        <v>500</v>
      </c>
      <c r="W570" s="27" t="s">
        <v>36</v>
      </c>
      <c r="X570" s="79">
        <v>412311</v>
      </c>
      <c r="Y570" s="13">
        <f t="shared" si="35"/>
        <v>44085.604397979834</v>
      </c>
    </row>
    <row r="571" spans="2:25">
      <c r="B571" s="37" t="s">
        <v>499</v>
      </c>
      <c r="C571" s="36" t="s">
        <v>500</v>
      </c>
      <c r="D571" s="36" t="s">
        <v>37</v>
      </c>
      <c r="E571" s="86">
        <v>4656</v>
      </c>
      <c r="F571" s="86">
        <v>50887</v>
      </c>
      <c r="G571" s="30">
        <f t="shared" si="32"/>
        <v>9.1496845952797376E-2</v>
      </c>
      <c r="H571" s="11"/>
      <c r="I571" s="31" t="s">
        <v>499</v>
      </c>
      <c r="J571" s="27" t="s">
        <v>500</v>
      </c>
      <c r="K571" s="27" t="s">
        <v>37</v>
      </c>
      <c r="L571" s="79">
        <v>25867</v>
      </c>
      <c r="M571" s="83">
        <f t="shared" si="33"/>
        <v>2366.7489142610098</v>
      </c>
      <c r="N571" s="23"/>
      <c r="O571" s="87" t="s">
        <v>499</v>
      </c>
      <c r="P571" s="66" t="s">
        <v>500</v>
      </c>
      <c r="Q571" s="66" t="s">
        <v>37</v>
      </c>
      <c r="R571" s="88">
        <v>82266</v>
      </c>
      <c r="S571" s="89">
        <f t="shared" si="34"/>
        <v>7527.0795291528293</v>
      </c>
      <c r="U571" s="31" t="s">
        <v>499</v>
      </c>
      <c r="V571" s="27" t="s">
        <v>500</v>
      </c>
      <c r="W571" s="27" t="s">
        <v>37</v>
      </c>
      <c r="X571" s="79">
        <v>207934</v>
      </c>
      <c r="Y571" s="13">
        <f t="shared" si="35"/>
        <v>19025.305166348968</v>
      </c>
    </row>
    <row r="572" spans="2:25">
      <c r="B572" s="37" t="s">
        <v>502</v>
      </c>
      <c r="C572" s="36" t="s">
        <v>503</v>
      </c>
      <c r="D572" s="36" t="s">
        <v>504</v>
      </c>
      <c r="E572" s="86">
        <v>4678</v>
      </c>
      <c r="F572" s="86">
        <v>33535</v>
      </c>
      <c r="G572" s="30">
        <f t="shared" si="32"/>
        <v>0.13949604890413</v>
      </c>
      <c r="H572" s="11"/>
      <c r="I572" s="31" t="s">
        <v>502</v>
      </c>
      <c r="J572" s="27" t="s">
        <v>503</v>
      </c>
      <c r="K572" s="27" t="s">
        <v>504</v>
      </c>
      <c r="L572" s="79">
        <v>27679</v>
      </c>
      <c r="M572" s="83">
        <f t="shared" si="33"/>
        <v>3861.1111376174144</v>
      </c>
      <c r="N572" s="23"/>
      <c r="O572" s="87" t="s">
        <v>502</v>
      </c>
      <c r="P572" s="66" t="s">
        <v>503</v>
      </c>
      <c r="Q572" s="66" t="s">
        <v>504</v>
      </c>
      <c r="R572" s="88">
        <v>74306</v>
      </c>
      <c r="S572" s="89">
        <f t="shared" si="34"/>
        <v>10365.393409870285</v>
      </c>
      <c r="U572" s="31" t="s">
        <v>502</v>
      </c>
      <c r="V572" s="27" t="s">
        <v>503</v>
      </c>
      <c r="W572" s="27" t="s">
        <v>504</v>
      </c>
      <c r="X572" s="79">
        <v>193218</v>
      </c>
      <c r="Y572" s="13">
        <f t="shared" si="35"/>
        <v>26953.14757715819</v>
      </c>
    </row>
    <row r="573" spans="2:25">
      <c r="B573" s="37" t="s">
        <v>502</v>
      </c>
      <c r="C573" s="36" t="s">
        <v>503</v>
      </c>
      <c r="D573" s="36" t="s">
        <v>505</v>
      </c>
      <c r="E573" s="86">
        <v>6513</v>
      </c>
      <c r="F573" s="86">
        <v>33535</v>
      </c>
      <c r="G573" s="30">
        <f t="shared" si="32"/>
        <v>0.19421499925451022</v>
      </c>
      <c r="H573" s="11"/>
      <c r="I573" s="31" t="s">
        <v>502</v>
      </c>
      <c r="J573" s="27" t="s">
        <v>503</v>
      </c>
      <c r="K573" s="27" t="s">
        <v>505</v>
      </c>
      <c r="L573" s="79">
        <v>15115</v>
      </c>
      <c r="M573" s="83">
        <f t="shared" si="33"/>
        <v>2935.5597137319219</v>
      </c>
      <c r="N573" s="23"/>
      <c r="O573" s="87" t="s">
        <v>502</v>
      </c>
      <c r="P573" s="66" t="s">
        <v>503</v>
      </c>
      <c r="Q573" s="66" t="s">
        <v>505</v>
      </c>
      <c r="R573" s="88">
        <v>64162</v>
      </c>
      <c r="S573" s="89">
        <f t="shared" si="34"/>
        <v>12461.222782167884</v>
      </c>
      <c r="U573" s="31" t="s">
        <v>502</v>
      </c>
      <c r="V573" s="27" t="s">
        <v>503</v>
      </c>
      <c r="W573" s="27" t="s">
        <v>505</v>
      </c>
      <c r="X573" s="79">
        <v>152461</v>
      </c>
      <c r="Y573" s="13">
        <f t="shared" si="35"/>
        <v>29610.213001341883</v>
      </c>
    </row>
    <row r="574" spans="2:25">
      <c r="B574" s="37" t="s">
        <v>502</v>
      </c>
      <c r="C574" s="36" t="s">
        <v>503</v>
      </c>
      <c r="D574" s="36" t="s">
        <v>506</v>
      </c>
      <c r="E574" s="86">
        <v>6468</v>
      </c>
      <c r="F574" s="86">
        <v>33535</v>
      </c>
      <c r="G574" s="30">
        <f t="shared" si="32"/>
        <v>0.19287311763828835</v>
      </c>
      <c r="H574" s="11"/>
      <c r="I574" s="31" t="s">
        <v>502</v>
      </c>
      <c r="J574" s="27" t="s">
        <v>503</v>
      </c>
      <c r="K574" s="27" t="s">
        <v>506</v>
      </c>
      <c r="L574" s="79">
        <v>21277</v>
      </c>
      <c r="M574" s="83">
        <f t="shared" si="33"/>
        <v>4103.761323989861</v>
      </c>
      <c r="N574" s="23"/>
      <c r="O574" s="87" t="s">
        <v>502</v>
      </c>
      <c r="P574" s="66" t="s">
        <v>503</v>
      </c>
      <c r="Q574" s="66" t="s">
        <v>506</v>
      </c>
      <c r="R574" s="88">
        <v>72606</v>
      </c>
      <c r="S574" s="89">
        <f t="shared" si="34"/>
        <v>14003.745579245564</v>
      </c>
      <c r="U574" s="31" t="s">
        <v>502</v>
      </c>
      <c r="V574" s="27" t="s">
        <v>503</v>
      </c>
      <c r="W574" s="27" t="s">
        <v>506</v>
      </c>
      <c r="X574" s="79">
        <v>224170</v>
      </c>
      <c r="Y574" s="13">
        <f t="shared" si="35"/>
        <v>43236.366780975099</v>
      </c>
    </row>
    <row r="575" spans="2:25">
      <c r="B575" s="37" t="s">
        <v>502</v>
      </c>
      <c r="C575" s="36" t="s">
        <v>503</v>
      </c>
      <c r="D575" s="36" t="s">
        <v>507</v>
      </c>
      <c r="E575" s="86">
        <v>3258</v>
      </c>
      <c r="F575" s="86">
        <v>33535</v>
      </c>
      <c r="G575" s="30">
        <f t="shared" si="32"/>
        <v>9.7152229014462507E-2</v>
      </c>
      <c r="H575" s="11"/>
      <c r="I575" s="31" t="s">
        <v>502</v>
      </c>
      <c r="J575" s="27" t="s">
        <v>503</v>
      </c>
      <c r="K575" s="27" t="s">
        <v>507</v>
      </c>
      <c r="L575" s="79">
        <v>12792</v>
      </c>
      <c r="M575" s="83">
        <f t="shared" si="33"/>
        <v>1242.7713135530043</v>
      </c>
      <c r="N575" s="23"/>
      <c r="O575" s="87" t="s">
        <v>502</v>
      </c>
      <c r="P575" s="66" t="s">
        <v>503</v>
      </c>
      <c r="Q575" s="66" t="s">
        <v>507</v>
      </c>
      <c r="R575" s="88">
        <v>49495</v>
      </c>
      <c r="S575" s="89">
        <f t="shared" si="34"/>
        <v>4808.5495750708214</v>
      </c>
      <c r="U575" s="31" t="s">
        <v>502</v>
      </c>
      <c r="V575" s="27" t="s">
        <v>503</v>
      </c>
      <c r="W575" s="27" t="s">
        <v>507</v>
      </c>
      <c r="X575" s="79">
        <v>127550</v>
      </c>
      <c r="Y575" s="13">
        <f t="shared" si="35"/>
        <v>12391.766810794692</v>
      </c>
    </row>
    <row r="576" spans="2:25">
      <c r="B576" s="37" t="s">
        <v>502</v>
      </c>
      <c r="C576" s="36" t="s">
        <v>503</v>
      </c>
      <c r="D576" s="36" t="s">
        <v>508</v>
      </c>
      <c r="E576" s="86">
        <v>3128</v>
      </c>
      <c r="F576" s="86">
        <v>33535</v>
      </c>
      <c r="G576" s="30">
        <f t="shared" si="32"/>
        <v>9.3275682123154915E-2</v>
      </c>
      <c r="H576" s="11"/>
      <c r="I576" s="31" t="s">
        <v>502</v>
      </c>
      <c r="J576" s="27" t="s">
        <v>503</v>
      </c>
      <c r="K576" s="27" t="s">
        <v>508</v>
      </c>
      <c r="L576" s="79">
        <v>11502</v>
      </c>
      <c r="M576" s="83">
        <f t="shared" si="33"/>
        <v>1072.8568957805278</v>
      </c>
      <c r="N576" s="23"/>
      <c r="O576" s="87" t="s">
        <v>502</v>
      </c>
      <c r="P576" s="66" t="s">
        <v>503</v>
      </c>
      <c r="Q576" s="66" t="s">
        <v>508</v>
      </c>
      <c r="R576" s="88">
        <v>51000</v>
      </c>
      <c r="S576" s="89">
        <f t="shared" si="34"/>
        <v>4757.0597882809006</v>
      </c>
      <c r="U576" s="31" t="s">
        <v>502</v>
      </c>
      <c r="V576" s="27" t="s">
        <v>503</v>
      </c>
      <c r="W576" s="27" t="s">
        <v>508</v>
      </c>
      <c r="X576" s="79">
        <v>146114</v>
      </c>
      <c r="Y576" s="13">
        <f t="shared" si="35"/>
        <v>13628.883017742657</v>
      </c>
    </row>
    <row r="577" spans="2:25">
      <c r="B577" s="37" t="s">
        <v>502</v>
      </c>
      <c r="C577" s="36" t="s">
        <v>503</v>
      </c>
      <c r="D577" s="36" t="s">
        <v>509</v>
      </c>
      <c r="E577" s="86">
        <v>1953</v>
      </c>
      <c r="F577" s="86">
        <v>33535</v>
      </c>
      <c r="G577" s="30">
        <f t="shared" si="32"/>
        <v>5.8237662144028625E-2</v>
      </c>
      <c r="H577" s="11"/>
      <c r="I577" s="31" t="s">
        <v>502</v>
      </c>
      <c r="J577" s="27" t="s">
        <v>503</v>
      </c>
      <c r="K577" s="27" t="s">
        <v>509</v>
      </c>
      <c r="L577" s="79">
        <v>13258</v>
      </c>
      <c r="M577" s="83">
        <f t="shared" si="33"/>
        <v>772.11492470553151</v>
      </c>
      <c r="N577" s="23"/>
      <c r="O577" s="87" t="s">
        <v>502</v>
      </c>
      <c r="P577" s="66" t="s">
        <v>503</v>
      </c>
      <c r="Q577" s="66" t="s">
        <v>509</v>
      </c>
      <c r="R577" s="88">
        <v>50591</v>
      </c>
      <c r="S577" s="89">
        <f t="shared" si="34"/>
        <v>2946.3015655285521</v>
      </c>
      <c r="U577" s="31" t="s">
        <v>502</v>
      </c>
      <c r="V577" s="27" t="s">
        <v>503</v>
      </c>
      <c r="W577" s="27" t="s">
        <v>509</v>
      </c>
      <c r="X577" s="79">
        <v>98820</v>
      </c>
      <c r="Y577" s="13">
        <f t="shared" si="35"/>
        <v>5755.0457730729086</v>
      </c>
    </row>
    <row r="578" spans="2:25">
      <c r="B578" s="37" t="s">
        <v>502</v>
      </c>
      <c r="C578" s="36" t="s">
        <v>503</v>
      </c>
      <c r="D578" s="36" t="s">
        <v>510</v>
      </c>
      <c r="E578" s="86">
        <v>2606</v>
      </c>
      <c r="F578" s="86">
        <v>33535</v>
      </c>
      <c r="G578" s="30">
        <f t="shared" si="32"/>
        <v>7.770985537498136E-2</v>
      </c>
      <c r="H578" s="11"/>
      <c r="I578" s="31" t="s">
        <v>502</v>
      </c>
      <c r="J578" s="27" t="s">
        <v>503</v>
      </c>
      <c r="K578" s="27" t="s">
        <v>510</v>
      </c>
      <c r="L578" s="79">
        <v>20898</v>
      </c>
      <c r="M578" s="83">
        <f t="shared" si="33"/>
        <v>1623.9805576263605</v>
      </c>
      <c r="N578" s="23"/>
      <c r="O578" s="87" t="s">
        <v>502</v>
      </c>
      <c r="P578" s="66" t="s">
        <v>503</v>
      </c>
      <c r="Q578" s="66" t="s">
        <v>510</v>
      </c>
      <c r="R578" s="88">
        <v>59286</v>
      </c>
      <c r="S578" s="89">
        <f t="shared" si="34"/>
        <v>4607.1064857611445</v>
      </c>
      <c r="U578" s="31" t="s">
        <v>502</v>
      </c>
      <c r="V578" s="27" t="s">
        <v>503</v>
      </c>
      <c r="W578" s="27" t="s">
        <v>510</v>
      </c>
      <c r="X578" s="79">
        <v>161156</v>
      </c>
      <c r="Y578" s="13">
        <f t="shared" si="35"/>
        <v>12523.409452810496</v>
      </c>
    </row>
    <row r="579" spans="2:25">
      <c r="B579" s="37" t="s">
        <v>502</v>
      </c>
      <c r="C579" s="36" t="s">
        <v>503</v>
      </c>
      <c r="D579" s="36" t="s">
        <v>511</v>
      </c>
      <c r="E579" s="86">
        <v>4931</v>
      </c>
      <c r="F579" s="86">
        <v>33535</v>
      </c>
      <c r="G579" s="30">
        <f t="shared" ref="G579:G642" si="36">E579/F579</f>
        <v>0.14704040554644401</v>
      </c>
      <c r="H579" s="11"/>
      <c r="I579" s="31" t="s">
        <v>502</v>
      </c>
      <c r="J579" s="27" t="s">
        <v>503</v>
      </c>
      <c r="K579" s="27" t="s">
        <v>511</v>
      </c>
      <c r="L579" s="79">
        <v>15372</v>
      </c>
      <c r="M579" s="83">
        <f t="shared" ref="M579:M642" si="37">L579*G579</f>
        <v>2260.3051140599373</v>
      </c>
      <c r="N579" s="23"/>
      <c r="O579" s="87" t="s">
        <v>502</v>
      </c>
      <c r="P579" s="66" t="s">
        <v>503</v>
      </c>
      <c r="Q579" s="66" t="s">
        <v>511</v>
      </c>
      <c r="R579" s="88">
        <v>49844</v>
      </c>
      <c r="S579" s="89">
        <f t="shared" ref="S579:S642" si="38">R579*$G579</f>
        <v>7329.081974056955</v>
      </c>
      <c r="U579" s="31" t="s">
        <v>502</v>
      </c>
      <c r="V579" s="27" t="s">
        <v>503</v>
      </c>
      <c r="W579" s="27" t="s">
        <v>511</v>
      </c>
      <c r="X579" s="79">
        <v>106017</v>
      </c>
      <c r="Y579" s="13">
        <f t="shared" ref="Y579:Y642" si="39">X579*$G579</f>
        <v>15588.782674817356</v>
      </c>
    </row>
    <row r="580" spans="2:25">
      <c r="B580" s="37" t="s">
        <v>512</v>
      </c>
      <c r="C580" s="36" t="s">
        <v>513</v>
      </c>
      <c r="D580" s="36" t="s">
        <v>514</v>
      </c>
      <c r="E580" s="86">
        <v>3238</v>
      </c>
      <c r="F580" s="86">
        <v>110880</v>
      </c>
      <c r="G580" s="30">
        <f t="shared" si="36"/>
        <v>2.9202741702741702E-2</v>
      </c>
      <c r="H580" s="11"/>
      <c r="I580" s="31" t="s">
        <v>512</v>
      </c>
      <c r="J580" s="27" t="s">
        <v>513</v>
      </c>
      <c r="K580" s="27" t="s">
        <v>514</v>
      </c>
      <c r="L580" s="79">
        <v>7554</v>
      </c>
      <c r="M580" s="83">
        <f t="shared" si="37"/>
        <v>220.59751082251083</v>
      </c>
      <c r="N580" s="23"/>
      <c r="O580" s="87" t="s">
        <v>512</v>
      </c>
      <c r="P580" s="66" t="s">
        <v>513</v>
      </c>
      <c r="Q580" s="66" t="s">
        <v>514</v>
      </c>
      <c r="R580" s="88">
        <v>32217</v>
      </c>
      <c r="S580" s="89">
        <f t="shared" si="38"/>
        <v>940.82472943722939</v>
      </c>
      <c r="U580" s="31" t="s">
        <v>512</v>
      </c>
      <c r="V580" s="27" t="s">
        <v>513</v>
      </c>
      <c r="W580" s="27" t="s">
        <v>514</v>
      </c>
      <c r="X580" s="79">
        <v>197939</v>
      </c>
      <c r="Y580" s="13">
        <f t="shared" si="39"/>
        <v>5780.3614898989899</v>
      </c>
    </row>
    <row r="581" spans="2:25">
      <c r="B581" s="37" t="s">
        <v>512</v>
      </c>
      <c r="C581" s="36" t="s">
        <v>513</v>
      </c>
      <c r="D581" s="36" t="s">
        <v>515</v>
      </c>
      <c r="E581" s="86">
        <v>4736</v>
      </c>
      <c r="F581" s="86">
        <v>110880</v>
      </c>
      <c r="G581" s="30">
        <f t="shared" si="36"/>
        <v>4.2712842712842716E-2</v>
      </c>
      <c r="H581" s="11"/>
      <c r="I581" s="31" t="s">
        <v>512</v>
      </c>
      <c r="J581" s="27" t="s">
        <v>513</v>
      </c>
      <c r="K581" s="27" t="s">
        <v>515</v>
      </c>
      <c r="L581" s="79">
        <v>17513</v>
      </c>
      <c r="M581" s="83">
        <f t="shared" si="37"/>
        <v>748.03001443001449</v>
      </c>
      <c r="N581" s="23"/>
      <c r="O581" s="87" t="s">
        <v>512</v>
      </c>
      <c r="P581" s="66" t="s">
        <v>513</v>
      </c>
      <c r="Q581" s="66" t="s">
        <v>515</v>
      </c>
      <c r="R581" s="88">
        <v>73672</v>
      </c>
      <c r="S581" s="89">
        <f t="shared" si="38"/>
        <v>3146.7405483405487</v>
      </c>
      <c r="U581" s="31" t="s">
        <v>512</v>
      </c>
      <c r="V581" s="27" t="s">
        <v>513</v>
      </c>
      <c r="W581" s="27" t="s">
        <v>515</v>
      </c>
      <c r="X581" s="79">
        <v>186897</v>
      </c>
      <c r="Y581" s="13">
        <f t="shared" si="39"/>
        <v>7982.9021645021649</v>
      </c>
    </row>
    <row r="582" spans="2:25">
      <c r="B582" s="37" t="s">
        <v>512</v>
      </c>
      <c r="C582" s="36" t="s">
        <v>513</v>
      </c>
      <c r="D582" s="36" t="s">
        <v>516</v>
      </c>
      <c r="E582" s="86">
        <v>5090</v>
      </c>
      <c r="F582" s="86">
        <v>110880</v>
      </c>
      <c r="G582" s="30">
        <f t="shared" si="36"/>
        <v>4.5905483405483408E-2</v>
      </c>
      <c r="H582" s="11"/>
      <c r="I582" s="31" t="s">
        <v>512</v>
      </c>
      <c r="J582" s="27" t="s">
        <v>513</v>
      </c>
      <c r="K582" s="27" t="s">
        <v>516</v>
      </c>
      <c r="L582" s="79">
        <v>10963</v>
      </c>
      <c r="M582" s="83">
        <f t="shared" si="37"/>
        <v>503.2618145743146</v>
      </c>
      <c r="N582" s="23"/>
      <c r="O582" s="87" t="s">
        <v>512</v>
      </c>
      <c r="P582" s="66" t="s">
        <v>513</v>
      </c>
      <c r="Q582" s="66" t="s">
        <v>516</v>
      </c>
      <c r="R582" s="88">
        <v>50286</v>
      </c>
      <c r="S582" s="89">
        <f t="shared" si="38"/>
        <v>2308.4031385281387</v>
      </c>
      <c r="U582" s="31" t="s">
        <v>512</v>
      </c>
      <c r="V582" s="27" t="s">
        <v>513</v>
      </c>
      <c r="W582" s="27" t="s">
        <v>516</v>
      </c>
      <c r="X582" s="79">
        <v>143703</v>
      </c>
      <c r="Y582" s="13">
        <f t="shared" si="39"/>
        <v>6596.755681818182</v>
      </c>
    </row>
    <row r="583" spans="2:25">
      <c r="B583" s="37" t="s">
        <v>512</v>
      </c>
      <c r="C583" s="36" t="s">
        <v>513</v>
      </c>
      <c r="D583" s="36" t="s">
        <v>517</v>
      </c>
      <c r="E583" s="86">
        <v>3153</v>
      </c>
      <c r="F583" s="86">
        <v>110880</v>
      </c>
      <c r="G583" s="30">
        <f t="shared" si="36"/>
        <v>2.8436147186147186E-2</v>
      </c>
      <c r="H583" s="11"/>
      <c r="I583" s="31" t="s">
        <v>512</v>
      </c>
      <c r="J583" s="27" t="s">
        <v>513</v>
      </c>
      <c r="K583" s="27" t="s">
        <v>517</v>
      </c>
      <c r="L583" s="79">
        <v>21489</v>
      </c>
      <c r="M583" s="83">
        <f t="shared" si="37"/>
        <v>611.06436688311692</v>
      </c>
      <c r="N583" s="23"/>
      <c r="O583" s="87" t="s">
        <v>512</v>
      </c>
      <c r="P583" s="66" t="s">
        <v>513</v>
      </c>
      <c r="Q583" s="66" t="s">
        <v>517</v>
      </c>
      <c r="R583" s="88">
        <v>89821</v>
      </c>
      <c r="S583" s="89">
        <f t="shared" si="38"/>
        <v>2554.1631764069266</v>
      </c>
      <c r="U583" s="31" t="s">
        <v>512</v>
      </c>
      <c r="V583" s="27" t="s">
        <v>513</v>
      </c>
      <c r="W583" s="27" t="s">
        <v>517</v>
      </c>
      <c r="X583" s="79">
        <v>217462</v>
      </c>
      <c r="Y583" s="13">
        <f t="shared" si="39"/>
        <v>6183.7814393939398</v>
      </c>
    </row>
    <row r="584" spans="2:25">
      <c r="B584" s="37" t="s">
        <v>512</v>
      </c>
      <c r="C584" s="36" t="s">
        <v>513</v>
      </c>
      <c r="D584" s="36" t="s">
        <v>518</v>
      </c>
      <c r="E584" s="86">
        <v>2913</v>
      </c>
      <c r="F584" s="86">
        <v>110880</v>
      </c>
      <c r="G584" s="30">
        <f t="shared" si="36"/>
        <v>2.6271645021645022E-2</v>
      </c>
      <c r="H584" s="11"/>
      <c r="I584" s="31" t="s">
        <v>512</v>
      </c>
      <c r="J584" s="27" t="s">
        <v>513</v>
      </c>
      <c r="K584" s="27" t="s">
        <v>518</v>
      </c>
      <c r="L584" s="79">
        <v>11606</v>
      </c>
      <c r="M584" s="83">
        <f t="shared" si="37"/>
        <v>304.90871212121215</v>
      </c>
      <c r="N584" s="23"/>
      <c r="O584" s="87" t="s">
        <v>512</v>
      </c>
      <c r="P584" s="66" t="s">
        <v>513</v>
      </c>
      <c r="Q584" s="66" t="s">
        <v>518</v>
      </c>
      <c r="R584" s="88">
        <v>37292</v>
      </c>
      <c r="S584" s="89">
        <f t="shared" si="38"/>
        <v>979.72218614718622</v>
      </c>
      <c r="U584" s="31" t="s">
        <v>512</v>
      </c>
      <c r="V584" s="27" t="s">
        <v>513</v>
      </c>
      <c r="W584" s="27" t="s">
        <v>518</v>
      </c>
      <c r="X584" s="79">
        <v>101370</v>
      </c>
      <c r="Y584" s="13">
        <f t="shared" si="39"/>
        <v>2663.1566558441559</v>
      </c>
    </row>
    <row r="585" spans="2:25">
      <c r="B585" s="37" t="s">
        <v>512</v>
      </c>
      <c r="C585" s="36" t="s">
        <v>513</v>
      </c>
      <c r="D585" s="36" t="s">
        <v>519</v>
      </c>
      <c r="E585" s="86">
        <v>6398</v>
      </c>
      <c r="F585" s="86">
        <v>110880</v>
      </c>
      <c r="G585" s="30">
        <f t="shared" si="36"/>
        <v>5.7702020202020199E-2</v>
      </c>
      <c r="H585" s="11"/>
      <c r="I585" s="31" t="s">
        <v>512</v>
      </c>
      <c r="J585" s="27" t="s">
        <v>513</v>
      </c>
      <c r="K585" s="27" t="s">
        <v>519</v>
      </c>
      <c r="L585" s="79">
        <v>7027</v>
      </c>
      <c r="M585" s="83">
        <f t="shared" si="37"/>
        <v>405.47209595959595</v>
      </c>
      <c r="N585" s="23"/>
      <c r="O585" s="87" t="s">
        <v>512</v>
      </c>
      <c r="P585" s="66" t="s">
        <v>513</v>
      </c>
      <c r="Q585" s="66" t="s">
        <v>519</v>
      </c>
      <c r="R585" s="88">
        <v>44891</v>
      </c>
      <c r="S585" s="89">
        <f t="shared" si="38"/>
        <v>2590.3013888888886</v>
      </c>
      <c r="U585" s="31" t="s">
        <v>512</v>
      </c>
      <c r="V585" s="27" t="s">
        <v>513</v>
      </c>
      <c r="W585" s="27" t="s">
        <v>519</v>
      </c>
      <c r="X585" s="79">
        <v>149561</v>
      </c>
      <c r="Y585" s="13">
        <f t="shared" si="39"/>
        <v>8629.9718434343431</v>
      </c>
    </row>
    <row r="586" spans="2:25">
      <c r="B586" s="37" t="s">
        <v>512</v>
      </c>
      <c r="C586" s="36" t="s">
        <v>513</v>
      </c>
      <c r="D586" s="36" t="s">
        <v>520</v>
      </c>
      <c r="E586" s="86">
        <v>6645</v>
      </c>
      <c r="F586" s="86">
        <v>110880</v>
      </c>
      <c r="G586" s="30">
        <f t="shared" si="36"/>
        <v>5.992965367965368E-2</v>
      </c>
      <c r="H586" s="11"/>
      <c r="I586" s="31" t="s">
        <v>512</v>
      </c>
      <c r="J586" s="27" t="s">
        <v>513</v>
      </c>
      <c r="K586" s="27" t="s">
        <v>520</v>
      </c>
      <c r="L586" s="79">
        <v>11814</v>
      </c>
      <c r="M586" s="83">
        <f t="shared" si="37"/>
        <v>708.00892857142856</v>
      </c>
      <c r="N586" s="23"/>
      <c r="O586" s="87" t="s">
        <v>512</v>
      </c>
      <c r="P586" s="66" t="s">
        <v>513</v>
      </c>
      <c r="Q586" s="66" t="s">
        <v>520</v>
      </c>
      <c r="R586" s="88">
        <v>61042</v>
      </c>
      <c r="S586" s="89">
        <f t="shared" si="38"/>
        <v>3658.2259199134201</v>
      </c>
      <c r="U586" s="31" t="s">
        <v>512</v>
      </c>
      <c r="V586" s="27" t="s">
        <v>513</v>
      </c>
      <c r="W586" s="27" t="s">
        <v>520</v>
      </c>
      <c r="X586" s="79">
        <v>163379</v>
      </c>
      <c r="Y586" s="13">
        <f t="shared" si="39"/>
        <v>9791.2468885281378</v>
      </c>
    </row>
    <row r="587" spans="2:25">
      <c r="B587" s="37" t="s">
        <v>512</v>
      </c>
      <c r="C587" s="36" t="s">
        <v>513</v>
      </c>
      <c r="D587" s="36" t="s">
        <v>521</v>
      </c>
      <c r="E587" s="86">
        <v>6177</v>
      </c>
      <c r="F587" s="86">
        <v>110880</v>
      </c>
      <c r="G587" s="30">
        <f t="shared" si="36"/>
        <v>5.5708874458874458E-2</v>
      </c>
      <c r="H587" s="11"/>
      <c r="I587" s="31" t="s">
        <v>512</v>
      </c>
      <c r="J587" s="27" t="s">
        <v>513</v>
      </c>
      <c r="K587" s="27" t="s">
        <v>521</v>
      </c>
      <c r="L587" s="79">
        <v>32840</v>
      </c>
      <c r="M587" s="83">
        <f t="shared" si="37"/>
        <v>1829.4794372294373</v>
      </c>
      <c r="N587" s="23"/>
      <c r="O587" s="87" t="s">
        <v>512</v>
      </c>
      <c r="P587" s="66" t="s">
        <v>513</v>
      </c>
      <c r="Q587" s="66" t="s">
        <v>521</v>
      </c>
      <c r="R587" s="88">
        <v>94572</v>
      </c>
      <c r="S587" s="89">
        <f t="shared" si="38"/>
        <v>5268.4996753246751</v>
      </c>
      <c r="U587" s="31" t="s">
        <v>512</v>
      </c>
      <c r="V587" s="27" t="s">
        <v>513</v>
      </c>
      <c r="W587" s="27" t="s">
        <v>521</v>
      </c>
      <c r="X587" s="79">
        <v>278399</v>
      </c>
      <c r="Y587" s="13">
        <f t="shared" si="39"/>
        <v>15509.294940476189</v>
      </c>
    </row>
    <row r="588" spans="2:25">
      <c r="B588" s="37" t="s">
        <v>512</v>
      </c>
      <c r="C588" s="36" t="s">
        <v>513</v>
      </c>
      <c r="D588" s="36" t="s">
        <v>522</v>
      </c>
      <c r="E588" s="86">
        <v>6358</v>
      </c>
      <c r="F588" s="86">
        <v>110880</v>
      </c>
      <c r="G588" s="30">
        <f t="shared" si="36"/>
        <v>5.7341269841269839E-2</v>
      </c>
      <c r="H588" s="11"/>
      <c r="I588" s="31" t="s">
        <v>512</v>
      </c>
      <c r="J588" s="27" t="s">
        <v>513</v>
      </c>
      <c r="K588" s="27" t="s">
        <v>522</v>
      </c>
      <c r="L588" s="79">
        <v>13601</v>
      </c>
      <c r="M588" s="83">
        <f t="shared" si="37"/>
        <v>779.89861111111111</v>
      </c>
      <c r="N588" s="23"/>
      <c r="O588" s="87" t="s">
        <v>512</v>
      </c>
      <c r="P588" s="66" t="s">
        <v>513</v>
      </c>
      <c r="Q588" s="66" t="s">
        <v>522</v>
      </c>
      <c r="R588" s="88">
        <v>59630</v>
      </c>
      <c r="S588" s="89">
        <f t="shared" si="38"/>
        <v>3419.2599206349205</v>
      </c>
      <c r="U588" s="31" t="s">
        <v>512</v>
      </c>
      <c r="V588" s="27" t="s">
        <v>513</v>
      </c>
      <c r="W588" s="27" t="s">
        <v>522</v>
      </c>
      <c r="X588" s="79">
        <v>176776</v>
      </c>
      <c r="Y588" s="13">
        <f t="shared" si="39"/>
        <v>10136.560317460317</v>
      </c>
    </row>
    <row r="589" spans="2:25">
      <c r="B589" s="37" t="s">
        <v>512</v>
      </c>
      <c r="C589" s="36" t="s">
        <v>513</v>
      </c>
      <c r="D589" s="36" t="s">
        <v>523</v>
      </c>
      <c r="E589" s="86">
        <v>7549</v>
      </c>
      <c r="F589" s="86">
        <v>110880</v>
      </c>
      <c r="G589" s="30">
        <f t="shared" si="36"/>
        <v>6.8082611832611828E-2</v>
      </c>
      <c r="H589" s="11"/>
      <c r="I589" s="31" t="s">
        <v>512</v>
      </c>
      <c r="J589" s="27" t="s">
        <v>513</v>
      </c>
      <c r="K589" s="27" t="s">
        <v>523</v>
      </c>
      <c r="L589" s="79">
        <v>18660</v>
      </c>
      <c r="M589" s="83">
        <f t="shared" si="37"/>
        <v>1270.4215367965367</v>
      </c>
      <c r="N589" s="23"/>
      <c r="O589" s="87" t="s">
        <v>512</v>
      </c>
      <c r="P589" s="66" t="s">
        <v>513</v>
      </c>
      <c r="Q589" s="66" t="s">
        <v>523</v>
      </c>
      <c r="R589" s="88">
        <v>70112</v>
      </c>
      <c r="S589" s="89">
        <f t="shared" si="38"/>
        <v>4773.4080808080807</v>
      </c>
      <c r="U589" s="31" t="s">
        <v>512</v>
      </c>
      <c r="V589" s="27" t="s">
        <v>513</v>
      </c>
      <c r="W589" s="27" t="s">
        <v>523</v>
      </c>
      <c r="X589" s="79">
        <v>164083</v>
      </c>
      <c r="Y589" s="13">
        <f t="shared" si="39"/>
        <v>11171.199197330447</v>
      </c>
    </row>
    <row r="590" spans="2:25">
      <c r="B590" s="37" t="s">
        <v>512</v>
      </c>
      <c r="C590" s="36" t="s">
        <v>513</v>
      </c>
      <c r="D590" s="36" t="s">
        <v>524</v>
      </c>
      <c r="E590" s="86">
        <v>4679</v>
      </c>
      <c r="F590" s="86">
        <v>110880</v>
      </c>
      <c r="G590" s="30">
        <f t="shared" si="36"/>
        <v>4.2198773448773451E-2</v>
      </c>
      <c r="H590" s="11"/>
      <c r="I590" s="31" t="s">
        <v>512</v>
      </c>
      <c r="J590" s="27" t="s">
        <v>513</v>
      </c>
      <c r="K590" s="27" t="s">
        <v>524</v>
      </c>
      <c r="L590" s="79">
        <v>17600</v>
      </c>
      <c r="M590" s="83">
        <f t="shared" si="37"/>
        <v>742.69841269841277</v>
      </c>
      <c r="N590" s="23"/>
      <c r="O590" s="87" t="s">
        <v>512</v>
      </c>
      <c r="P590" s="66" t="s">
        <v>513</v>
      </c>
      <c r="Q590" s="66" t="s">
        <v>524</v>
      </c>
      <c r="R590" s="88">
        <v>81607</v>
      </c>
      <c r="S590" s="89">
        <f t="shared" si="38"/>
        <v>3443.7153048340551</v>
      </c>
      <c r="U590" s="31" t="s">
        <v>512</v>
      </c>
      <c r="V590" s="27" t="s">
        <v>513</v>
      </c>
      <c r="W590" s="27" t="s">
        <v>524</v>
      </c>
      <c r="X590" s="79">
        <v>215834</v>
      </c>
      <c r="Y590" s="13">
        <f t="shared" si="39"/>
        <v>9107.9300685425696</v>
      </c>
    </row>
    <row r="591" spans="2:25">
      <c r="B591" s="37" t="s">
        <v>512</v>
      </c>
      <c r="C591" s="36" t="s">
        <v>513</v>
      </c>
      <c r="D591" s="36" t="s">
        <v>525</v>
      </c>
      <c r="E591" s="86">
        <v>4413</v>
      </c>
      <c r="F591" s="86">
        <v>110880</v>
      </c>
      <c r="G591" s="30">
        <f t="shared" si="36"/>
        <v>3.979978354978355E-2</v>
      </c>
      <c r="H591" s="11"/>
      <c r="I591" s="31" t="s">
        <v>512</v>
      </c>
      <c r="J591" s="27" t="s">
        <v>513</v>
      </c>
      <c r="K591" s="27" t="s">
        <v>525</v>
      </c>
      <c r="L591" s="79">
        <v>23905</v>
      </c>
      <c r="M591" s="83">
        <f t="shared" si="37"/>
        <v>951.41382575757575</v>
      </c>
      <c r="N591" s="23"/>
      <c r="O591" s="87" t="s">
        <v>512</v>
      </c>
      <c r="P591" s="66" t="s">
        <v>513</v>
      </c>
      <c r="Q591" s="66" t="s">
        <v>525</v>
      </c>
      <c r="R591" s="88">
        <v>90179</v>
      </c>
      <c r="S591" s="89">
        <f t="shared" si="38"/>
        <v>3589.1046807359307</v>
      </c>
      <c r="U591" s="31" t="s">
        <v>512</v>
      </c>
      <c r="V591" s="27" t="s">
        <v>513</v>
      </c>
      <c r="W591" s="27" t="s">
        <v>525</v>
      </c>
      <c r="X591" s="79">
        <v>234606</v>
      </c>
      <c r="Y591" s="13">
        <f t="shared" si="39"/>
        <v>9337.2680194805198</v>
      </c>
    </row>
    <row r="592" spans="2:25">
      <c r="B592" s="37" t="s">
        <v>512</v>
      </c>
      <c r="C592" s="36" t="s">
        <v>513</v>
      </c>
      <c r="D592" s="36" t="s">
        <v>445</v>
      </c>
      <c r="E592" s="86">
        <v>5372</v>
      </c>
      <c r="F592" s="86">
        <v>110880</v>
      </c>
      <c r="G592" s="30">
        <f t="shared" si="36"/>
        <v>4.8448773448773449E-2</v>
      </c>
      <c r="H592" s="11"/>
      <c r="I592" s="31" t="s">
        <v>512</v>
      </c>
      <c r="J592" s="27" t="s">
        <v>513</v>
      </c>
      <c r="K592" s="27" t="s">
        <v>445</v>
      </c>
      <c r="L592" s="79">
        <v>12322</v>
      </c>
      <c r="M592" s="83">
        <f t="shared" si="37"/>
        <v>596.98578643578639</v>
      </c>
      <c r="N592" s="23"/>
      <c r="O592" s="87" t="s">
        <v>512</v>
      </c>
      <c r="P592" s="66" t="s">
        <v>513</v>
      </c>
      <c r="Q592" s="66" t="s">
        <v>445</v>
      </c>
      <c r="R592" s="88">
        <v>43563</v>
      </c>
      <c r="S592" s="89">
        <f t="shared" si="38"/>
        <v>2110.5739177489177</v>
      </c>
      <c r="U592" s="31" t="s">
        <v>512</v>
      </c>
      <c r="V592" s="27" t="s">
        <v>513</v>
      </c>
      <c r="W592" s="27" t="s">
        <v>445</v>
      </c>
      <c r="X592" s="79">
        <v>127537</v>
      </c>
      <c r="Y592" s="13">
        <f t="shared" si="39"/>
        <v>6179.0112193362193</v>
      </c>
    </row>
    <row r="593" spans="2:25">
      <c r="B593" s="37" t="s">
        <v>512</v>
      </c>
      <c r="C593" s="36" t="s">
        <v>513</v>
      </c>
      <c r="D593" s="36" t="s">
        <v>446</v>
      </c>
      <c r="E593" s="86">
        <v>4822</v>
      </c>
      <c r="F593" s="86">
        <v>110880</v>
      </c>
      <c r="G593" s="30">
        <f t="shared" si="36"/>
        <v>4.3488455988455986E-2</v>
      </c>
      <c r="H593" s="11"/>
      <c r="I593" s="31" t="s">
        <v>512</v>
      </c>
      <c r="J593" s="27" t="s">
        <v>513</v>
      </c>
      <c r="K593" s="27" t="s">
        <v>446</v>
      </c>
      <c r="L593" s="79">
        <v>15881</v>
      </c>
      <c r="M593" s="83">
        <f t="shared" si="37"/>
        <v>690.64016955266948</v>
      </c>
      <c r="N593" s="23"/>
      <c r="O593" s="87" t="s">
        <v>512</v>
      </c>
      <c r="P593" s="66" t="s">
        <v>513</v>
      </c>
      <c r="Q593" s="66" t="s">
        <v>446</v>
      </c>
      <c r="R593" s="88">
        <v>45028</v>
      </c>
      <c r="S593" s="89">
        <f t="shared" si="38"/>
        <v>1958.1981962481962</v>
      </c>
      <c r="U593" s="31" t="s">
        <v>512</v>
      </c>
      <c r="V593" s="27" t="s">
        <v>513</v>
      </c>
      <c r="W593" s="27" t="s">
        <v>446</v>
      </c>
      <c r="X593" s="79">
        <v>146420</v>
      </c>
      <c r="Y593" s="13">
        <f t="shared" si="39"/>
        <v>6367.5797258297252</v>
      </c>
    </row>
    <row r="594" spans="2:25">
      <c r="B594" s="37" t="s">
        <v>512</v>
      </c>
      <c r="C594" s="36" t="s">
        <v>513</v>
      </c>
      <c r="D594" s="36" t="s">
        <v>451</v>
      </c>
      <c r="E594" s="86">
        <v>8253</v>
      </c>
      <c r="F594" s="86">
        <v>110880</v>
      </c>
      <c r="G594" s="30">
        <f t="shared" si="36"/>
        <v>7.4431818181818182E-2</v>
      </c>
      <c r="H594" s="11"/>
      <c r="I594" s="31" t="s">
        <v>512</v>
      </c>
      <c r="J594" s="27" t="s">
        <v>513</v>
      </c>
      <c r="K594" s="27" t="s">
        <v>451</v>
      </c>
      <c r="L594" s="79">
        <v>16855</v>
      </c>
      <c r="M594" s="83">
        <f t="shared" si="37"/>
        <v>1254.5482954545455</v>
      </c>
      <c r="N594" s="23"/>
      <c r="O594" s="87" t="s">
        <v>512</v>
      </c>
      <c r="P594" s="66" t="s">
        <v>513</v>
      </c>
      <c r="Q594" s="66" t="s">
        <v>451</v>
      </c>
      <c r="R594" s="88">
        <v>66250</v>
      </c>
      <c r="S594" s="89">
        <f t="shared" si="38"/>
        <v>4931.107954545455</v>
      </c>
      <c r="U594" s="31" t="s">
        <v>512</v>
      </c>
      <c r="V594" s="27" t="s">
        <v>513</v>
      </c>
      <c r="W594" s="27" t="s">
        <v>451</v>
      </c>
      <c r="X594" s="79">
        <v>177714</v>
      </c>
      <c r="Y594" s="13">
        <f t="shared" si="39"/>
        <v>13227.576136363636</v>
      </c>
    </row>
    <row r="595" spans="2:25">
      <c r="B595" s="37" t="s">
        <v>512</v>
      </c>
      <c r="C595" s="36" t="s">
        <v>513</v>
      </c>
      <c r="D595" s="36" t="s">
        <v>526</v>
      </c>
      <c r="E595" s="86">
        <v>8915</v>
      </c>
      <c r="F595" s="86">
        <v>110880</v>
      </c>
      <c r="G595" s="30">
        <f t="shared" si="36"/>
        <v>8.0402236652236656E-2</v>
      </c>
      <c r="H595" s="11"/>
      <c r="I595" s="31" t="s">
        <v>512</v>
      </c>
      <c r="J595" s="27" t="s">
        <v>513</v>
      </c>
      <c r="K595" s="27" t="s">
        <v>526</v>
      </c>
      <c r="L595" s="79">
        <v>35470</v>
      </c>
      <c r="M595" s="83">
        <f t="shared" si="37"/>
        <v>2851.8673340548344</v>
      </c>
      <c r="N595" s="23"/>
      <c r="O595" s="87" t="s">
        <v>512</v>
      </c>
      <c r="P595" s="66" t="s">
        <v>513</v>
      </c>
      <c r="Q595" s="66" t="s">
        <v>526</v>
      </c>
      <c r="R595" s="88">
        <v>87265</v>
      </c>
      <c r="S595" s="89">
        <f t="shared" si="38"/>
        <v>7016.301181457432</v>
      </c>
      <c r="U595" s="31" t="s">
        <v>512</v>
      </c>
      <c r="V595" s="27" t="s">
        <v>513</v>
      </c>
      <c r="W595" s="27" t="s">
        <v>526</v>
      </c>
      <c r="X595" s="79">
        <v>222107</v>
      </c>
      <c r="Y595" s="13">
        <f t="shared" si="39"/>
        <v>17857.899576118325</v>
      </c>
    </row>
    <row r="596" spans="2:25">
      <c r="B596" s="37" t="s">
        <v>512</v>
      </c>
      <c r="C596" s="36" t="s">
        <v>513</v>
      </c>
      <c r="D596" s="36" t="s">
        <v>527</v>
      </c>
      <c r="E596" s="86">
        <v>7748</v>
      </c>
      <c r="F596" s="86">
        <v>110880</v>
      </c>
      <c r="G596" s="30">
        <f t="shared" si="36"/>
        <v>6.9877344877344871E-2</v>
      </c>
      <c r="H596" s="11"/>
      <c r="I596" s="31" t="s">
        <v>512</v>
      </c>
      <c r="J596" s="27" t="s">
        <v>513</v>
      </c>
      <c r="K596" s="27" t="s">
        <v>527</v>
      </c>
      <c r="L596" s="79">
        <v>16074</v>
      </c>
      <c r="M596" s="83">
        <f t="shared" si="37"/>
        <v>1123.2084415584416</v>
      </c>
      <c r="N596" s="23"/>
      <c r="O596" s="87" t="s">
        <v>512</v>
      </c>
      <c r="P596" s="66" t="s">
        <v>513</v>
      </c>
      <c r="Q596" s="66" t="s">
        <v>527</v>
      </c>
      <c r="R596" s="88">
        <v>95188</v>
      </c>
      <c r="S596" s="89">
        <f t="shared" si="38"/>
        <v>6651.4847041847033</v>
      </c>
      <c r="U596" s="31" t="s">
        <v>512</v>
      </c>
      <c r="V596" s="27" t="s">
        <v>513</v>
      </c>
      <c r="W596" s="27" t="s">
        <v>527</v>
      </c>
      <c r="X596" s="79">
        <v>353741</v>
      </c>
      <c r="Y596" s="13">
        <f t="shared" si="39"/>
        <v>24718.481854256854</v>
      </c>
    </row>
    <row r="597" spans="2:25">
      <c r="B597" s="37" t="s">
        <v>512</v>
      </c>
      <c r="C597" s="36" t="s">
        <v>513</v>
      </c>
      <c r="D597" s="36" t="s">
        <v>193</v>
      </c>
      <c r="E597" s="86">
        <v>4299</v>
      </c>
      <c r="F597" s="86">
        <v>110880</v>
      </c>
      <c r="G597" s="30">
        <f t="shared" si="36"/>
        <v>3.877164502164502E-2</v>
      </c>
      <c r="H597" s="11"/>
      <c r="I597" s="31" t="s">
        <v>512</v>
      </c>
      <c r="J597" s="27" t="s">
        <v>513</v>
      </c>
      <c r="K597" s="27" t="s">
        <v>193</v>
      </c>
      <c r="L597" s="79">
        <v>28023</v>
      </c>
      <c r="M597" s="83">
        <f t="shared" si="37"/>
        <v>1086.4978084415584</v>
      </c>
      <c r="N597" s="23"/>
      <c r="O597" s="87" t="s">
        <v>512</v>
      </c>
      <c r="P597" s="66" t="s">
        <v>513</v>
      </c>
      <c r="Q597" s="66" t="s">
        <v>193</v>
      </c>
      <c r="R597" s="88">
        <v>95664</v>
      </c>
      <c r="S597" s="89">
        <f t="shared" si="38"/>
        <v>3709.0506493506491</v>
      </c>
      <c r="U597" s="31" t="s">
        <v>512</v>
      </c>
      <c r="V597" s="27" t="s">
        <v>513</v>
      </c>
      <c r="W597" s="27" t="s">
        <v>193</v>
      </c>
      <c r="X597" s="79">
        <v>262245</v>
      </c>
      <c r="Y597" s="13">
        <f t="shared" si="39"/>
        <v>10167.670048701299</v>
      </c>
    </row>
    <row r="598" spans="2:25">
      <c r="B598" s="37" t="s">
        <v>512</v>
      </c>
      <c r="C598" s="36" t="s">
        <v>513</v>
      </c>
      <c r="D598" s="36" t="s">
        <v>528</v>
      </c>
      <c r="E598" s="86">
        <v>2595</v>
      </c>
      <c r="F598" s="86">
        <v>110880</v>
      </c>
      <c r="G598" s="30">
        <f t="shared" si="36"/>
        <v>2.3403679653679652E-2</v>
      </c>
      <c r="H598" s="11"/>
      <c r="I598" s="31" t="s">
        <v>512</v>
      </c>
      <c r="J598" s="27" t="s">
        <v>513</v>
      </c>
      <c r="K598" s="27" t="s">
        <v>528</v>
      </c>
      <c r="L598" s="79">
        <v>22307</v>
      </c>
      <c r="M598" s="83">
        <f t="shared" si="37"/>
        <v>522.06588203463195</v>
      </c>
      <c r="N598" s="23"/>
      <c r="O598" s="87" t="s">
        <v>512</v>
      </c>
      <c r="P598" s="66" t="s">
        <v>513</v>
      </c>
      <c r="Q598" s="66" t="s">
        <v>528</v>
      </c>
      <c r="R598" s="88">
        <v>101932</v>
      </c>
      <c r="S598" s="89">
        <f t="shared" si="38"/>
        <v>2385.5838744588741</v>
      </c>
      <c r="U598" s="31" t="s">
        <v>512</v>
      </c>
      <c r="V598" s="27" t="s">
        <v>513</v>
      </c>
      <c r="W598" s="27" t="s">
        <v>528</v>
      </c>
      <c r="X598" s="79">
        <v>188429</v>
      </c>
      <c r="Y598" s="13">
        <f t="shared" si="39"/>
        <v>4409.9319534632032</v>
      </c>
    </row>
    <row r="599" spans="2:25">
      <c r="B599" s="37" t="s">
        <v>512</v>
      </c>
      <c r="C599" s="36" t="s">
        <v>513</v>
      </c>
      <c r="D599" s="36" t="s">
        <v>455</v>
      </c>
      <c r="E599" s="86">
        <v>7527</v>
      </c>
      <c r="F599" s="86">
        <v>110880</v>
      </c>
      <c r="G599" s="30">
        <f t="shared" si="36"/>
        <v>6.788419913419913E-2</v>
      </c>
      <c r="H599" s="11"/>
      <c r="I599" s="31" t="s">
        <v>512</v>
      </c>
      <c r="J599" s="27" t="s">
        <v>513</v>
      </c>
      <c r="K599" s="27" t="s">
        <v>455</v>
      </c>
      <c r="L599" s="79">
        <v>13810</v>
      </c>
      <c r="M599" s="83">
        <f t="shared" si="37"/>
        <v>937.48079004328997</v>
      </c>
      <c r="N599" s="23"/>
      <c r="O599" s="87" t="s">
        <v>512</v>
      </c>
      <c r="P599" s="66" t="s">
        <v>513</v>
      </c>
      <c r="Q599" s="66" t="s">
        <v>455</v>
      </c>
      <c r="R599" s="88">
        <v>58189</v>
      </c>
      <c r="S599" s="89">
        <f t="shared" si="38"/>
        <v>3950.1136634199133</v>
      </c>
      <c r="U599" s="31" t="s">
        <v>512</v>
      </c>
      <c r="V599" s="27" t="s">
        <v>513</v>
      </c>
      <c r="W599" s="27" t="s">
        <v>455</v>
      </c>
      <c r="X599" s="79">
        <v>186814</v>
      </c>
      <c r="Y599" s="13">
        <f t="shared" si="39"/>
        <v>12681.718777056276</v>
      </c>
    </row>
    <row r="600" spans="2:25">
      <c r="B600" s="37" t="s">
        <v>529</v>
      </c>
      <c r="C600" s="36" t="s">
        <v>530</v>
      </c>
      <c r="D600" s="36" t="s">
        <v>449</v>
      </c>
      <c r="E600" s="86">
        <v>6976</v>
      </c>
      <c r="F600" s="86">
        <v>11706</v>
      </c>
      <c r="G600" s="30">
        <f t="shared" si="36"/>
        <v>0.59593370920895272</v>
      </c>
      <c r="H600" s="11"/>
      <c r="I600" s="31" t="s">
        <v>529</v>
      </c>
      <c r="J600" s="27" t="s">
        <v>530</v>
      </c>
      <c r="K600" s="27" t="s">
        <v>449</v>
      </c>
      <c r="L600" s="79">
        <v>14734</v>
      </c>
      <c r="M600" s="83">
        <f t="shared" si="37"/>
        <v>8780.4872714847097</v>
      </c>
      <c r="N600" s="23"/>
      <c r="O600" s="87" t="s">
        <v>529</v>
      </c>
      <c r="P600" s="66" t="s">
        <v>530</v>
      </c>
      <c r="Q600" s="66" t="s">
        <v>449</v>
      </c>
      <c r="R600" s="88">
        <v>76782</v>
      </c>
      <c r="S600" s="89">
        <f t="shared" si="38"/>
        <v>45756.982060481809</v>
      </c>
      <c r="U600" s="31" t="s">
        <v>529</v>
      </c>
      <c r="V600" s="27" t="s">
        <v>530</v>
      </c>
      <c r="W600" s="27" t="s">
        <v>449</v>
      </c>
      <c r="X600" s="79">
        <v>158444</v>
      </c>
      <c r="Y600" s="13">
        <f t="shared" si="39"/>
        <v>94422.120621903305</v>
      </c>
    </row>
    <row r="601" spans="2:25">
      <c r="B601" s="37" t="s">
        <v>529</v>
      </c>
      <c r="C601" s="36" t="s">
        <v>530</v>
      </c>
      <c r="D601" s="36" t="s">
        <v>458</v>
      </c>
      <c r="E601" s="86">
        <v>4730</v>
      </c>
      <c r="F601" s="86">
        <v>11706</v>
      </c>
      <c r="G601" s="30">
        <f t="shared" si="36"/>
        <v>0.40406629079104733</v>
      </c>
      <c r="H601" s="11"/>
      <c r="I601" s="31" t="s">
        <v>529</v>
      </c>
      <c r="J601" s="27" t="s">
        <v>530</v>
      </c>
      <c r="K601" s="27" t="s">
        <v>458</v>
      </c>
      <c r="L601" s="79">
        <v>16634</v>
      </c>
      <c r="M601" s="83">
        <f t="shared" si="37"/>
        <v>6721.2386810182816</v>
      </c>
      <c r="N601" s="23"/>
      <c r="O601" s="87" t="s">
        <v>529</v>
      </c>
      <c r="P601" s="66" t="s">
        <v>530</v>
      </c>
      <c r="Q601" s="66" t="s">
        <v>458</v>
      </c>
      <c r="R601" s="88">
        <v>61717</v>
      </c>
      <c r="S601" s="89">
        <f t="shared" si="38"/>
        <v>24937.75926875107</v>
      </c>
      <c r="U601" s="31" t="s">
        <v>529</v>
      </c>
      <c r="V601" s="27" t="s">
        <v>530</v>
      </c>
      <c r="W601" s="27" t="s">
        <v>458</v>
      </c>
      <c r="X601" s="79">
        <v>126581</v>
      </c>
      <c r="Y601" s="13">
        <f t="shared" si="39"/>
        <v>51147.115154621562</v>
      </c>
    </row>
    <row r="602" spans="2:25" ht="30">
      <c r="B602" s="37" t="s">
        <v>531</v>
      </c>
      <c r="C602" s="36" t="s">
        <v>532</v>
      </c>
      <c r="D602" s="36" t="s">
        <v>237</v>
      </c>
      <c r="E602" s="86">
        <v>5307</v>
      </c>
      <c r="F602" s="86">
        <v>36213</v>
      </c>
      <c r="G602" s="30">
        <f t="shared" si="36"/>
        <v>0.14654958164195178</v>
      </c>
      <c r="H602" s="11"/>
      <c r="I602" s="31" t="s">
        <v>531</v>
      </c>
      <c r="J602" s="27" t="s">
        <v>532</v>
      </c>
      <c r="K602" s="27" t="s">
        <v>237</v>
      </c>
      <c r="L602" s="79">
        <v>17112</v>
      </c>
      <c r="M602" s="83">
        <f t="shared" si="37"/>
        <v>2507.756441057079</v>
      </c>
      <c r="N602" s="23"/>
      <c r="O602" s="87" t="s">
        <v>531</v>
      </c>
      <c r="P602" s="66" t="s">
        <v>532</v>
      </c>
      <c r="Q602" s="66" t="s">
        <v>237</v>
      </c>
      <c r="R602" s="88">
        <v>93542</v>
      </c>
      <c r="S602" s="89">
        <f t="shared" si="38"/>
        <v>13708.540965951453</v>
      </c>
      <c r="U602" s="31" t="s">
        <v>531</v>
      </c>
      <c r="V602" s="27" t="s">
        <v>532</v>
      </c>
      <c r="W602" s="27" t="s">
        <v>237</v>
      </c>
      <c r="X602" s="79">
        <v>288558</v>
      </c>
      <c r="Y602" s="13">
        <f t="shared" si="39"/>
        <v>42288.054179438324</v>
      </c>
    </row>
    <row r="603" spans="2:25" ht="30">
      <c r="B603" s="37" t="s">
        <v>531</v>
      </c>
      <c r="C603" s="36" t="s">
        <v>532</v>
      </c>
      <c r="D603" s="36" t="s">
        <v>241</v>
      </c>
      <c r="E603" s="86">
        <v>5846</v>
      </c>
      <c r="F603" s="86">
        <v>36213</v>
      </c>
      <c r="G603" s="30">
        <f t="shared" si="36"/>
        <v>0.16143373926490487</v>
      </c>
      <c r="H603" s="11"/>
      <c r="I603" s="31" t="s">
        <v>531</v>
      </c>
      <c r="J603" s="27" t="s">
        <v>532</v>
      </c>
      <c r="K603" s="27" t="s">
        <v>241</v>
      </c>
      <c r="L603" s="79">
        <v>28017</v>
      </c>
      <c r="M603" s="83">
        <f t="shared" si="37"/>
        <v>4522.8890729848399</v>
      </c>
      <c r="N603" s="23"/>
      <c r="O603" s="87" t="s">
        <v>531</v>
      </c>
      <c r="P603" s="66" t="s">
        <v>532</v>
      </c>
      <c r="Q603" s="66" t="s">
        <v>241</v>
      </c>
      <c r="R603" s="88">
        <v>88071</v>
      </c>
      <c r="S603" s="89">
        <f t="shared" si="38"/>
        <v>14217.630850799436</v>
      </c>
      <c r="U603" s="31" t="s">
        <v>531</v>
      </c>
      <c r="V603" s="27" t="s">
        <v>532</v>
      </c>
      <c r="W603" s="27" t="s">
        <v>241</v>
      </c>
      <c r="X603" s="79">
        <v>316259</v>
      </c>
      <c r="Y603" s="13">
        <f t="shared" si="39"/>
        <v>51054.872946179552</v>
      </c>
    </row>
    <row r="604" spans="2:25" ht="30">
      <c r="B604" s="37" t="s">
        <v>531</v>
      </c>
      <c r="C604" s="36" t="s">
        <v>532</v>
      </c>
      <c r="D604" s="36" t="s">
        <v>242</v>
      </c>
      <c r="E604" s="86">
        <v>6994</v>
      </c>
      <c r="F604" s="86">
        <v>36213</v>
      </c>
      <c r="G604" s="30">
        <f t="shared" si="36"/>
        <v>0.19313506199431144</v>
      </c>
      <c r="H604" s="11"/>
      <c r="I604" s="31" t="s">
        <v>531</v>
      </c>
      <c r="J604" s="27" t="s">
        <v>532</v>
      </c>
      <c r="K604" s="27" t="s">
        <v>242</v>
      </c>
      <c r="L604" s="79">
        <v>19630</v>
      </c>
      <c r="M604" s="83">
        <f t="shared" si="37"/>
        <v>3791.2412669483333</v>
      </c>
      <c r="N604" s="23"/>
      <c r="O604" s="87" t="s">
        <v>531</v>
      </c>
      <c r="P604" s="66" t="s">
        <v>532</v>
      </c>
      <c r="Q604" s="66" t="s">
        <v>242</v>
      </c>
      <c r="R604" s="88">
        <v>76554</v>
      </c>
      <c r="S604" s="89">
        <f t="shared" si="38"/>
        <v>14785.261535912518</v>
      </c>
      <c r="U604" s="31" t="s">
        <v>531</v>
      </c>
      <c r="V604" s="27" t="s">
        <v>532</v>
      </c>
      <c r="W604" s="27" t="s">
        <v>242</v>
      </c>
      <c r="X604" s="79">
        <v>282571</v>
      </c>
      <c r="Y604" s="13">
        <f t="shared" si="39"/>
        <v>54574.367602794577</v>
      </c>
    </row>
    <row r="605" spans="2:25" ht="30">
      <c r="B605" s="37" t="s">
        <v>531</v>
      </c>
      <c r="C605" s="36" t="s">
        <v>532</v>
      </c>
      <c r="D605" s="36" t="s">
        <v>243</v>
      </c>
      <c r="E605" s="86">
        <v>1102</v>
      </c>
      <c r="F605" s="86">
        <v>36213</v>
      </c>
      <c r="G605" s="30">
        <f t="shared" si="36"/>
        <v>3.0431060668820589E-2</v>
      </c>
      <c r="H605" s="11"/>
      <c r="I605" s="31" t="s">
        <v>531</v>
      </c>
      <c r="J605" s="27" t="s">
        <v>532</v>
      </c>
      <c r="K605" s="27" t="s">
        <v>243</v>
      </c>
      <c r="L605" s="79">
        <v>39318</v>
      </c>
      <c r="M605" s="83">
        <f t="shared" si="37"/>
        <v>1196.4884433766879</v>
      </c>
      <c r="N605" s="23"/>
      <c r="O605" s="87" t="s">
        <v>531</v>
      </c>
      <c r="P605" s="66" t="s">
        <v>532</v>
      </c>
      <c r="Q605" s="66" t="s">
        <v>243</v>
      </c>
      <c r="R605" s="88">
        <v>197500</v>
      </c>
      <c r="S605" s="89">
        <f t="shared" si="38"/>
        <v>6010.1344820920658</v>
      </c>
      <c r="U605" s="31" t="s">
        <v>531</v>
      </c>
      <c r="V605" s="27" t="s">
        <v>532</v>
      </c>
      <c r="W605" s="27" t="s">
        <v>243</v>
      </c>
      <c r="X605" s="79">
        <v>670188</v>
      </c>
      <c r="Y605" s="13">
        <f t="shared" si="39"/>
        <v>20394.531687515533</v>
      </c>
    </row>
    <row r="606" spans="2:25" ht="30">
      <c r="B606" s="37" t="s">
        <v>531</v>
      </c>
      <c r="C606" s="36" t="s">
        <v>532</v>
      </c>
      <c r="D606" s="36" t="s">
        <v>244</v>
      </c>
      <c r="E606" s="86">
        <v>6341</v>
      </c>
      <c r="F606" s="86">
        <v>36213</v>
      </c>
      <c r="G606" s="30">
        <f t="shared" si="36"/>
        <v>0.17510286361251484</v>
      </c>
      <c r="H606" s="11"/>
      <c r="I606" s="31" t="s">
        <v>531</v>
      </c>
      <c r="J606" s="27" t="s">
        <v>532</v>
      </c>
      <c r="K606" s="27" t="s">
        <v>244</v>
      </c>
      <c r="L606" s="79">
        <v>31053</v>
      </c>
      <c r="M606" s="83">
        <f t="shared" si="37"/>
        <v>5437.4692237594236</v>
      </c>
      <c r="N606" s="23"/>
      <c r="O606" s="87" t="s">
        <v>531</v>
      </c>
      <c r="P606" s="66" t="s">
        <v>532</v>
      </c>
      <c r="Q606" s="66" t="s">
        <v>244</v>
      </c>
      <c r="R606" s="88">
        <v>93792</v>
      </c>
      <c r="S606" s="89">
        <f t="shared" si="38"/>
        <v>16423.247783944993</v>
      </c>
      <c r="U606" s="31" t="s">
        <v>531</v>
      </c>
      <c r="V606" s="27" t="s">
        <v>532</v>
      </c>
      <c r="W606" s="27" t="s">
        <v>244</v>
      </c>
      <c r="X606" s="79">
        <v>195523</v>
      </c>
      <c r="Y606" s="13">
        <f t="shared" si="39"/>
        <v>34236.637202109741</v>
      </c>
    </row>
    <row r="607" spans="2:25" ht="30">
      <c r="B607" s="37" t="s">
        <v>531</v>
      </c>
      <c r="C607" s="36" t="s">
        <v>532</v>
      </c>
      <c r="D607" s="36" t="s">
        <v>245</v>
      </c>
      <c r="E607" s="86">
        <v>6804</v>
      </c>
      <c r="F607" s="86">
        <v>36213</v>
      </c>
      <c r="G607" s="30">
        <f t="shared" si="36"/>
        <v>0.18788832739623892</v>
      </c>
      <c r="H607" s="11"/>
      <c r="I607" s="31" t="s">
        <v>531</v>
      </c>
      <c r="J607" s="27" t="s">
        <v>532</v>
      </c>
      <c r="K607" s="27" t="s">
        <v>245</v>
      </c>
      <c r="L607" s="79">
        <v>32017</v>
      </c>
      <c r="M607" s="83">
        <f t="shared" si="37"/>
        <v>6015.6205782453817</v>
      </c>
      <c r="N607" s="23"/>
      <c r="O607" s="87" t="s">
        <v>531</v>
      </c>
      <c r="P607" s="66" t="s">
        <v>532</v>
      </c>
      <c r="Q607" s="66" t="s">
        <v>245</v>
      </c>
      <c r="R607" s="88">
        <v>87885</v>
      </c>
      <c r="S607" s="89">
        <f t="shared" si="38"/>
        <v>16512.565653218458</v>
      </c>
      <c r="U607" s="31" t="s">
        <v>531</v>
      </c>
      <c r="V607" s="27" t="s">
        <v>532</v>
      </c>
      <c r="W607" s="27" t="s">
        <v>245</v>
      </c>
      <c r="X607" s="79">
        <v>187715</v>
      </c>
      <c r="Y607" s="13">
        <f t="shared" si="39"/>
        <v>35269.45737718499</v>
      </c>
    </row>
    <row r="608" spans="2:25" ht="30">
      <c r="B608" s="37" t="s">
        <v>531</v>
      </c>
      <c r="C608" s="36" t="s">
        <v>532</v>
      </c>
      <c r="D608" s="36" t="s">
        <v>246</v>
      </c>
      <c r="E608" s="86">
        <v>3819</v>
      </c>
      <c r="F608" s="86">
        <v>36213</v>
      </c>
      <c r="G608" s="30">
        <f t="shared" si="36"/>
        <v>0.10545936542125756</v>
      </c>
      <c r="H608" s="11"/>
      <c r="I608" s="31" t="s">
        <v>531</v>
      </c>
      <c r="J608" s="27" t="s">
        <v>532</v>
      </c>
      <c r="K608" s="27" t="s">
        <v>246</v>
      </c>
      <c r="L608" s="79">
        <v>25928</v>
      </c>
      <c r="M608" s="83">
        <f t="shared" si="37"/>
        <v>2734.3504266423661</v>
      </c>
      <c r="N608" s="23"/>
      <c r="O608" s="87" t="s">
        <v>531</v>
      </c>
      <c r="P608" s="66" t="s">
        <v>532</v>
      </c>
      <c r="Q608" s="66" t="s">
        <v>246</v>
      </c>
      <c r="R608" s="88">
        <v>65948</v>
      </c>
      <c r="S608" s="89">
        <f t="shared" si="38"/>
        <v>6954.8342308010933</v>
      </c>
      <c r="U608" s="31" t="s">
        <v>531</v>
      </c>
      <c r="V608" s="27" t="s">
        <v>532</v>
      </c>
      <c r="W608" s="27" t="s">
        <v>246</v>
      </c>
      <c r="X608" s="79">
        <v>175821</v>
      </c>
      <c r="Y608" s="13">
        <f t="shared" si="39"/>
        <v>18541.971087730926</v>
      </c>
    </row>
    <row r="609" spans="2:25">
      <c r="B609" s="37" t="s">
        <v>533</v>
      </c>
      <c r="C609" s="36" t="s">
        <v>534</v>
      </c>
      <c r="D609" s="36" t="s">
        <v>70</v>
      </c>
      <c r="E609" s="86">
        <v>5028</v>
      </c>
      <c r="F609" s="86">
        <v>40726</v>
      </c>
      <c r="G609" s="30">
        <f t="shared" si="36"/>
        <v>0.1234592152433335</v>
      </c>
      <c r="H609" s="11"/>
      <c r="I609" s="31" t="s">
        <v>533</v>
      </c>
      <c r="J609" s="27" t="s">
        <v>534</v>
      </c>
      <c r="K609" s="27" t="s">
        <v>70</v>
      </c>
      <c r="L609" s="79">
        <v>32289</v>
      </c>
      <c r="M609" s="83">
        <f t="shared" si="37"/>
        <v>3986.3746009919955</v>
      </c>
      <c r="N609" s="23"/>
      <c r="O609" s="87" t="s">
        <v>533</v>
      </c>
      <c r="P609" s="66" t="s">
        <v>534</v>
      </c>
      <c r="Q609" s="66" t="s">
        <v>70</v>
      </c>
      <c r="R609" s="88">
        <v>97794</v>
      </c>
      <c r="S609" s="89">
        <f t="shared" si="38"/>
        <v>12073.570495506556</v>
      </c>
      <c r="U609" s="31" t="s">
        <v>533</v>
      </c>
      <c r="V609" s="27" t="s">
        <v>534</v>
      </c>
      <c r="W609" s="27" t="s">
        <v>70</v>
      </c>
      <c r="X609" s="79">
        <v>211568</v>
      </c>
      <c r="Y609" s="13">
        <f t="shared" si="39"/>
        <v>26120.019250601581</v>
      </c>
    </row>
    <row r="610" spans="2:25">
      <c r="B610" s="37" t="s">
        <v>533</v>
      </c>
      <c r="C610" s="36" t="s">
        <v>534</v>
      </c>
      <c r="D610" s="36" t="s">
        <v>71</v>
      </c>
      <c r="E610" s="86">
        <v>6989</v>
      </c>
      <c r="F610" s="86">
        <v>40726</v>
      </c>
      <c r="G610" s="30">
        <f t="shared" si="36"/>
        <v>0.1716102735353337</v>
      </c>
      <c r="H610" s="11"/>
      <c r="I610" s="31" t="s">
        <v>533</v>
      </c>
      <c r="J610" s="27" t="s">
        <v>534</v>
      </c>
      <c r="K610" s="27" t="s">
        <v>71</v>
      </c>
      <c r="L610" s="79">
        <v>17975</v>
      </c>
      <c r="M610" s="83">
        <f t="shared" si="37"/>
        <v>3084.6946667976231</v>
      </c>
      <c r="N610" s="23"/>
      <c r="O610" s="87" t="s">
        <v>533</v>
      </c>
      <c r="P610" s="66" t="s">
        <v>534</v>
      </c>
      <c r="Q610" s="66" t="s">
        <v>71</v>
      </c>
      <c r="R610" s="88">
        <v>53906</v>
      </c>
      <c r="S610" s="89">
        <f t="shared" si="38"/>
        <v>9250.8234051956988</v>
      </c>
      <c r="U610" s="31" t="s">
        <v>533</v>
      </c>
      <c r="V610" s="27" t="s">
        <v>534</v>
      </c>
      <c r="W610" s="27" t="s">
        <v>71</v>
      </c>
      <c r="X610" s="79">
        <v>116508</v>
      </c>
      <c r="Y610" s="13">
        <f t="shared" si="39"/>
        <v>19993.96974905466</v>
      </c>
    </row>
    <row r="611" spans="2:25">
      <c r="B611" s="37" t="s">
        <v>533</v>
      </c>
      <c r="C611" s="36" t="s">
        <v>534</v>
      </c>
      <c r="D611" s="36" t="s">
        <v>72</v>
      </c>
      <c r="E611" s="86">
        <v>3786</v>
      </c>
      <c r="F611" s="86">
        <v>40726</v>
      </c>
      <c r="G611" s="30">
        <f t="shared" si="36"/>
        <v>9.296272651377499E-2</v>
      </c>
      <c r="H611" s="11"/>
      <c r="I611" s="31" t="s">
        <v>533</v>
      </c>
      <c r="J611" s="27" t="s">
        <v>534</v>
      </c>
      <c r="K611" s="27" t="s">
        <v>72</v>
      </c>
      <c r="L611" s="79">
        <v>28222</v>
      </c>
      <c r="M611" s="83">
        <f t="shared" si="37"/>
        <v>2623.5940676717578</v>
      </c>
      <c r="N611" s="23"/>
      <c r="O611" s="87" t="s">
        <v>533</v>
      </c>
      <c r="P611" s="66" t="s">
        <v>534</v>
      </c>
      <c r="Q611" s="66" t="s">
        <v>72</v>
      </c>
      <c r="R611" s="88">
        <v>82279</v>
      </c>
      <c r="S611" s="89">
        <f t="shared" si="38"/>
        <v>7648.8801748268925</v>
      </c>
      <c r="U611" s="31" t="s">
        <v>533</v>
      </c>
      <c r="V611" s="27" t="s">
        <v>534</v>
      </c>
      <c r="W611" s="27" t="s">
        <v>72</v>
      </c>
      <c r="X611" s="79">
        <v>157562</v>
      </c>
      <c r="Y611" s="13">
        <f t="shared" si="39"/>
        <v>14647.393114963415</v>
      </c>
    </row>
    <row r="612" spans="2:25">
      <c r="B612" s="37" t="s">
        <v>533</v>
      </c>
      <c r="C612" s="36" t="s">
        <v>534</v>
      </c>
      <c r="D612" s="36" t="s">
        <v>73</v>
      </c>
      <c r="E612" s="86">
        <v>6350</v>
      </c>
      <c r="F612" s="86">
        <v>40726</v>
      </c>
      <c r="G612" s="30">
        <f t="shared" si="36"/>
        <v>0.15592005107302459</v>
      </c>
      <c r="H612" s="11"/>
      <c r="I612" s="31" t="s">
        <v>533</v>
      </c>
      <c r="J612" s="27" t="s">
        <v>534</v>
      </c>
      <c r="K612" s="27" t="s">
        <v>73</v>
      </c>
      <c r="L612" s="79">
        <v>26804</v>
      </c>
      <c r="M612" s="83">
        <f t="shared" si="37"/>
        <v>4179.2810489613512</v>
      </c>
      <c r="N612" s="23"/>
      <c r="O612" s="87" t="s">
        <v>533</v>
      </c>
      <c r="P612" s="66" t="s">
        <v>534</v>
      </c>
      <c r="Q612" s="66" t="s">
        <v>73</v>
      </c>
      <c r="R612" s="88">
        <v>57335</v>
      </c>
      <c r="S612" s="89">
        <f t="shared" si="38"/>
        <v>8939.6761282718653</v>
      </c>
      <c r="U612" s="31" t="s">
        <v>533</v>
      </c>
      <c r="V612" s="27" t="s">
        <v>534</v>
      </c>
      <c r="W612" s="27" t="s">
        <v>73</v>
      </c>
      <c r="X612" s="79">
        <v>140593</v>
      </c>
      <c r="Y612" s="13">
        <f t="shared" si="39"/>
        <v>21921.267740509746</v>
      </c>
    </row>
    <row r="613" spans="2:25">
      <c r="B613" s="37" t="s">
        <v>533</v>
      </c>
      <c r="C613" s="36" t="s">
        <v>534</v>
      </c>
      <c r="D613" s="36" t="s">
        <v>106</v>
      </c>
      <c r="E613" s="86">
        <v>4518</v>
      </c>
      <c r="F613" s="86">
        <v>40726</v>
      </c>
      <c r="G613" s="30">
        <f t="shared" si="36"/>
        <v>0.11093650247998821</v>
      </c>
      <c r="H613" s="11"/>
      <c r="I613" s="31" t="s">
        <v>533</v>
      </c>
      <c r="J613" s="27" t="s">
        <v>534</v>
      </c>
      <c r="K613" s="27" t="s">
        <v>106</v>
      </c>
      <c r="L613" s="79">
        <v>41175</v>
      </c>
      <c r="M613" s="83">
        <f t="shared" si="37"/>
        <v>4567.8104896135146</v>
      </c>
      <c r="N613" s="23"/>
      <c r="O613" s="87" t="s">
        <v>533</v>
      </c>
      <c r="P613" s="66" t="s">
        <v>534</v>
      </c>
      <c r="Q613" s="66" t="s">
        <v>106</v>
      </c>
      <c r="R613" s="88">
        <v>122019</v>
      </c>
      <c r="S613" s="89">
        <f t="shared" si="38"/>
        <v>13536.361096105682</v>
      </c>
      <c r="U613" s="31" t="s">
        <v>533</v>
      </c>
      <c r="V613" s="27" t="s">
        <v>534</v>
      </c>
      <c r="W613" s="27" t="s">
        <v>106</v>
      </c>
      <c r="X613" s="79">
        <v>278655</v>
      </c>
      <c r="Y613" s="13">
        <f t="shared" si="39"/>
        <v>30913.011098561114</v>
      </c>
    </row>
    <row r="614" spans="2:25">
      <c r="B614" s="37" t="s">
        <v>533</v>
      </c>
      <c r="C614" s="36" t="s">
        <v>534</v>
      </c>
      <c r="D614" s="36" t="s">
        <v>116</v>
      </c>
      <c r="E614" s="86">
        <v>5489</v>
      </c>
      <c r="F614" s="86">
        <v>40726</v>
      </c>
      <c r="G614" s="30">
        <f t="shared" si="36"/>
        <v>0.13477876540784756</v>
      </c>
      <c r="H614" s="11"/>
      <c r="I614" s="31" t="s">
        <v>533</v>
      </c>
      <c r="J614" s="27" t="s">
        <v>534</v>
      </c>
      <c r="K614" s="27" t="s">
        <v>116</v>
      </c>
      <c r="L614" s="79">
        <v>16278</v>
      </c>
      <c r="M614" s="83">
        <f t="shared" si="37"/>
        <v>2193.9287433089426</v>
      </c>
      <c r="N614" s="23"/>
      <c r="O614" s="87" t="s">
        <v>533</v>
      </c>
      <c r="P614" s="66" t="s">
        <v>534</v>
      </c>
      <c r="Q614" s="66" t="s">
        <v>116</v>
      </c>
      <c r="R614" s="88">
        <v>51772</v>
      </c>
      <c r="S614" s="89">
        <f t="shared" si="38"/>
        <v>6977.7662426950837</v>
      </c>
      <c r="U614" s="31" t="s">
        <v>533</v>
      </c>
      <c r="V614" s="27" t="s">
        <v>534</v>
      </c>
      <c r="W614" s="27" t="s">
        <v>116</v>
      </c>
      <c r="X614" s="79">
        <v>173900</v>
      </c>
      <c r="Y614" s="13">
        <f t="shared" si="39"/>
        <v>23438.02730442469</v>
      </c>
    </row>
    <row r="615" spans="2:25">
      <c r="B615" s="37" t="s">
        <v>533</v>
      </c>
      <c r="C615" s="36" t="s">
        <v>534</v>
      </c>
      <c r="D615" s="36" t="s">
        <v>432</v>
      </c>
      <c r="E615" s="86">
        <v>8566</v>
      </c>
      <c r="F615" s="86">
        <v>40726</v>
      </c>
      <c r="G615" s="30">
        <f t="shared" si="36"/>
        <v>0.21033246574669745</v>
      </c>
      <c r="H615" s="11"/>
      <c r="I615" s="31" t="s">
        <v>533</v>
      </c>
      <c r="J615" s="27" t="s">
        <v>534</v>
      </c>
      <c r="K615" s="27" t="s">
        <v>432</v>
      </c>
      <c r="L615" s="79">
        <v>33358</v>
      </c>
      <c r="M615" s="83">
        <f t="shared" si="37"/>
        <v>7016.2703923783338</v>
      </c>
      <c r="N615" s="23"/>
      <c r="O615" s="87" t="s">
        <v>533</v>
      </c>
      <c r="P615" s="66" t="s">
        <v>534</v>
      </c>
      <c r="Q615" s="66" t="s">
        <v>432</v>
      </c>
      <c r="R615" s="88">
        <v>99771</v>
      </c>
      <c r="S615" s="89">
        <f t="shared" si="38"/>
        <v>20985.080440013753</v>
      </c>
      <c r="U615" s="31" t="s">
        <v>533</v>
      </c>
      <c r="V615" s="27" t="s">
        <v>534</v>
      </c>
      <c r="W615" s="27" t="s">
        <v>432</v>
      </c>
      <c r="X615" s="79">
        <v>226027</v>
      </c>
      <c r="Y615" s="13">
        <f t="shared" si="39"/>
        <v>47540.816235328784</v>
      </c>
    </row>
    <row r="616" spans="2:25">
      <c r="B616" s="37" t="s">
        <v>535</v>
      </c>
      <c r="C616" s="36" t="s">
        <v>536</v>
      </c>
      <c r="D616" s="36" t="s">
        <v>537</v>
      </c>
      <c r="E616" s="86">
        <v>3442</v>
      </c>
      <c r="F616" s="86">
        <v>26075</v>
      </c>
      <c r="G616" s="30">
        <f t="shared" si="36"/>
        <v>0.1320038350910834</v>
      </c>
      <c r="H616" s="11"/>
      <c r="I616" s="31" t="s">
        <v>535</v>
      </c>
      <c r="J616" s="27" t="s">
        <v>536</v>
      </c>
      <c r="K616" s="27" t="s">
        <v>537</v>
      </c>
      <c r="L616" s="79">
        <v>14097</v>
      </c>
      <c r="M616" s="83">
        <f t="shared" si="37"/>
        <v>1860.8580632790029</v>
      </c>
      <c r="N616" s="23"/>
      <c r="O616" s="87" t="s">
        <v>535</v>
      </c>
      <c r="P616" s="66" t="s">
        <v>536</v>
      </c>
      <c r="Q616" s="66" t="s">
        <v>537</v>
      </c>
      <c r="R616" s="88">
        <v>58690</v>
      </c>
      <c r="S616" s="89">
        <f t="shared" si="38"/>
        <v>7747.305081495685</v>
      </c>
      <c r="U616" s="31" t="s">
        <v>535</v>
      </c>
      <c r="V616" s="27" t="s">
        <v>536</v>
      </c>
      <c r="W616" s="27" t="s">
        <v>537</v>
      </c>
      <c r="X616" s="79">
        <v>132503</v>
      </c>
      <c r="Y616" s="13">
        <f t="shared" si="39"/>
        <v>17490.904161073824</v>
      </c>
    </row>
    <row r="617" spans="2:25">
      <c r="B617" s="37" t="s">
        <v>535</v>
      </c>
      <c r="C617" s="36" t="s">
        <v>536</v>
      </c>
      <c r="D617" s="36" t="s">
        <v>538</v>
      </c>
      <c r="E617" s="86">
        <v>4272</v>
      </c>
      <c r="F617" s="86">
        <v>26075</v>
      </c>
      <c r="G617" s="30">
        <f t="shared" si="36"/>
        <v>0.16383509108341324</v>
      </c>
      <c r="H617" s="11"/>
      <c r="I617" s="31" t="s">
        <v>535</v>
      </c>
      <c r="J617" s="27" t="s">
        <v>536</v>
      </c>
      <c r="K617" s="27" t="s">
        <v>538</v>
      </c>
      <c r="L617" s="79">
        <v>13839</v>
      </c>
      <c r="M617" s="83">
        <f t="shared" si="37"/>
        <v>2267.3138255033559</v>
      </c>
      <c r="N617" s="23"/>
      <c r="O617" s="87" t="s">
        <v>535</v>
      </c>
      <c r="P617" s="66" t="s">
        <v>536</v>
      </c>
      <c r="Q617" s="66" t="s">
        <v>538</v>
      </c>
      <c r="R617" s="88">
        <v>47292</v>
      </c>
      <c r="S617" s="89">
        <f t="shared" si="38"/>
        <v>7748.0891275167787</v>
      </c>
      <c r="U617" s="31" t="s">
        <v>535</v>
      </c>
      <c r="V617" s="27" t="s">
        <v>536</v>
      </c>
      <c r="W617" s="27" t="s">
        <v>538</v>
      </c>
      <c r="X617" s="79">
        <v>114213</v>
      </c>
      <c r="Y617" s="13">
        <f t="shared" si="39"/>
        <v>18712.097257909874</v>
      </c>
    </row>
    <row r="618" spans="2:25">
      <c r="B618" s="37" t="s">
        <v>535</v>
      </c>
      <c r="C618" s="36" t="s">
        <v>536</v>
      </c>
      <c r="D618" s="36" t="s">
        <v>539</v>
      </c>
      <c r="E618" s="86">
        <v>3027</v>
      </c>
      <c r="F618" s="86">
        <v>26075</v>
      </c>
      <c r="G618" s="30">
        <f t="shared" si="36"/>
        <v>0.1160882070949185</v>
      </c>
      <c r="H618" s="11"/>
      <c r="I618" s="31" t="s">
        <v>535</v>
      </c>
      <c r="J618" s="27" t="s">
        <v>536</v>
      </c>
      <c r="K618" s="27" t="s">
        <v>539</v>
      </c>
      <c r="L618" s="79">
        <v>8776</v>
      </c>
      <c r="M618" s="83">
        <f t="shared" si="37"/>
        <v>1018.7901054650048</v>
      </c>
      <c r="N618" s="23"/>
      <c r="O618" s="87" t="s">
        <v>535</v>
      </c>
      <c r="P618" s="66" t="s">
        <v>536</v>
      </c>
      <c r="Q618" s="66" t="s">
        <v>539</v>
      </c>
      <c r="R618" s="88">
        <v>37639</v>
      </c>
      <c r="S618" s="89">
        <f t="shared" si="38"/>
        <v>4369.4440268456374</v>
      </c>
      <c r="U618" s="31" t="s">
        <v>535</v>
      </c>
      <c r="V618" s="27" t="s">
        <v>536</v>
      </c>
      <c r="W618" s="27" t="s">
        <v>539</v>
      </c>
      <c r="X618" s="79">
        <v>125308</v>
      </c>
      <c r="Y618" s="13">
        <f t="shared" si="39"/>
        <v>14546.781054650048</v>
      </c>
    </row>
    <row r="619" spans="2:25">
      <c r="B619" s="37" t="s">
        <v>535</v>
      </c>
      <c r="C619" s="36" t="s">
        <v>536</v>
      </c>
      <c r="D619" s="36" t="s">
        <v>540</v>
      </c>
      <c r="E619" s="86">
        <v>2679</v>
      </c>
      <c r="F619" s="86">
        <v>26075</v>
      </c>
      <c r="G619" s="30">
        <f t="shared" si="36"/>
        <v>0.10274209012464046</v>
      </c>
      <c r="H619" s="11"/>
      <c r="I619" s="31" t="s">
        <v>535</v>
      </c>
      <c r="J619" s="27" t="s">
        <v>536</v>
      </c>
      <c r="K619" s="27" t="s">
        <v>540</v>
      </c>
      <c r="L619" s="79">
        <v>9107</v>
      </c>
      <c r="M619" s="83">
        <f t="shared" si="37"/>
        <v>935.67221476510065</v>
      </c>
      <c r="N619" s="23"/>
      <c r="O619" s="87" t="s">
        <v>535</v>
      </c>
      <c r="P619" s="66" t="s">
        <v>536</v>
      </c>
      <c r="Q619" s="66" t="s">
        <v>540</v>
      </c>
      <c r="R619" s="88">
        <v>43545</v>
      </c>
      <c r="S619" s="89">
        <f t="shared" si="38"/>
        <v>4473.9043144774687</v>
      </c>
      <c r="U619" s="31" t="s">
        <v>535</v>
      </c>
      <c r="V619" s="27" t="s">
        <v>536</v>
      </c>
      <c r="W619" s="27" t="s">
        <v>540</v>
      </c>
      <c r="X619" s="79">
        <v>123890</v>
      </c>
      <c r="Y619" s="13">
        <f t="shared" si="39"/>
        <v>12728.717545541707</v>
      </c>
    </row>
    <row r="620" spans="2:25">
      <c r="B620" s="37" t="s">
        <v>535</v>
      </c>
      <c r="C620" s="36" t="s">
        <v>536</v>
      </c>
      <c r="D620" s="36" t="s">
        <v>541</v>
      </c>
      <c r="E620" s="86">
        <v>3270</v>
      </c>
      <c r="F620" s="86">
        <v>26075</v>
      </c>
      <c r="G620" s="30">
        <f t="shared" si="36"/>
        <v>0.12540747842761266</v>
      </c>
      <c r="H620" s="11"/>
      <c r="I620" s="31" t="s">
        <v>535</v>
      </c>
      <c r="J620" s="27" t="s">
        <v>536</v>
      </c>
      <c r="K620" s="27" t="s">
        <v>541</v>
      </c>
      <c r="L620" s="79">
        <v>12319</v>
      </c>
      <c r="M620" s="83">
        <f t="shared" si="37"/>
        <v>1544.8947267497604</v>
      </c>
      <c r="N620" s="23"/>
      <c r="O620" s="87" t="s">
        <v>535</v>
      </c>
      <c r="P620" s="66" t="s">
        <v>536</v>
      </c>
      <c r="Q620" s="66" t="s">
        <v>541</v>
      </c>
      <c r="R620" s="88">
        <v>52929</v>
      </c>
      <c r="S620" s="89">
        <f t="shared" si="38"/>
        <v>6637.6924256951106</v>
      </c>
      <c r="U620" s="31" t="s">
        <v>535</v>
      </c>
      <c r="V620" s="27" t="s">
        <v>536</v>
      </c>
      <c r="W620" s="27" t="s">
        <v>541</v>
      </c>
      <c r="X620" s="79">
        <v>185658</v>
      </c>
      <c r="Y620" s="13">
        <f t="shared" si="39"/>
        <v>23282.901629913711</v>
      </c>
    </row>
    <row r="621" spans="2:25">
      <c r="B621" s="37" t="s">
        <v>535</v>
      </c>
      <c r="C621" s="36" t="s">
        <v>536</v>
      </c>
      <c r="D621" s="36" t="s">
        <v>542</v>
      </c>
      <c r="E621" s="86">
        <v>3809</v>
      </c>
      <c r="F621" s="86">
        <v>26075</v>
      </c>
      <c r="G621" s="30">
        <f t="shared" si="36"/>
        <v>0.14607861936720998</v>
      </c>
      <c r="H621" s="11"/>
      <c r="I621" s="31" t="s">
        <v>535</v>
      </c>
      <c r="J621" s="27" t="s">
        <v>536</v>
      </c>
      <c r="K621" s="27" t="s">
        <v>542</v>
      </c>
      <c r="L621" s="79">
        <v>12834</v>
      </c>
      <c r="M621" s="83">
        <f t="shared" si="37"/>
        <v>1874.7730009587729</v>
      </c>
      <c r="N621" s="23"/>
      <c r="O621" s="87" t="s">
        <v>535</v>
      </c>
      <c r="P621" s="66" t="s">
        <v>536</v>
      </c>
      <c r="Q621" s="66" t="s">
        <v>542</v>
      </c>
      <c r="R621" s="88">
        <v>51607</v>
      </c>
      <c r="S621" s="89">
        <f t="shared" si="38"/>
        <v>7538.6793096836054</v>
      </c>
      <c r="U621" s="31" t="s">
        <v>535</v>
      </c>
      <c r="V621" s="27" t="s">
        <v>536</v>
      </c>
      <c r="W621" s="27" t="s">
        <v>542</v>
      </c>
      <c r="X621" s="79">
        <v>180721</v>
      </c>
      <c r="Y621" s="13">
        <f t="shared" si="39"/>
        <v>26399.474170661553</v>
      </c>
    </row>
    <row r="622" spans="2:25">
      <c r="B622" s="37" t="s">
        <v>535</v>
      </c>
      <c r="C622" s="36" t="s">
        <v>536</v>
      </c>
      <c r="D622" s="36" t="s">
        <v>543</v>
      </c>
      <c r="E622" s="86">
        <v>3302</v>
      </c>
      <c r="F622" s="86">
        <v>26075</v>
      </c>
      <c r="G622" s="30">
        <f t="shared" si="36"/>
        <v>0.12663470757430489</v>
      </c>
      <c r="H622" s="11"/>
      <c r="I622" s="31" t="s">
        <v>535</v>
      </c>
      <c r="J622" s="27" t="s">
        <v>536</v>
      </c>
      <c r="K622" s="27" t="s">
        <v>543</v>
      </c>
      <c r="L622" s="79">
        <v>13510</v>
      </c>
      <c r="M622" s="83">
        <f t="shared" si="37"/>
        <v>1710.8348993288591</v>
      </c>
      <c r="N622" s="23"/>
      <c r="O622" s="87" t="s">
        <v>535</v>
      </c>
      <c r="P622" s="66" t="s">
        <v>536</v>
      </c>
      <c r="Q622" s="66" t="s">
        <v>543</v>
      </c>
      <c r="R622" s="88">
        <v>48323</v>
      </c>
      <c r="S622" s="89">
        <f t="shared" si="38"/>
        <v>6119.3689741131357</v>
      </c>
      <c r="U622" s="31" t="s">
        <v>535</v>
      </c>
      <c r="V622" s="27" t="s">
        <v>536</v>
      </c>
      <c r="W622" s="27" t="s">
        <v>543</v>
      </c>
      <c r="X622" s="79">
        <v>140462</v>
      </c>
      <c r="Y622" s="13">
        <f t="shared" si="39"/>
        <v>17787.364295302013</v>
      </c>
    </row>
    <row r="623" spans="2:25">
      <c r="B623" s="37" t="s">
        <v>535</v>
      </c>
      <c r="C623" s="36" t="s">
        <v>536</v>
      </c>
      <c r="D623" s="36" t="s">
        <v>544</v>
      </c>
      <c r="E623" s="86">
        <v>2274</v>
      </c>
      <c r="F623" s="86">
        <v>26075</v>
      </c>
      <c r="G623" s="30">
        <f t="shared" si="36"/>
        <v>8.7209971236816869E-2</v>
      </c>
      <c r="H623" s="11"/>
      <c r="I623" s="31" t="s">
        <v>535</v>
      </c>
      <c r="J623" s="27" t="s">
        <v>536</v>
      </c>
      <c r="K623" s="27" t="s">
        <v>544</v>
      </c>
      <c r="L623" s="79">
        <v>13896</v>
      </c>
      <c r="M623" s="83">
        <f t="shared" si="37"/>
        <v>1211.8697603068072</v>
      </c>
      <c r="N623" s="23"/>
      <c r="O623" s="87" t="s">
        <v>535</v>
      </c>
      <c r="P623" s="66" t="s">
        <v>536</v>
      </c>
      <c r="Q623" s="66" t="s">
        <v>544</v>
      </c>
      <c r="R623" s="88">
        <v>61125</v>
      </c>
      <c r="S623" s="89">
        <f t="shared" si="38"/>
        <v>5330.7094918504308</v>
      </c>
      <c r="U623" s="31" t="s">
        <v>535</v>
      </c>
      <c r="V623" s="27" t="s">
        <v>536</v>
      </c>
      <c r="W623" s="27" t="s">
        <v>544</v>
      </c>
      <c r="X623" s="79">
        <v>181279</v>
      </c>
      <c r="Y623" s="13">
        <f t="shared" si="39"/>
        <v>15809.336375838926</v>
      </c>
    </row>
    <row r="624" spans="2:25">
      <c r="B624" s="37" t="s">
        <v>545</v>
      </c>
      <c r="C624" s="36" t="s">
        <v>546</v>
      </c>
      <c r="D624" s="36" t="s">
        <v>547</v>
      </c>
      <c r="E624" s="86">
        <v>7009</v>
      </c>
      <c r="F624" s="86">
        <v>16709</v>
      </c>
      <c r="G624" s="30">
        <f t="shared" si="36"/>
        <v>0.41947453468190793</v>
      </c>
      <c r="H624" s="11"/>
      <c r="I624" s="31" t="s">
        <v>545</v>
      </c>
      <c r="J624" s="27" t="s">
        <v>546</v>
      </c>
      <c r="K624" s="27" t="s">
        <v>547</v>
      </c>
      <c r="L624" s="79">
        <v>17714</v>
      </c>
      <c r="M624" s="83">
        <f t="shared" si="37"/>
        <v>7430.5719073553173</v>
      </c>
      <c r="N624" s="23"/>
      <c r="O624" s="87" t="s">
        <v>545</v>
      </c>
      <c r="P624" s="66" t="s">
        <v>546</v>
      </c>
      <c r="Q624" s="66" t="s">
        <v>547</v>
      </c>
      <c r="R624" s="88">
        <v>59674</v>
      </c>
      <c r="S624" s="89">
        <f t="shared" si="38"/>
        <v>25031.723382608172</v>
      </c>
      <c r="U624" s="31" t="s">
        <v>545</v>
      </c>
      <c r="V624" s="27" t="s">
        <v>546</v>
      </c>
      <c r="W624" s="27" t="s">
        <v>547</v>
      </c>
      <c r="X624" s="79">
        <v>223497</v>
      </c>
      <c r="Y624" s="13">
        <f t="shared" si="39"/>
        <v>93751.300077802371</v>
      </c>
    </row>
    <row r="625" spans="2:25">
      <c r="B625" s="37" t="s">
        <v>545</v>
      </c>
      <c r="C625" s="36" t="s">
        <v>546</v>
      </c>
      <c r="D625" s="36" t="s">
        <v>548</v>
      </c>
      <c r="E625" s="86">
        <v>6469</v>
      </c>
      <c r="F625" s="86">
        <v>16709</v>
      </c>
      <c r="G625" s="30">
        <f t="shared" si="36"/>
        <v>0.38715662217966368</v>
      </c>
      <c r="H625" s="11"/>
      <c r="I625" s="31" t="s">
        <v>545</v>
      </c>
      <c r="J625" s="27" t="s">
        <v>546</v>
      </c>
      <c r="K625" s="27" t="s">
        <v>548</v>
      </c>
      <c r="L625" s="79">
        <v>12212</v>
      </c>
      <c r="M625" s="83">
        <f t="shared" si="37"/>
        <v>4727.9566700580526</v>
      </c>
      <c r="N625" s="23"/>
      <c r="O625" s="87" t="s">
        <v>545</v>
      </c>
      <c r="P625" s="66" t="s">
        <v>546</v>
      </c>
      <c r="Q625" s="66" t="s">
        <v>548</v>
      </c>
      <c r="R625" s="88">
        <v>48368</v>
      </c>
      <c r="S625" s="89">
        <f t="shared" si="38"/>
        <v>18725.991501585973</v>
      </c>
      <c r="U625" s="31" t="s">
        <v>545</v>
      </c>
      <c r="V625" s="27" t="s">
        <v>546</v>
      </c>
      <c r="W625" s="27" t="s">
        <v>548</v>
      </c>
      <c r="X625" s="79">
        <v>191008</v>
      </c>
      <c r="Y625" s="13">
        <f t="shared" si="39"/>
        <v>73950.012089293203</v>
      </c>
    </row>
    <row r="626" spans="2:25">
      <c r="B626" s="37" t="s">
        <v>545</v>
      </c>
      <c r="C626" s="36" t="s">
        <v>546</v>
      </c>
      <c r="D626" s="36" t="s">
        <v>549</v>
      </c>
      <c r="E626" s="86">
        <v>3231</v>
      </c>
      <c r="F626" s="86">
        <v>16709</v>
      </c>
      <c r="G626" s="30">
        <f t="shared" si="36"/>
        <v>0.19336884313842839</v>
      </c>
      <c r="H626" s="11"/>
      <c r="I626" s="31" t="s">
        <v>545</v>
      </c>
      <c r="J626" s="27" t="s">
        <v>546</v>
      </c>
      <c r="K626" s="27" t="s">
        <v>549</v>
      </c>
      <c r="L626" s="79">
        <v>13754</v>
      </c>
      <c r="M626" s="83">
        <f t="shared" si="37"/>
        <v>2659.595068525944</v>
      </c>
      <c r="N626" s="23"/>
      <c r="O626" s="87" t="s">
        <v>545</v>
      </c>
      <c r="P626" s="66" t="s">
        <v>546</v>
      </c>
      <c r="Q626" s="66" t="s">
        <v>549</v>
      </c>
      <c r="R626" s="88">
        <v>54621</v>
      </c>
      <c r="S626" s="89">
        <f t="shared" si="38"/>
        <v>10561.999581064098</v>
      </c>
      <c r="U626" s="31" t="s">
        <v>545</v>
      </c>
      <c r="V626" s="27" t="s">
        <v>546</v>
      </c>
      <c r="W626" s="27" t="s">
        <v>549</v>
      </c>
      <c r="X626" s="79">
        <v>190148</v>
      </c>
      <c r="Y626" s="13">
        <f t="shared" si="39"/>
        <v>36768.698785085879</v>
      </c>
    </row>
    <row r="627" spans="2:25">
      <c r="B627" s="37" t="s">
        <v>550</v>
      </c>
      <c r="C627" s="36" t="s">
        <v>551</v>
      </c>
      <c r="D627" s="36" t="s">
        <v>552</v>
      </c>
      <c r="E627" s="86">
        <v>4252</v>
      </c>
      <c r="F627" s="86">
        <v>15586</v>
      </c>
      <c r="G627" s="30">
        <f t="shared" si="36"/>
        <v>0.27280893109200566</v>
      </c>
      <c r="H627" s="11"/>
      <c r="I627" s="31" t="s">
        <v>550</v>
      </c>
      <c r="J627" s="27" t="s">
        <v>551</v>
      </c>
      <c r="K627" s="27" t="s">
        <v>552</v>
      </c>
      <c r="L627" s="79">
        <v>9724</v>
      </c>
      <c r="M627" s="83">
        <f t="shared" si="37"/>
        <v>2652.7940459386632</v>
      </c>
      <c r="N627" s="23"/>
      <c r="O627" s="87" t="s">
        <v>550</v>
      </c>
      <c r="P627" s="66" t="s">
        <v>551</v>
      </c>
      <c r="Q627" s="66" t="s">
        <v>552</v>
      </c>
      <c r="R627" s="88">
        <v>53697</v>
      </c>
      <c r="S627" s="89">
        <f t="shared" si="38"/>
        <v>14649.021172847428</v>
      </c>
      <c r="U627" s="31" t="s">
        <v>550</v>
      </c>
      <c r="V627" s="27" t="s">
        <v>551</v>
      </c>
      <c r="W627" s="27" t="s">
        <v>552</v>
      </c>
      <c r="X627" s="79">
        <v>151671</v>
      </c>
      <c r="Y627" s="13">
        <f t="shared" si="39"/>
        <v>41377.203387655587</v>
      </c>
    </row>
    <row r="628" spans="2:25">
      <c r="B628" s="37" t="s">
        <v>550</v>
      </c>
      <c r="C628" s="36" t="s">
        <v>551</v>
      </c>
      <c r="D628" s="36" t="s">
        <v>553</v>
      </c>
      <c r="E628" s="86">
        <v>5071</v>
      </c>
      <c r="F628" s="86">
        <v>15586</v>
      </c>
      <c r="G628" s="30">
        <f t="shared" si="36"/>
        <v>0.32535608879763889</v>
      </c>
      <c r="H628" s="11"/>
      <c r="I628" s="31" t="s">
        <v>550</v>
      </c>
      <c r="J628" s="27" t="s">
        <v>551</v>
      </c>
      <c r="K628" s="27" t="s">
        <v>553</v>
      </c>
      <c r="L628" s="79">
        <v>22727</v>
      </c>
      <c r="M628" s="83">
        <f t="shared" si="37"/>
        <v>7394.367830103939</v>
      </c>
      <c r="N628" s="23"/>
      <c r="O628" s="87" t="s">
        <v>550</v>
      </c>
      <c r="P628" s="66" t="s">
        <v>551</v>
      </c>
      <c r="Q628" s="66" t="s">
        <v>553</v>
      </c>
      <c r="R628" s="88">
        <v>81433</v>
      </c>
      <c r="S628" s="89">
        <f t="shared" si="38"/>
        <v>26494.722379058127</v>
      </c>
      <c r="U628" s="31" t="s">
        <v>550</v>
      </c>
      <c r="V628" s="27" t="s">
        <v>551</v>
      </c>
      <c r="W628" s="27" t="s">
        <v>553</v>
      </c>
      <c r="X628" s="79">
        <v>211294</v>
      </c>
      <c r="Y628" s="13">
        <f t="shared" si="39"/>
        <v>68745.789426408315</v>
      </c>
    </row>
    <row r="629" spans="2:25">
      <c r="B629" s="37" t="s">
        <v>550</v>
      </c>
      <c r="C629" s="36" t="s">
        <v>551</v>
      </c>
      <c r="D629" s="36" t="s">
        <v>554</v>
      </c>
      <c r="E629" s="86">
        <v>6263</v>
      </c>
      <c r="F629" s="86">
        <v>15586</v>
      </c>
      <c r="G629" s="30">
        <f t="shared" si="36"/>
        <v>0.40183498011035546</v>
      </c>
      <c r="H629" s="11"/>
      <c r="I629" s="31" t="s">
        <v>550</v>
      </c>
      <c r="J629" s="27" t="s">
        <v>551</v>
      </c>
      <c r="K629" s="27" t="s">
        <v>554</v>
      </c>
      <c r="L629" s="79">
        <v>22607</v>
      </c>
      <c r="M629" s="83">
        <f t="shared" si="37"/>
        <v>9084.2833953548052</v>
      </c>
      <c r="N629" s="23"/>
      <c r="O629" s="87" t="s">
        <v>550</v>
      </c>
      <c r="P629" s="66" t="s">
        <v>551</v>
      </c>
      <c r="Q629" s="66" t="s">
        <v>554</v>
      </c>
      <c r="R629" s="88">
        <v>76996</v>
      </c>
      <c r="S629" s="89">
        <f t="shared" si="38"/>
        <v>30939.68612857693</v>
      </c>
      <c r="U629" s="31" t="s">
        <v>550</v>
      </c>
      <c r="V629" s="27" t="s">
        <v>551</v>
      </c>
      <c r="W629" s="27" t="s">
        <v>554</v>
      </c>
      <c r="X629" s="79">
        <v>230216</v>
      </c>
      <c r="Y629" s="13">
        <f t="shared" si="39"/>
        <v>92508.84178108559</v>
      </c>
    </row>
    <row r="630" spans="2:25">
      <c r="B630" s="37" t="s">
        <v>555</v>
      </c>
      <c r="C630" s="36" t="s">
        <v>556</v>
      </c>
      <c r="D630" s="36" t="s">
        <v>381</v>
      </c>
      <c r="E630" s="86">
        <v>6621</v>
      </c>
      <c r="F630" s="86">
        <v>103384</v>
      </c>
      <c r="G630" s="30">
        <f t="shared" si="36"/>
        <v>6.4042791921380487E-2</v>
      </c>
      <c r="H630" s="11"/>
      <c r="I630" s="31" t="s">
        <v>555</v>
      </c>
      <c r="J630" s="27" t="s">
        <v>556</v>
      </c>
      <c r="K630" s="27" t="s">
        <v>381</v>
      </c>
      <c r="L630" s="79">
        <v>29531</v>
      </c>
      <c r="M630" s="83">
        <f t="shared" si="37"/>
        <v>1891.2476882302872</v>
      </c>
      <c r="N630" s="23"/>
      <c r="O630" s="87" t="s">
        <v>555</v>
      </c>
      <c r="P630" s="66" t="s">
        <v>556</v>
      </c>
      <c r="Q630" s="66" t="s">
        <v>381</v>
      </c>
      <c r="R630" s="88">
        <v>110820</v>
      </c>
      <c r="S630" s="89">
        <f t="shared" si="38"/>
        <v>7097.2222007273858</v>
      </c>
      <c r="U630" s="31" t="s">
        <v>555</v>
      </c>
      <c r="V630" s="27" t="s">
        <v>556</v>
      </c>
      <c r="W630" s="27" t="s">
        <v>381</v>
      </c>
      <c r="X630" s="79">
        <v>292982</v>
      </c>
      <c r="Y630" s="13">
        <f t="shared" si="39"/>
        <v>18763.385262709897</v>
      </c>
    </row>
    <row r="631" spans="2:25">
      <c r="B631" s="37" t="s">
        <v>555</v>
      </c>
      <c r="C631" s="36" t="s">
        <v>556</v>
      </c>
      <c r="D631" s="36" t="s">
        <v>119</v>
      </c>
      <c r="E631" s="86">
        <v>6279</v>
      </c>
      <c r="F631" s="86">
        <v>103384</v>
      </c>
      <c r="G631" s="30">
        <f t="shared" si="36"/>
        <v>6.0734736516288787E-2</v>
      </c>
      <c r="H631" s="11"/>
      <c r="I631" s="31" t="s">
        <v>555</v>
      </c>
      <c r="J631" s="27" t="s">
        <v>556</v>
      </c>
      <c r="K631" s="27" t="s">
        <v>119</v>
      </c>
      <c r="L631" s="79">
        <v>35185</v>
      </c>
      <c r="M631" s="83">
        <f t="shared" si="37"/>
        <v>2136.951704325621</v>
      </c>
      <c r="N631" s="23"/>
      <c r="O631" s="87" t="s">
        <v>555</v>
      </c>
      <c r="P631" s="66" t="s">
        <v>556</v>
      </c>
      <c r="Q631" s="66" t="s">
        <v>119</v>
      </c>
      <c r="R631" s="88">
        <v>107480</v>
      </c>
      <c r="S631" s="89">
        <f t="shared" si="38"/>
        <v>6527.7694807707185</v>
      </c>
      <c r="U631" s="31" t="s">
        <v>555</v>
      </c>
      <c r="V631" s="27" t="s">
        <v>556</v>
      </c>
      <c r="W631" s="27" t="s">
        <v>119</v>
      </c>
      <c r="X631" s="79">
        <v>397508</v>
      </c>
      <c r="Y631" s="13">
        <f t="shared" si="39"/>
        <v>24142.543643116922</v>
      </c>
    </row>
    <row r="632" spans="2:25">
      <c r="B632" s="37" t="s">
        <v>555</v>
      </c>
      <c r="C632" s="36" t="s">
        <v>556</v>
      </c>
      <c r="D632" s="36" t="s">
        <v>123</v>
      </c>
      <c r="E632" s="86">
        <v>9124</v>
      </c>
      <c r="F632" s="86">
        <v>103384</v>
      </c>
      <c r="G632" s="30">
        <f t="shared" si="36"/>
        <v>8.8253501508937557E-2</v>
      </c>
      <c r="H632" s="11"/>
      <c r="I632" s="31" t="s">
        <v>555</v>
      </c>
      <c r="J632" s="27" t="s">
        <v>556</v>
      </c>
      <c r="K632" s="27" t="s">
        <v>123</v>
      </c>
      <c r="L632" s="79">
        <v>25857</v>
      </c>
      <c r="M632" s="83">
        <f t="shared" si="37"/>
        <v>2281.9707885165985</v>
      </c>
      <c r="N632" s="23"/>
      <c r="O632" s="87" t="s">
        <v>555</v>
      </c>
      <c r="P632" s="66" t="s">
        <v>556</v>
      </c>
      <c r="Q632" s="66" t="s">
        <v>123</v>
      </c>
      <c r="R632" s="88">
        <v>96500</v>
      </c>
      <c r="S632" s="89">
        <f t="shared" si="38"/>
        <v>8516.4628956124743</v>
      </c>
      <c r="U632" s="31" t="s">
        <v>555</v>
      </c>
      <c r="V632" s="27" t="s">
        <v>556</v>
      </c>
      <c r="W632" s="27" t="s">
        <v>123</v>
      </c>
      <c r="X632" s="79">
        <v>356818</v>
      </c>
      <c r="Y632" s="13">
        <f t="shared" si="39"/>
        <v>31490.43790141608</v>
      </c>
    </row>
    <row r="633" spans="2:25">
      <c r="B633" s="37" t="s">
        <v>555</v>
      </c>
      <c r="C633" s="36" t="s">
        <v>556</v>
      </c>
      <c r="D633" s="36" t="s">
        <v>124</v>
      </c>
      <c r="E633" s="86">
        <v>5253</v>
      </c>
      <c r="F633" s="86">
        <v>103384</v>
      </c>
      <c r="G633" s="30">
        <f t="shared" si="36"/>
        <v>5.0810570301013699E-2</v>
      </c>
      <c r="H633" s="11"/>
      <c r="I633" s="31" t="s">
        <v>555</v>
      </c>
      <c r="J633" s="27" t="s">
        <v>556</v>
      </c>
      <c r="K633" s="27" t="s">
        <v>124</v>
      </c>
      <c r="L633" s="79">
        <v>26047</v>
      </c>
      <c r="M633" s="83">
        <f t="shared" si="37"/>
        <v>1323.4629246305037</v>
      </c>
      <c r="N633" s="23"/>
      <c r="O633" s="87" t="s">
        <v>555</v>
      </c>
      <c r="P633" s="66" t="s">
        <v>556</v>
      </c>
      <c r="Q633" s="66" t="s">
        <v>124</v>
      </c>
      <c r="R633" s="88">
        <v>143163</v>
      </c>
      <c r="S633" s="89">
        <f t="shared" si="38"/>
        <v>7274.1936760040244</v>
      </c>
      <c r="U633" s="31" t="s">
        <v>555</v>
      </c>
      <c r="V633" s="27" t="s">
        <v>556</v>
      </c>
      <c r="W633" s="27" t="s">
        <v>124</v>
      </c>
      <c r="X633" s="79">
        <v>376838</v>
      </c>
      <c r="Y633" s="13">
        <f t="shared" si="39"/>
        <v>19147.353691093402</v>
      </c>
    </row>
    <row r="634" spans="2:25">
      <c r="B634" s="37" t="s">
        <v>555</v>
      </c>
      <c r="C634" s="36" t="s">
        <v>556</v>
      </c>
      <c r="D634" s="36" t="s">
        <v>125</v>
      </c>
      <c r="E634" s="86">
        <v>6223</v>
      </c>
      <c r="F634" s="86">
        <v>103384</v>
      </c>
      <c r="G634" s="30">
        <f t="shared" si="36"/>
        <v>6.0193066625396578E-2</v>
      </c>
      <c r="H634" s="11"/>
      <c r="I634" s="31" t="s">
        <v>555</v>
      </c>
      <c r="J634" s="27" t="s">
        <v>556</v>
      </c>
      <c r="K634" s="27" t="s">
        <v>125</v>
      </c>
      <c r="L634" s="79">
        <v>20713</v>
      </c>
      <c r="M634" s="83">
        <f t="shared" si="37"/>
        <v>1246.7789890118393</v>
      </c>
      <c r="N634" s="23"/>
      <c r="O634" s="87" t="s">
        <v>555</v>
      </c>
      <c r="P634" s="66" t="s">
        <v>556</v>
      </c>
      <c r="Q634" s="66" t="s">
        <v>125</v>
      </c>
      <c r="R634" s="88">
        <v>125292</v>
      </c>
      <c r="S634" s="89">
        <f t="shared" si="38"/>
        <v>7541.709703629188</v>
      </c>
      <c r="U634" s="31" t="s">
        <v>555</v>
      </c>
      <c r="V634" s="27" t="s">
        <v>556</v>
      </c>
      <c r="W634" s="27" t="s">
        <v>125</v>
      </c>
      <c r="X634" s="79">
        <v>315211</v>
      </c>
      <c r="Y634" s="13">
        <f t="shared" si="39"/>
        <v>18973.516724057881</v>
      </c>
    </row>
    <row r="635" spans="2:25">
      <c r="B635" s="37" t="s">
        <v>555</v>
      </c>
      <c r="C635" s="36" t="s">
        <v>556</v>
      </c>
      <c r="D635" s="36" t="s">
        <v>126</v>
      </c>
      <c r="E635" s="86">
        <v>2821</v>
      </c>
      <c r="F635" s="86">
        <v>103384</v>
      </c>
      <c r="G635" s="30">
        <f t="shared" si="36"/>
        <v>2.7286620753694962E-2</v>
      </c>
      <c r="H635" s="11"/>
      <c r="I635" s="31" t="s">
        <v>555</v>
      </c>
      <c r="J635" s="27" t="s">
        <v>556</v>
      </c>
      <c r="K635" s="27" t="s">
        <v>126</v>
      </c>
      <c r="L635" s="79">
        <v>31546</v>
      </c>
      <c r="M635" s="83">
        <f t="shared" si="37"/>
        <v>860.7837382960613</v>
      </c>
      <c r="N635" s="23"/>
      <c r="O635" s="87" t="s">
        <v>555</v>
      </c>
      <c r="P635" s="66" t="s">
        <v>556</v>
      </c>
      <c r="Q635" s="66" t="s">
        <v>126</v>
      </c>
      <c r="R635" s="88">
        <v>149524</v>
      </c>
      <c r="S635" s="89">
        <f t="shared" si="38"/>
        <v>4080.0046815754854</v>
      </c>
      <c r="U635" s="31" t="s">
        <v>555</v>
      </c>
      <c r="V635" s="27" t="s">
        <v>556</v>
      </c>
      <c r="W635" s="27" t="s">
        <v>126</v>
      </c>
      <c r="X635" s="79">
        <v>395675</v>
      </c>
      <c r="Y635" s="13">
        <f t="shared" si="39"/>
        <v>10796.633666718253</v>
      </c>
    </row>
    <row r="636" spans="2:25">
      <c r="B636" s="37" t="s">
        <v>555</v>
      </c>
      <c r="C636" s="36" t="s">
        <v>556</v>
      </c>
      <c r="D636" s="36" t="s">
        <v>127</v>
      </c>
      <c r="E636" s="86">
        <v>6663</v>
      </c>
      <c r="F636" s="86">
        <v>103384</v>
      </c>
      <c r="G636" s="30">
        <f t="shared" si="36"/>
        <v>6.4449044339549635E-2</v>
      </c>
      <c r="H636" s="11"/>
      <c r="I636" s="31" t="s">
        <v>555</v>
      </c>
      <c r="J636" s="27" t="s">
        <v>556</v>
      </c>
      <c r="K636" s="27" t="s">
        <v>127</v>
      </c>
      <c r="L636" s="79">
        <v>44898</v>
      </c>
      <c r="M636" s="83">
        <f t="shared" si="37"/>
        <v>2893.6331927570996</v>
      </c>
      <c r="N636" s="23"/>
      <c r="O636" s="87" t="s">
        <v>555</v>
      </c>
      <c r="P636" s="66" t="s">
        <v>556</v>
      </c>
      <c r="Q636" s="66" t="s">
        <v>127</v>
      </c>
      <c r="R636" s="88">
        <v>154449</v>
      </c>
      <c r="S636" s="89">
        <f t="shared" si="38"/>
        <v>9954.0904491991023</v>
      </c>
      <c r="U636" s="31" t="s">
        <v>555</v>
      </c>
      <c r="V636" s="27" t="s">
        <v>556</v>
      </c>
      <c r="W636" s="27" t="s">
        <v>127</v>
      </c>
      <c r="X636" s="79">
        <v>406357</v>
      </c>
      <c r="Y636" s="13">
        <f t="shared" si="39"/>
        <v>26189.320310686373</v>
      </c>
    </row>
    <row r="637" spans="2:25">
      <c r="B637" s="37" t="s">
        <v>555</v>
      </c>
      <c r="C637" s="36" t="s">
        <v>556</v>
      </c>
      <c r="D637" s="36" t="s">
        <v>128</v>
      </c>
      <c r="E637" s="86">
        <v>6169</v>
      </c>
      <c r="F637" s="86">
        <v>103384</v>
      </c>
      <c r="G637" s="30">
        <f t="shared" si="36"/>
        <v>5.9670742087750521E-2</v>
      </c>
      <c r="H637" s="11"/>
      <c r="I637" s="31" t="s">
        <v>555</v>
      </c>
      <c r="J637" s="27" t="s">
        <v>556</v>
      </c>
      <c r="K637" s="27" t="s">
        <v>128</v>
      </c>
      <c r="L637" s="79">
        <v>31691</v>
      </c>
      <c r="M637" s="83">
        <f t="shared" si="37"/>
        <v>1891.0254875029018</v>
      </c>
      <c r="N637" s="23"/>
      <c r="O637" s="87" t="s">
        <v>555</v>
      </c>
      <c r="P637" s="66" t="s">
        <v>556</v>
      </c>
      <c r="Q637" s="66" t="s">
        <v>128</v>
      </c>
      <c r="R637" s="88">
        <v>140875</v>
      </c>
      <c r="S637" s="89">
        <f t="shared" si="38"/>
        <v>8406.1157916118555</v>
      </c>
      <c r="U637" s="31" t="s">
        <v>555</v>
      </c>
      <c r="V637" s="27" t="s">
        <v>556</v>
      </c>
      <c r="W637" s="27" t="s">
        <v>128</v>
      </c>
      <c r="X637" s="79">
        <v>404885</v>
      </c>
      <c r="Y637" s="13">
        <f t="shared" si="39"/>
        <v>24159.788410198871</v>
      </c>
    </row>
    <row r="638" spans="2:25">
      <c r="B638" s="37" t="s">
        <v>555</v>
      </c>
      <c r="C638" s="36" t="s">
        <v>556</v>
      </c>
      <c r="D638" s="36" t="s">
        <v>140</v>
      </c>
      <c r="E638" s="86">
        <v>4593</v>
      </c>
      <c r="F638" s="86">
        <v>103384</v>
      </c>
      <c r="G638" s="30">
        <f t="shared" si="36"/>
        <v>4.4426603729784103E-2</v>
      </c>
      <c r="H638" s="11"/>
      <c r="I638" s="31" t="s">
        <v>555</v>
      </c>
      <c r="J638" s="27" t="s">
        <v>556</v>
      </c>
      <c r="K638" s="27" t="s">
        <v>140</v>
      </c>
      <c r="L638" s="79">
        <v>41390</v>
      </c>
      <c r="M638" s="83">
        <f t="shared" si="37"/>
        <v>1838.817128375764</v>
      </c>
      <c r="N638" s="23"/>
      <c r="O638" s="87" t="s">
        <v>555</v>
      </c>
      <c r="P638" s="66" t="s">
        <v>556</v>
      </c>
      <c r="Q638" s="66" t="s">
        <v>140</v>
      </c>
      <c r="R638" s="88">
        <v>125250</v>
      </c>
      <c r="S638" s="89">
        <f t="shared" si="38"/>
        <v>5564.4321171554593</v>
      </c>
      <c r="U638" s="31" t="s">
        <v>555</v>
      </c>
      <c r="V638" s="27" t="s">
        <v>556</v>
      </c>
      <c r="W638" s="27" t="s">
        <v>140</v>
      </c>
      <c r="X638" s="79">
        <v>526446</v>
      </c>
      <c r="Y638" s="13">
        <f t="shared" si="39"/>
        <v>23388.207827129921</v>
      </c>
    </row>
    <row r="639" spans="2:25">
      <c r="B639" s="37" t="s">
        <v>555</v>
      </c>
      <c r="C639" s="36" t="s">
        <v>556</v>
      </c>
      <c r="D639" s="36" t="s">
        <v>557</v>
      </c>
      <c r="E639" s="86">
        <v>8842</v>
      </c>
      <c r="F639" s="86">
        <v>103384</v>
      </c>
      <c r="G639" s="30">
        <f t="shared" si="36"/>
        <v>8.5525806701230361E-2</v>
      </c>
      <c r="H639" s="11"/>
      <c r="I639" s="31" t="s">
        <v>555</v>
      </c>
      <c r="J639" s="27" t="s">
        <v>556</v>
      </c>
      <c r="K639" s="27" t="s">
        <v>557</v>
      </c>
      <c r="L639" s="79">
        <v>23204</v>
      </c>
      <c r="M639" s="83">
        <f t="shared" si="37"/>
        <v>1984.5408186953493</v>
      </c>
      <c r="N639" s="23"/>
      <c r="O639" s="87" t="s">
        <v>555</v>
      </c>
      <c r="P639" s="66" t="s">
        <v>556</v>
      </c>
      <c r="Q639" s="66" t="s">
        <v>557</v>
      </c>
      <c r="R639" s="88">
        <v>124351</v>
      </c>
      <c r="S639" s="89">
        <f t="shared" si="38"/>
        <v>10635.219589104696</v>
      </c>
      <c r="U639" s="31" t="s">
        <v>555</v>
      </c>
      <c r="V639" s="27" t="s">
        <v>556</v>
      </c>
      <c r="W639" s="27" t="s">
        <v>557</v>
      </c>
      <c r="X639" s="79">
        <v>256596</v>
      </c>
      <c r="Y639" s="13">
        <f t="shared" si="39"/>
        <v>21945.579896308907</v>
      </c>
    </row>
    <row r="640" spans="2:25">
      <c r="B640" s="37" t="s">
        <v>555</v>
      </c>
      <c r="C640" s="36" t="s">
        <v>556</v>
      </c>
      <c r="D640" s="36" t="s">
        <v>558</v>
      </c>
      <c r="E640" s="86">
        <v>6858</v>
      </c>
      <c r="F640" s="86">
        <v>103384</v>
      </c>
      <c r="G640" s="30">
        <f t="shared" si="36"/>
        <v>6.6335216281049297E-2</v>
      </c>
      <c r="H640" s="11"/>
      <c r="I640" s="31" t="s">
        <v>555</v>
      </c>
      <c r="J640" s="27" t="s">
        <v>556</v>
      </c>
      <c r="K640" s="27" t="s">
        <v>558</v>
      </c>
      <c r="L640" s="79">
        <v>33016</v>
      </c>
      <c r="M640" s="83">
        <f t="shared" si="37"/>
        <v>2190.1235007351238</v>
      </c>
      <c r="N640" s="23"/>
      <c r="O640" s="87" t="s">
        <v>555</v>
      </c>
      <c r="P640" s="66" t="s">
        <v>556</v>
      </c>
      <c r="Q640" s="66" t="s">
        <v>558</v>
      </c>
      <c r="R640" s="88">
        <v>123179</v>
      </c>
      <c r="S640" s="89">
        <f t="shared" si="38"/>
        <v>8171.1056062833713</v>
      </c>
      <c r="U640" s="31" t="s">
        <v>555</v>
      </c>
      <c r="V640" s="27" t="s">
        <v>556</v>
      </c>
      <c r="W640" s="27" t="s">
        <v>558</v>
      </c>
      <c r="X640" s="79">
        <v>289569</v>
      </c>
      <c r="Y640" s="13">
        <f t="shared" si="39"/>
        <v>19208.622243287165</v>
      </c>
    </row>
    <row r="641" spans="2:25">
      <c r="B641" s="37" t="s">
        <v>555</v>
      </c>
      <c r="C641" s="36" t="s">
        <v>556</v>
      </c>
      <c r="D641" s="36" t="s">
        <v>390</v>
      </c>
      <c r="E641" s="86">
        <v>5463</v>
      </c>
      <c r="F641" s="86">
        <v>103384</v>
      </c>
      <c r="G641" s="30">
        <f t="shared" si="36"/>
        <v>5.2841832391859474E-2</v>
      </c>
      <c r="H641" s="11"/>
      <c r="I641" s="31" t="s">
        <v>555</v>
      </c>
      <c r="J641" s="27" t="s">
        <v>556</v>
      </c>
      <c r="K641" s="27" t="s">
        <v>390</v>
      </c>
      <c r="L641" s="79">
        <v>50730</v>
      </c>
      <c r="M641" s="83">
        <f t="shared" si="37"/>
        <v>2680.6661572390312</v>
      </c>
      <c r="N641" s="23"/>
      <c r="O641" s="87" t="s">
        <v>555</v>
      </c>
      <c r="P641" s="66" t="s">
        <v>556</v>
      </c>
      <c r="Q641" s="66" t="s">
        <v>390</v>
      </c>
      <c r="R641" s="88">
        <v>174861</v>
      </c>
      <c r="S641" s="89">
        <f t="shared" si="38"/>
        <v>9239.9756538729398</v>
      </c>
      <c r="U641" s="31" t="s">
        <v>555</v>
      </c>
      <c r="V641" s="27" t="s">
        <v>556</v>
      </c>
      <c r="W641" s="27" t="s">
        <v>390</v>
      </c>
      <c r="X641" s="79">
        <v>446263</v>
      </c>
      <c r="Y641" s="13">
        <f t="shared" si="39"/>
        <v>23581.354648688386</v>
      </c>
    </row>
    <row r="642" spans="2:25">
      <c r="B642" s="37" t="s">
        <v>555</v>
      </c>
      <c r="C642" s="36" t="s">
        <v>556</v>
      </c>
      <c r="D642" s="36" t="s">
        <v>403</v>
      </c>
      <c r="E642" s="86">
        <v>6655</v>
      </c>
      <c r="F642" s="86">
        <v>103384</v>
      </c>
      <c r="G642" s="30">
        <f t="shared" si="36"/>
        <v>6.4371662926565043E-2</v>
      </c>
      <c r="H642" s="11"/>
      <c r="I642" s="31" t="s">
        <v>555</v>
      </c>
      <c r="J642" s="27" t="s">
        <v>556</v>
      </c>
      <c r="K642" s="27" t="s">
        <v>403</v>
      </c>
      <c r="L642" s="79">
        <v>60451</v>
      </c>
      <c r="M642" s="83">
        <f t="shared" si="37"/>
        <v>3891.3313955737835</v>
      </c>
      <c r="N642" s="23"/>
      <c r="O642" s="87" t="s">
        <v>555</v>
      </c>
      <c r="P642" s="66" t="s">
        <v>556</v>
      </c>
      <c r="Q642" s="66" t="s">
        <v>403</v>
      </c>
      <c r="R642" s="88">
        <v>211563</v>
      </c>
      <c r="S642" s="89">
        <f t="shared" si="38"/>
        <v>13618.66212373288</v>
      </c>
      <c r="U642" s="31" t="s">
        <v>555</v>
      </c>
      <c r="V642" s="27" t="s">
        <v>556</v>
      </c>
      <c r="W642" s="27" t="s">
        <v>403</v>
      </c>
      <c r="X642" s="79">
        <v>548872</v>
      </c>
      <c r="Y642" s="13">
        <f t="shared" si="39"/>
        <v>35331.803373829607</v>
      </c>
    </row>
    <row r="643" spans="2:25">
      <c r="B643" s="37" t="s">
        <v>555</v>
      </c>
      <c r="C643" s="36" t="s">
        <v>556</v>
      </c>
      <c r="D643" s="36" t="s">
        <v>559</v>
      </c>
      <c r="E643" s="86">
        <v>6061</v>
      </c>
      <c r="F643" s="86">
        <v>103384</v>
      </c>
      <c r="G643" s="30">
        <f t="shared" ref="G643:G706" si="40">E643/F643</f>
        <v>5.8626093012458406E-2</v>
      </c>
      <c r="H643" s="11"/>
      <c r="I643" s="31" t="s">
        <v>555</v>
      </c>
      <c r="J643" s="27" t="s">
        <v>556</v>
      </c>
      <c r="K643" s="27" t="s">
        <v>559</v>
      </c>
      <c r="L643" s="79">
        <v>41388</v>
      </c>
      <c r="M643" s="83">
        <f t="shared" ref="M643:M706" si="41">L643*G643</f>
        <v>2426.4167375996285</v>
      </c>
      <c r="N643" s="23"/>
      <c r="O643" s="87" t="s">
        <v>555</v>
      </c>
      <c r="P643" s="66" t="s">
        <v>556</v>
      </c>
      <c r="Q643" s="66" t="s">
        <v>559</v>
      </c>
      <c r="R643" s="88">
        <v>159290</v>
      </c>
      <c r="S643" s="89">
        <f t="shared" ref="S643:S706" si="42">R643*$G643</f>
        <v>9338.5503559544995</v>
      </c>
      <c r="U643" s="31" t="s">
        <v>555</v>
      </c>
      <c r="V643" s="27" t="s">
        <v>556</v>
      </c>
      <c r="W643" s="27" t="s">
        <v>559</v>
      </c>
      <c r="X643" s="79">
        <v>470322</v>
      </c>
      <c r="Y643" s="13">
        <f t="shared" ref="Y643:Y706" si="43">X643*$G643</f>
        <v>27573.141317805461</v>
      </c>
    </row>
    <row r="644" spans="2:25">
      <c r="B644" s="37" t="s">
        <v>555</v>
      </c>
      <c r="C644" s="36" t="s">
        <v>556</v>
      </c>
      <c r="D644" s="36" t="s">
        <v>560</v>
      </c>
      <c r="E644" s="86">
        <v>6066</v>
      </c>
      <c r="F644" s="86">
        <v>103384</v>
      </c>
      <c r="G644" s="30">
        <f t="shared" si="40"/>
        <v>5.8674456395573782E-2</v>
      </c>
      <c r="H644" s="11"/>
      <c r="I644" s="31" t="s">
        <v>555</v>
      </c>
      <c r="J644" s="27" t="s">
        <v>556</v>
      </c>
      <c r="K644" s="27" t="s">
        <v>560</v>
      </c>
      <c r="L644" s="79">
        <v>30766</v>
      </c>
      <c r="M644" s="83">
        <f t="shared" si="41"/>
        <v>1805.178325466223</v>
      </c>
      <c r="N644" s="23"/>
      <c r="O644" s="87" t="s">
        <v>555</v>
      </c>
      <c r="P644" s="66" t="s">
        <v>556</v>
      </c>
      <c r="Q644" s="66" t="s">
        <v>560</v>
      </c>
      <c r="R644" s="88">
        <v>127083</v>
      </c>
      <c r="S644" s="89">
        <f t="shared" si="42"/>
        <v>7456.5259421187029</v>
      </c>
      <c r="U644" s="31" t="s">
        <v>555</v>
      </c>
      <c r="V644" s="27" t="s">
        <v>556</v>
      </c>
      <c r="W644" s="27" t="s">
        <v>560</v>
      </c>
      <c r="X644" s="79">
        <v>330846</v>
      </c>
      <c r="Y644" s="13">
        <f t="shared" si="43"/>
        <v>19412.209200650002</v>
      </c>
    </row>
    <row r="645" spans="2:25">
      <c r="B645" s="37" t="s">
        <v>555</v>
      </c>
      <c r="C645" s="36" t="s">
        <v>556</v>
      </c>
      <c r="D645" s="36" t="s">
        <v>561</v>
      </c>
      <c r="E645" s="86">
        <v>6026</v>
      </c>
      <c r="F645" s="86">
        <v>103384</v>
      </c>
      <c r="G645" s="30">
        <f t="shared" si="40"/>
        <v>5.8287549330650779E-2</v>
      </c>
      <c r="H645" s="11"/>
      <c r="I645" s="31" t="s">
        <v>555</v>
      </c>
      <c r="J645" s="27" t="s">
        <v>556</v>
      </c>
      <c r="K645" s="27" t="s">
        <v>561</v>
      </c>
      <c r="L645" s="79">
        <v>34381</v>
      </c>
      <c r="M645" s="83">
        <f t="shared" si="41"/>
        <v>2003.9842335371045</v>
      </c>
      <c r="N645" s="23"/>
      <c r="O645" s="87" t="s">
        <v>555</v>
      </c>
      <c r="P645" s="66" t="s">
        <v>556</v>
      </c>
      <c r="Q645" s="66" t="s">
        <v>561</v>
      </c>
      <c r="R645" s="88">
        <v>113836</v>
      </c>
      <c r="S645" s="89">
        <f t="shared" si="42"/>
        <v>6635.2214656039623</v>
      </c>
      <c r="U645" s="31" t="s">
        <v>555</v>
      </c>
      <c r="V645" s="27" t="s">
        <v>556</v>
      </c>
      <c r="W645" s="27" t="s">
        <v>561</v>
      </c>
      <c r="X645" s="79">
        <v>308258</v>
      </c>
      <c r="Y645" s="13">
        <f t="shared" si="43"/>
        <v>17967.603381567747</v>
      </c>
    </row>
    <row r="646" spans="2:25">
      <c r="B646" s="37" t="s">
        <v>555</v>
      </c>
      <c r="C646" s="36" t="s">
        <v>556</v>
      </c>
      <c r="D646" s="36" t="s">
        <v>562</v>
      </c>
      <c r="E646" s="86">
        <v>3667</v>
      </c>
      <c r="F646" s="86">
        <v>103384</v>
      </c>
      <c r="G646" s="30">
        <f t="shared" si="40"/>
        <v>3.5469705176816531E-2</v>
      </c>
      <c r="H646" s="11"/>
      <c r="I646" s="31" t="s">
        <v>555</v>
      </c>
      <c r="J646" s="27" t="s">
        <v>556</v>
      </c>
      <c r="K646" s="27" t="s">
        <v>562</v>
      </c>
      <c r="L646" s="79">
        <v>32333</v>
      </c>
      <c r="M646" s="83">
        <f t="shared" si="41"/>
        <v>1146.8419774820088</v>
      </c>
      <c r="N646" s="23"/>
      <c r="O646" s="87" t="s">
        <v>555</v>
      </c>
      <c r="P646" s="66" t="s">
        <v>556</v>
      </c>
      <c r="Q646" s="66" t="s">
        <v>562</v>
      </c>
      <c r="R646" s="88">
        <v>206250</v>
      </c>
      <c r="S646" s="89">
        <f t="shared" si="42"/>
        <v>7315.6266927184097</v>
      </c>
      <c r="U646" s="31" t="s">
        <v>555</v>
      </c>
      <c r="V646" s="27" t="s">
        <v>556</v>
      </c>
      <c r="W646" s="27" t="s">
        <v>562</v>
      </c>
      <c r="X646" s="79">
        <v>586150</v>
      </c>
      <c r="Y646" s="13">
        <f t="shared" si="43"/>
        <v>20790.567689391009</v>
      </c>
    </row>
    <row r="647" spans="2:25">
      <c r="B647" s="37" t="s">
        <v>563</v>
      </c>
      <c r="C647" s="36" t="s">
        <v>564</v>
      </c>
      <c r="D647" s="36" t="s">
        <v>149</v>
      </c>
      <c r="E647" s="86">
        <v>7670</v>
      </c>
      <c r="F647" s="86">
        <v>176220</v>
      </c>
      <c r="G647" s="30">
        <f t="shared" si="40"/>
        <v>4.3525139030757005E-2</v>
      </c>
      <c r="H647" s="11"/>
      <c r="I647" s="31" t="s">
        <v>563</v>
      </c>
      <c r="J647" s="27" t="s">
        <v>564</v>
      </c>
      <c r="K647" s="27" t="s">
        <v>149</v>
      </c>
      <c r="L647" s="79">
        <v>40479</v>
      </c>
      <c r="M647" s="83">
        <f t="shared" si="41"/>
        <v>1761.8541028260129</v>
      </c>
      <c r="N647" s="23"/>
      <c r="O647" s="87" t="s">
        <v>563</v>
      </c>
      <c r="P647" s="66" t="s">
        <v>564</v>
      </c>
      <c r="Q647" s="66" t="s">
        <v>149</v>
      </c>
      <c r="R647" s="88">
        <v>136016</v>
      </c>
      <c r="S647" s="89">
        <f t="shared" si="42"/>
        <v>5920.1153104074447</v>
      </c>
      <c r="U647" s="31" t="s">
        <v>563</v>
      </c>
      <c r="V647" s="27" t="s">
        <v>564</v>
      </c>
      <c r="W647" s="27" t="s">
        <v>149</v>
      </c>
      <c r="X647" s="79">
        <v>408934</v>
      </c>
      <c r="Y647" s="13">
        <f t="shared" si="43"/>
        <v>17798.909204403586</v>
      </c>
    </row>
    <row r="648" spans="2:25">
      <c r="B648" s="37" t="s">
        <v>563</v>
      </c>
      <c r="C648" s="36" t="s">
        <v>564</v>
      </c>
      <c r="D648" s="36" t="s">
        <v>154</v>
      </c>
      <c r="E648" s="86">
        <v>5375</v>
      </c>
      <c r="F648" s="86">
        <v>176220</v>
      </c>
      <c r="G648" s="30">
        <f t="shared" si="40"/>
        <v>3.0501645670184995E-2</v>
      </c>
      <c r="H648" s="11"/>
      <c r="I648" s="31" t="s">
        <v>563</v>
      </c>
      <c r="J648" s="27" t="s">
        <v>564</v>
      </c>
      <c r="K648" s="27" t="s">
        <v>154</v>
      </c>
      <c r="L648" s="79">
        <v>36978</v>
      </c>
      <c r="M648" s="83">
        <f t="shared" si="41"/>
        <v>1127.8898535921007</v>
      </c>
      <c r="N648" s="23"/>
      <c r="O648" s="87" t="s">
        <v>563</v>
      </c>
      <c r="P648" s="66" t="s">
        <v>564</v>
      </c>
      <c r="Q648" s="66" t="s">
        <v>154</v>
      </c>
      <c r="R648" s="88">
        <v>132292</v>
      </c>
      <c r="S648" s="89">
        <f t="shared" si="42"/>
        <v>4035.1237090001132</v>
      </c>
      <c r="U648" s="31" t="s">
        <v>563</v>
      </c>
      <c r="V648" s="27" t="s">
        <v>564</v>
      </c>
      <c r="W648" s="27" t="s">
        <v>154</v>
      </c>
      <c r="X648" s="79">
        <v>277293</v>
      </c>
      <c r="Y648" s="13">
        <f t="shared" si="43"/>
        <v>8457.8928328226084</v>
      </c>
    </row>
    <row r="649" spans="2:25">
      <c r="B649" s="37" t="s">
        <v>563</v>
      </c>
      <c r="C649" s="36" t="s">
        <v>564</v>
      </c>
      <c r="D649" s="36" t="s">
        <v>156</v>
      </c>
      <c r="E649" s="86">
        <v>5197</v>
      </c>
      <c r="F649" s="86">
        <v>176220</v>
      </c>
      <c r="G649" s="30">
        <f t="shared" si="40"/>
        <v>2.9491544660083985E-2</v>
      </c>
      <c r="H649" s="11"/>
      <c r="I649" s="31" t="s">
        <v>563</v>
      </c>
      <c r="J649" s="27" t="s">
        <v>564</v>
      </c>
      <c r="K649" s="27" t="s">
        <v>156</v>
      </c>
      <c r="L649" s="79">
        <v>28243</v>
      </c>
      <c r="M649" s="83">
        <f t="shared" si="41"/>
        <v>832.92969583475201</v>
      </c>
      <c r="N649" s="23"/>
      <c r="O649" s="87" t="s">
        <v>563</v>
      </c>
      <c r="P649" s="66" t="s">
        <v>564</v>
      </c>
      <c r="Q649" s="66" t="s">
        <v>156</v>
      </c>
      <c r="R649" s="88">
        <v>124167</v>
      </c>
      <c r="S649" s="89">
        <f t="shared" si="42"/>
        <v>3661.8766258086484</v>
      </c>
      <c r="U649" s="31" t="s">
        <v>563</v>
      </c>
      <c r="V649" s="27" t="s">
        <v>564</v>
      </c>
      <c r="W649" s="27" t="s">
        <v>156</v>
      </c>
      <c r="X649" s="79">
        <v>511576</v>
      </c>
      <c r="Y649" s="13">
        <f t="shared" si="43"/>
        <v>15087.166451027126</v>
      </c>
    </row>
    <row r="650" spans="2:25">
      <c r="B650" s="37" t="s">
        <v>563</v>
      </c>
      <c r="C650" s="36" t="s">
        <v>564</v>
      </c>
      <c r="D650" s="36" t="s">
        <v>407</v>
      </c>
      <c r="E650" s="86">
        <v>6633</v>
      </c>
      <c r="F650" s="86">
        <v>176220</v>
      </c>
      <c r="G650" s="30">
        <f t="shared" si="40"/>
        <v>3.7640449438202245E-2</v>
      </c>
      <c r="H650" s="11"/>
      <c r="I650" s="31" t="s">
        <v>563</v>
      </c>
      <c r="J650" s="27" t="s">
        <v>564</v>
      </c>
      <c r="K650" s="27" t="s">
        <v>407</v>
      </c>
      <c r="L650" s="79">
        <v>23333</v>
      </c>
      <c r="M650" s="83">
        <f t="shared" si="41"/>
        <v>878.26460674157295</v>
      </c>
      <c r="N650" s="23"/>
      <c r="O650" s="87" t="s">
        <v>563</v>
      </c>
      <c r="P650" s="66" t="s">
        <v>564</v>
      </c>
      <c r="Q650" s="66" t="s">
        <v>407</v>
      </c>
      <c r="R650" s="88">
        <v>86488</v>
      </c>
      <c r="S650" s="89">
        <f t="shared" si="42"/>
        <v>3255.4471910112356</v>
      </c>
      <c r="U650" s="31" t="s">
        <v>563</v>
      </c>
      <c r="V650" s="27" t="s">
        <v>564</v>
      </c>
      <c r="W650" s="27" t="s">
        <v>407</v>
      </c>
      <c r="X650" s="79">
        <v>290778</v>
      </c>
      <c r="Y650" s="13">
        <f t="shared" si="43"/>
        <v>10945.014606741572</v>
      </c>
    </row>
    <row r="651" spans="2:25">
      <c r="B651" s="37" t="s">
        <v>563</v>
      </c>
      <c r="C651" s="36" t="s">
        <v>564</v>
      </c>
      <c r="D651" s="36" t="s">
        <v>408</v>
      </c>
      <c r="E651" s="86">
        <v>8239</v>
      </c>
      <c r="F651" s="86">
        <v>176220</v>
      </c>
      <c r="G651" s="30">
        <f t="shared" si="40"/>
        <v>4.6754057428214729E-2</v>
      </c>
      <c r="H651" s="11"/>
      <c r="I651" s="31" t="s">
        <v>563</v>
      </c>
      <c r="J651" s="27" t="s">
        <v>564</v>
      </c>
      <c r="K651" s="27" t="s">
        <v>408</v>
      </c>
      <c r="L651" s="79">
        <v>28055</v>
      </c>
      <c r="M651" s="83">
        <f t="shared" si="41"/>
        <v>1311.6850811485642</v>
      </c>
      <c r="N651" s="23"/>
      <c r="O651" s="87" t="s">
        <v>563</v>
      </c>
      <c r="P651" s="66" t="s">
        <v>564</v>
      </c>
      <c r="Q651" s="66" t="s">
        <v>408</v>
      </c>
      <c r="R651" s="88">
        <v>103606</v>
      </c>
      <c r="S651" s="89">
        <f t="shared" si="42"/>
        <v>4844.0008739076156</v>
      </c>
      <c r="U651" s="31" t="s">
        <v>563</v>
      </c>
      <c r="V651" s="27" t="s">
        <v>564</v>
      </c>
      <c r="W651" s="27" t="s">
        <v>408</v>
      </c>
      <c r="X651" s="79">
        <v>259392</v>
      </c>
      <c r="Y651" s="13">
        <f t="shared" si="43"/>
        <v>12127.628464419475</v>
      </c>
    </row>
    <row r="652" spans="2:25">
      <c r="B652" s="37" t="s">
        <v>563</v>
      </c>
      <c r="C652" s="36" t="s">
        <v>564</v>
      </c>
      <c r="D652" s="36" t="s">
        <v>409</v>
      </c>
      <c r="E652" s="86">
        <v>8999</v>
      </c>
      <c r="F652" s="86">
        <v>176220</v>
      </c>
      <c r="G652" s="30">
        <f t="shared" si="40"/>
        <v>5.1066848257859496E-2</v>
      </c>
      <c r="H652" s="11"/>
      <c r="I652" s="31" t="s">
        <v>563</v>
      </c>
      <c r="J652" s="27" t="s">
        <v>564</v>
      </c>
      <c r="K652" s="27" t="s">
        <v>409</v>
      </c>
      <c r="L652" s="79">
        <v>19953</v>
      </c>
      <c r="M652" s="83">
        <f t="shared" si="41"/>
        <v>1018.9368232890705</v>
      </c>
      <c r="N652" s="23"/>
      <c r="O652" s="87" t="s">
        <v>563</v>
      </c>
      <c r="P652" s="66" t="s">
        <v>564</v>
      </c>
      <c r="Q652" s="66" t="s">
        <v>409</v>
      </c>
      <c r="R652" s="88">
        <v>96500</v>
      </c>
      <c r="S652" s="89">
        <f t="shared" si="42"/>
        <v>4927.9508568834417</v>
      </c>
      <c r="U652" s="31" t="s">
        <v>563</v>
      </c>
      <c r="V652" s="27" t="s">
        <v>564</v>
      </c>
      <c r="W652" s="27" t="s">
        <v>409</v>
      </c>
      <c r="X652" s="79">
        <v>297492</v>
      </c>
      <c r="Y652" s="13">
        <f t="shared" si="43"/>
        <v>15191.978821927138</v>
      </c>
    </row>
    <row r="653" spans="2:25">
      <c r="B653" s="37" t="s">
        <v>563</v>
      </c>
      <c r="C653" s="36" t="s">
        <v>564</v>
      </c>
      <c r="D653" s="36" t="s">
        <v>565</v>
      </c>
      <c r="E653" s="86">
        <v>6613</v>
      </c>
      <c r="F653" s="86">
        <v>176220</v>
      </c>
      <c r="G653" s="30">
        <f t="shared" si="40"/>
        <v>3.7526954942685278E-2</v>
      </c>
      <c r="H653" s="11"/>
      <c r="I653" s="31" t="s">
        <v>563</v>
      </c>
      <c r="J653" s="27" t="s">
        <v>564</v>
      </c>
      <c r="K653" s="27" t="s">
        <v>565</v>
      </c>
      <c r="L653" s="79">
        <v>22670</v>
      </c>
      <c r="M653" s="83">
        <f t="shared" si="41"/>
        <v>850.73606855067521</v>
      </c>
      <c r="N653" s="23"/>
      <c r="O653" s="87" t="s">
        <v>563</v>
      </c>
      <c r="P653" s="66" t="s">
        <v>564</v>
      </c>
      <c r="Q653" s="66" t="s">
        <v>565</v>
      </c>
      <c r="R653" s="88">
        <v>82438</v>
      </c>
      <c r="S653" s="89">
        <f t="shared" si="42"/>
        <v>3093.6471115650888</v>
      </c>
      <c r="U653" s="31" t="s">
        <v>563</v>
      </c>
      <c r="V653" s="27" t="s">
        <v>564</v>
      </c>
      <c r="W653" s="27" t="s">
        <v>565</v>
      </c>
      <c r="X653" s="79">
        <v>225954</v>
      </c>
      <c r="Y653" s="13">
        <f t="shared" si="43"/>
        <v>8479.3655771195099</v>
      </c>
    </row>
    <row r="654" spans="2:25">
      <c r="B654" s="37" t="s">
        <v>563</v>
      </c>
      <c r="C654" s="36" t="s">
        <v>564</v>
      </c>
      <c r="D654" s="36" t="s">
        <v>342</v>
      </c>
      <c r="E654" s="86">
        <v>5414</v>
      </c>
      <c r="F654" s="86">
        <v>176220</v>
      </c>
      <c r="G654" s="30">
        <f t="shared" si="40"/>
        <v>3.0722959936443084E-2</v>
      </c>
      <c r="H654" s="11"/>
      <c r="I654" s="31" t="s">
        <v>563</v>
      </c>
      <c r="J654" s="27" t="s">
        <v>564</v>
      </c>
      <c r="K654" s="27" t="s">
        <v>342</v>
      </c>
      <c r="L654" s="79">
        <v>11363</v>
      </c>
      <c r="M654" s="83">
        <f t="shared" si="41"/>
        <v>349.10499375780279</v>
      </c>
      <c r="N654" s="23"/>
      <c r="O654" s="87" t="s">
        <v>563</v>
      </c>
      <c r="P654" s="66" t="s">
        <v>564</v>
      </c>
      <c r="Q654" s="66" t="s">
        <v>342</v>
      </c>
      <c r="R654" s="88">
        <v>54577</v>
      </c>
      <c r="S654" s="89">
        <f t="shared" si="42"/>
        <v>1676.7669844512543</v>
      </c>
      <c r="U654" s="31" t="s">
        <v>563</v>
      </c>
      <c r="V654" s="27" t="s">
        <v>564</v>
      </c>
      <c r="W654" s="27" t="s">
        <v>342</v>
      </c>
      <c r="X654" s="79">
        <v>238994</v>
      </c>
      <c r="Y654" s="13">
        <f t="shared" si="43"/>
        <v>7342.6030870502782</v>
      </c>
    </row>
    <row r="655" spans="2:25">
      <c r="B655" s="37" t="s">
        <v>563</v>
      </c>
      <c r="C655" s="36" t="s">
        <v>564</v>
      </c>
      <c r="D655" s="36" t="s">
        <v>566</v>
      </c>
      <c r="E655" s="86">
        <v>7282</v>
      </c>
      <c r="F655" s="86">
        <v>176220</v>
      </c>
      <c r="G655" s="30">
        <f t="shared" si="40"/>
        <v>4.1323345817727841E-2</v>
      </c>
      <c r="H655" s="11"/>
      <c r="I655" s="31" t="s">
        <v>563</v>
      </c>
      <c r="J655" s="27" t="s">
        <v>564</v>
      </c>
      <c r="K655" s="27" t="s">
        <v>566</v>
      </c>
      <c r="L655" s="79">
        <v>16607</v>
      </c>
      <c r="M655" s="83">
        <f t="shared" si="41"/>
        <v>686.25680399500629</v>
      </c>
      <c r="N655" s="23"/>
      <c r="O655" s="87" t="s">
        <v>563</v>
      </c>
      <c r="P655" s="66" t="s">
        <v>564</v>
      </c>
      <c r="Q655" s="66" t="s">
        <v>566</v>
      </c>
      <c r="R655" s="88">
        <v>62727</v>
      </c>
      <c r="S655" s="89">
        <f t="shared" si="42"/>
        <v>2592.0895131086145</v>
      </c>
      <c r="U655" s="31" t="s">
        <v>563</v>
      </c>
      <c r="V655" s="27" t="s">
        <v>564</v>
      </c>
      <c r="W655" s="27" t="s">
        <v>566</v>
      </c>
      <c r="X655" s="79">
        <v>174685</v>
      </c>
      <c r="Y655" s="13">
        <f t="shared" si="43"/>
        <v>7218.5686641697876</v>
      </c>
    </row>
    <row r="656" spans="2:25">
      <c r="B656" s="37" t="s">
        <v>563</v>
      </c>
      <c r="C656" s="36" t="s">
        <v>564</v>
      </c>
      <c r="D656" s="36" t="s">
        <v>567</v>
      </c>
      <c r="E656" s="86">
        <v>5004</v>
      </c>
      <c r="F656" s="86">
        <v>176220</v>
      </c>
      <c r="G656" s="30">
        <f t="shared" si="40"/>
        <v>2.8396322778345251E-2</v>
      </c>
      <c r="H656" s="11"/>
      <c r="I656" s="31" t="s">
        <v>563</v>
      </c>
      <c r="J656" s="27" t="s">
        <v>564</v>
      </c>
      <c r="K656" s="27" t="s">
        <v>567</v>
      </c>
      <c r="L656" s="79">
        <v>19394</v>
      </c>
      <c r="M656" s="83">
        <f t="shared" si="41"/>
        <v>550.7182839632278</v>
      </c>
      <c r="N656" s="23"/>
      <c r="O656" s="87" t="s">
        <v>563</v>
      </c>
      <c r="P656" s="66" t="s">
        <v>564</v>
      </c>
      <c r="Q656" s="66" t="s">
        <v>567</v>
      </c>
      <c r="R656" s="88">
        <v>69688</v>
      </c>
      <c r="S656" s="89">
        <f t="shared" si="42"/>
        <v>1978.8829417773238</v>
      </c>
      <c r="U656" s="31" t="s">
        <v>563</v>
      </c>
      <c r="V656" s="27" t="s">
        <v>564</v>
      </c>
      <c r="W656" s="27" t="s">
        <v>567</v>
      </c>
      <c r="X656" s="79">
        <v>202216</v>
      </c>
      <c r="Y656" s="13">
        <f t="shared" si="43"/>
        <v>5742.1908069458632</v>
      </c>
    </row>
    <row r="657" spans="2:25">
      <c r="B657" s="37" t="s">
        <v>563</v>
      </c>
      <c r="C657" s="36" t="s">
        <v>564</v>
      </c>
      <c r="D657" s="36" t="s">
        <v>568</v>
      </c>
      <c r="E657" s="86">
        <v>5363</v>
      </c>
      <c r="F657" s="86">
        <v>176220</v>
      </c>
      <c r="G657" s="30">
        <f t="shared" si="40"/>
        <v>3.0433548972874817E-2</v>
      </c>
      <c r="H657" s="11"/>
      <c r="I657" s="31" t="s">
        <v>563</v>
      </c>
      <c r="J657" s="27" t="s">
        <v>564</v>
      </c>
      <c r="K657" s="27" t="s">
        <v>568</v>
      </c>
      <c r="L657" s="79">
        <v>24248</v>
      </c>
      <c r="M657" s="83">
        <f t="shared" si="41"/>
        <v>737.9526954942686</v>
      </c>
      <c r="N657" s="23"/>
      <c r="O657" s="87" t="s">
        <v>563</v>
      </c>
      <c r="P657" s="66" t="s">
        <v>564</v>
      </c>
      <c r="Q657" s="66" t="s">
        <v>568</v>
      </c>
      <c r="R657" s="88">
        <v>74902</v>
      </c>
      <c r="S657" s="89">
        <f t="shared" si="42"/>
        <v>2279.5336851662696</v>
      </c>
      <c r="U657" s="31" t="s">
        <v>563</v>
      </c>
      <c r="V657" s="27" t="s">
        <v>564</v>
      </c>
      <c r="W657" s="27" t="s">
        <v>568</v>
      </c>
      <c r="X657" s="79">
        <v>210582</v>
      </c>
      <c r="Y657" s="13">
        <f t="shared" si="43"/>
        <v>6408.7576098059244</v>
      </c>
    </row>
    <row r="658" spans="2:25">
      <c r="B658" s="37" t="s">
        <v>563</v>
      </c>
      <c r="C658" s="36" t="s">
        <v>564</v>
      </c>
      <c r="D658" s="36" t="s">
        <v>412</v>
      </c>
      <c r="E658" s="86">
        <v>6463</v>
      </c>
      <c r="F658" s="86">
        <v>176220</v>
      </c>
      <c r="G658" s="30">
        <f t="shared" si="40"/>
        <v>3.6675746226308023E-2</v>
      </c>
      <c r="H658" s="11"/>
      <c r="I658" s="31" t="s">
        <v>563</v>
      </c>
      <c r="J658" s="27" t="s">
        <v>564</v>
      </c>
      <c r="K658" s="27" t="s">
        <v>412</v>
      </c>
      <c r="L658" s="79">
        <v>42764</v>
      </c>
      <c r="M658" s="83">
        <f t="shared" si="41"/>
        <v>1568.4016116218363</v>
      </c>
      <c r="N658" s="23"/>
      <c r="O658" s="87" t="s">
        <v>563</v>
      </c>
      <c r="P658" s="66" t="s">
        <v>564</v>
      </c>
      <c r="Q658" s="66" t="s">
        <v>412</v>
      </c>
      <c r="R658" s="88">
        <v>121008</v>
      </c>
      <c r="S658" s="89">
        <f t="shared" si="42"/>
        <v>4438.0586993530815</v>
      </c>
      <c r="U658" s="31" t="s">
        <v>563</v>
      </c>
      <c r="V658" s="27" t="s">
        <v>564</v>
      </c>
      <c r="W658" s="27" t="s">
        <v>412</v>
      </c>
      <c r="X658" s="79">
        <v>269407</v>
      </c>
      <c r="Y658" s="13">
        <f t="shared" si="43"/>
        <v>9880.7027635909653</v>
      </c>
    </row>
    <row r="659" spans="2:25">
      <c r="B659" s="37" t="s">
        <v>563</v>
      </c>
      <c r="C659" s="36" t="s">
        <v>564</v>
      </c>
      <c r="D659" s="36" t="s">
        <v>569</v>
      </c>
      <c r="E659" s="86">
        <v>6535</v>
      </c>
      <c r="F659" s="86">
        <v>176220</v>
      </c>
      <c r="G659" s="30">
        <f t="shared" si="40"/>
        <v>3.7084326410169108E-2</v>
      </c>
      <c r="H659" s="11"/>
      <c r="I659" s="31" t="s">
        <v>563</v>
      </c>
      <c r="J659" s="27" t="s">
        <v>564</v>
      </c>
      <c r="K659" s="27" t="s">
        <v>569</v>
      </c>
      <c r="L659" s="79">
        <v>19408</v>
      </c>
      <c r="M659" s="83">
        <f t="shared" si="41"/>
        <v>719.7326069685621</v>
      </c>
      <c r="N659" s="23"/>
      <c r="O659" s="87" t="s">
        <v>563</v>
      </c>
      <c r="P659" s="66" t="s">
        <v>564</v>
      </c>
      <c r="Q659" s="66" t="s">
        <v>569</v>
      </c>
      <c r="R659" s="88">
        <v>67759</v>
      </c>
      <c r="S659" s="89">
        <f t="shared" si="42"/>
        <v>2512.7968732266486</v>
      </c>
      <c r="U659" s="31" t="s">
        <v>563</v>
      </c>
      <c r="V659" s="27" t="s">
        <v>564</v>
      </c>
      <c r="W659" s="27" t="s">
        <v>569</v>
      </c>
      <c r="X659" s="79">
        <v>171771</v>
      </c>
      <c r="Y659" s="13">
        <f t="shared" si="43"/>
        <v>6370.0118318011582</v>
      </c>
    </row>
    <row r="660" spans="2:25">
      <c r="B660" s="37" t="s">
        <v>563</v>
      </c>
      <c r="C660" s="36" t="s">
        <v>564</v>
      </c>
      <c r="D660" s="36" t="s">
        <v>348</v>
      </c>
      <c r="E660" s="86">
        <v>3543</v>
      </c>
      <c r="F660" s="86">
        <v>176220</v>
      </c>
      <c r="G660" s="30">
        <f t="shared" si="40"/>
        <v>2.010554988083078E-2</v>
      </c>
      <c r="H660" s="11"/>
      <c r="I660" s="31" t="s">
        <v>563</v>
      </c>
      <c r="J660" s="27" t="s">
        <v>564</v>
      </c>
      <c r="K660" s="27" t="s">
        <v>348</v>
      </c>
      <c r="L660" s="79">
        <v>34488</v>
      </c>
      <c r="M660" s="83">
        <f t="shared" si="41"/>
        <v>693.40020429009189</v>
      </c>
      <c r="N660" s="23"/>
      <c r="O660" s="87" t="s">
        <v>563</v>
      </c>
      <c r="P660" s="66" t="s">
        <v>564</v>
      </c>
      <c r="Q660" s="66" t="s">
        <v>348</v>
      </c>
      <c r="R660" s="88">
        <v>102048</v>
      </c>
      <c r="S660" s="89">
        <f t="shared" si="42"/>
        <v>2051.7311542390194</v>
      </c>
      <c r="U660" s="31" t="s">
        <v>563</v>
      </c>
      <c r="V660" s="27" t="s">
        <v>564</v>
      </c>
      <c r="W660" s="27" t="s">
        <v>348</v>
      </c>
      <c r="X660" s="79">
        <v>218037</v>
      </c>
      <c r="Y660" s="13">
        <f t="shared" si="43"/>
        <v>4383.7537793667007</v>
      </c>
    </row>
    <row r="661" spans="2:25">
      <c r="B661" s="37" t="s">
        <v>563</v>
      </c>
      <c r="C661" s="36" t="s">
        <v>564</v>
      </c>
      <c r="D661" s="36" t="s">
        <v>349</v>
      </c>
      <c r="E661" s="86">
        <v>4716</v>
      </c>
      <c r="F661" s="86">
        <v>176220</v>
      </c>
      <c r="G661" s="30">
        <f t="shared" si="40"/>
        <v>2.6762002042900919E-2</v>
      </c>
      <c r="H661" s="11"/>
      <c r="I661" s="31" t="s">
        <v>563</v>
      </c>
      <c r="J661" s="27" t="s">
        <v>564</v>
      </c>
      <c r="K661" s="27" t="s">
        <v>349</v>
      </c>
      <c r="L661" s="79">
        <v>27394</v>
      </c>
      <c r="M661" s="83">
        <f t="shared" si="41"/>
        <v>733.11828396322778</v>
      </c>
      <c r="N661" s="23"/>
      <c r="O661" s="87" t="s">
        <v>563</v>
      </c>
      <c r="P661" s="66" t="s">
        <v>564</v>
      </c>
      <c r="Q661" s="66" t="s">
        <v>349</v>
      </c>
      <c r="R661" s="88">
        <v>65451</v>
      </c>
      <c r="S661" s="89">
        <f t="shared" si="42"/>
        <v>1751.599795709908</v>
      </c>
      <c r="U661" s="31" t="s">
        <v>563</v>
      </c>
      <c r="V661" s="27" t="s">
        <v>564</v>
      </c>
      <c r="W661" s="27" t="s">
        <v>349</v>
      </c>
      <c r="X661" s="79">
        <v>162087</v>
      </c>
      <c r="Y661" s="13">
        <f t="shared" si="43"/>
        <v>4337.7726251276808</v>
      </c>
    </row>
    <row r="662" spans="2:25">
      <c r="B662" s="37" t="s">
        <v>563</v>
      </c>
      <c r="C662" s="36" t="s">
        <v>564</v>
      </c>
      <c r="D662" s="36" t="s">
        <v>350</v>
      </c>
      <c r="E662" s="86">
        <v>3518</v>
      </c>
      <c r="F662" s="86">
        <v>176220</v>
      </c>
      <c r="G662" s="30">
        <f t="shared" si="40"/>
        <v>1.9963681761434572E-2</v>
      </c>
      <c r="H662" s="11"/>
      <c r="I662" s="31" t="s">
        <v>563</v>
      </c>
      <c r="J662" s="27" t="s">
        <v>564</v>
      </c>
      <c r="K662" s="27" t="s">
        <v>350</v>
      </c>
      <c r="L662" s="79">
        <v>23415</v>
      </c>
      <c r="M662" s="83">
        <f t="shared" si="41"/>
        <v>467.44960844399048</v>
      </c>
      <c r="N662" s="23"/>
      <c r="O662" s="87" t="s">
        <v>563</v>
      </c>
      <c r="P662" s="66" t="s">
        <v>564</v>
      </c>
      <c r="Q662" s="66" t="s">
        <v>350</v>
      </c>
      <c r="R662" s="88">
        <v>85926</v>
      </c>
      <c r="S662" s="89">
        <f t="shared" si="42"/>
        <v>1715.399319033027</v>
      </c>
      <c r="U662" s="31" t="s">
        <v>563</v>
      </c>
      <c r="V662" s="27" t="s">
        <v>564</v>
      </c>
      <c r="W662" s="27" t="s">
        <v>350</v>
      </c>
      <c r="X662" s="79">
        <v>195566</v>
      </c>
      <c r="Y662" s="13">
        <f t="shared" si="43"/>
        <v>3904.2173873567135</v>
      </c>
    </row>
    <row r="663" spans="2:25">
      <c r="B663" s="37" t="s">
        <v>563</v>
      </c>
      <c r="C663" s="36" t="s">
        <v>564</v>
      </c>
      <c r="D663" s="36" t="s">
        <v>351</v>
      </c>
      <c r="E663" s="86">
        <v>5244</v>
      </c>
      <c r="F663" s="86">
        <v>176220</v>
      </c>
      <c r="G663" s="30">
        <f t="shared" si="40"/>
        <v>2.9758256724548859E-2</v>
      </c>
      <c r="H663" s="11"/>
      <c r="I663" s="31" t="s">
        <v>563</v>
      </c>
      <c r="J663" s="27" t="s">
        <v>564</v>
      </c>
      <c r="K663" s="27" t="s">
        <v>351</v>
      </c>
      <c r="L663" s="79">
        <v>21711</v>
      </c>
      <c r="M663" s="83">
        <f t="shared" si="41"/>
        <v>646.08151174668023</v>
      </c>
      <c r="N663" s="23"/>
      <c r="O663" s="87" t="s">
        <v>563</v>
      </c>
      <c r="P663" s="66" t="s">
        <v>564</v>
      </c>
      <c r="Q663" s="66" t="s">
        <v>351</v>
      </c>
      <c r="R663" s="88">
        <v>68302</v>
      </c>
      <c r="S663" s="89">
        <f t="shared" si="42"/>
        <v>2032.5484508001362</v>
      </c>
      <c r="U663" s="31" t="s">
        <v>563</v>
      </c>
      <c r="V663" s="27" t="s">
        <v>564</v>
      </c>
      <c r="W663" s="27" t="s">
        <v>351</v>
      </c>
      <c r="X663" s="79">
        <v>191033</v>
      </c>
      <c r="Y663" s="13">
        <f t="shared" si="43"/>
        <v>5684.8090568607422</v>
      </c>
    </row>
    <row r="664" spans="2:25">
      <c r="B664" s="37" t="s">
        <v>563</v>
      </c>
      <c r="C664" s="36" t="s">
        <v>564</v>
      </c>
      <c r="D664" s="36" t="s">
        <v>352</v>
      </c>
      <c r="E664" s="86">
        <v>5406</v>
      </c>
      <c r="F664" s="86">
        <v>176220</v>
      </c>
      <c r="G664" s="30">
        <f t="shared" si="40"/>
        <v>3.0677562138236296E-2</v>
      </c>
      <c r="H664" s="11"/>
      <c r="I664" s="31" t="s">
        <v>563</v>
      </c>
      <c r="J664" s="27" t="s">
        <v>564</v>
      </c>
      <c r="K664" s="27" t="s">
        <v>352</v>
      </c>
      <c r="L664" s="79">
        <v>29068</v>
      </c>
      <c r="M664" s="83">
        <f t="shared" si="41"/>
        <v>891.73537623425261</v>
      </c>
      <c r="N664" s="23"/>
      <c r="O664" s="87" t="s">
        <v>563</v>
      </c>
      <c r="P664" s="66" t="s">
        <v>564</v>
      </c>
      <c r="Q664" s="66" t="s">
        <v>352</v>
      </c>
      <c r="R664" s="88">
        <v>96089</v>
      </c>
      <c r="S664" s="89">
        <f t="shared" si="42"/>
        <v>2947.7762683009873</v>
      </c>
      <c r="U664" s="31" t="s">
        <v>563</v>
      </c>
      <c r="V664" s="27" t="s">
        <v>564</v>
      </c>
      <c r="W664" s="27" t="s">
        <v>352</v>
      </c>
      <c r="X664" s="79">
        <v>239356</v>
      </c>
      <c r="Y664" s="13">
        <f t="shared" si="43"/>
        <v>7342.858563159687</v>
      </c>
    </row>
    <row r="665" spans="2:25">
      <c r="B665" s="37" t="s">
        <v>563</v>
      </c>
      <c r="C665" s="36" t="s">
        <v>564</v>
      </c>
      <c r="D665" s="36" t="s">
        <v>343</v>
      </c>
      <c r="E665" s="86">
        <v>5650</v>
      </c>
      <c r="F665" s="86">
        <v>176220</v>
      </c>
      <c r="G665" s="30">
        <f t="shared" si="40"/>
        <v>3.2062194983543298E-2</v>
      </c>
      <c r="H665" s="11"/>
      <c r="I665" s="31" t="s">
        <v>563</v>
      </c>
      <c r="J665" s="27" t="s">
        <v>564</v>
      </c>
      <c r="K665" s="27" t="s">
        <v>343</v>
      </c>
      <c r="L665" s="79">
        <v>42002</v>
      </c>
      <c r="M665" s="83">
        <f t="shared" si="41"/>
        <v>1346.6763136987856</v>
      </c>
      <c r="N665" s="23"/>
      <c r="O665" s="87" t="s">
        <v>563</v>
      </c>
      <c r="P665" s="66" t="s">
        <v>564</v>
      </c>
      <c r="Q665" s="66" t="s">
        <v>343</v>
      </c>
      <c r="R665" s="88">
        <v>102586</v>
      </c>
      <c r="S665" s="89">
        <f t="shared" si="42"/>
        <v>3289.1323345817727</v>
      </c>
      <c r="U665" s="31" t="s">
        <v>563</v>
      </c>
      <c r="V665" s="27" t="s">
        <v>564</v>
      </c>
      <c r="W665" s="27" t="s">
        <v>343</v>
      </c>
      <c r="X665" s="79">
        <v>277754</v>
      </c>
      <c r="Y665" s="13">
        <f t="shared" si="43"/>
        <v>8905.4029054590846</v>
      </c>
    </row>
    <row r="666" spans="2:25">
      <c r="B666" s="37" t="s">
        <v>563</v>
      </c>
      <c r="C666" s="36" t="s">
        <v>564</v>
      </c>
      <c r="D666" s="36" t="s">
        <v>344</v>
      </c>
      <c r="E666" s="86">
        <v>8348</v>
      </c>
      <c r="F666" s="86">
        <v>176220</v>
      </c>
      <c r="G666" s="30">
        <f t="shared" si="40"/>
        <v>4.7372602428782204E-2</v>
      </c>
      <c r="H666" s="11"/>
      <c r="I666" s="31" t="s">
        <v>563</v>
      </c>
      <c r="J666" s="27" t="s">
        <v>564</v>
      </c>
      <c r="K666" s="27" t="s">
        <v>344</v>
      </c>
      <c r="L666" s="79">
        <v>13411</v>
      </c>
      <c r="M666" s="83">
        <f t="shared" si="41"/>
        <v>635.31397117239817</v>
      </c>
      <c r="N666" s="23"/>
      <c r="O666" s="87" t="s">
        <v>563</v>
      </c>
      <c r="P666" s="66" t="s">
        <v>564</v>
      </c>
      <c r="Q666" s="66" t="s">
        <v>344</v>
      </c>
      <c r="R666" s="88">
        <v>60471</v>
      </c>
      <c r="S666" s="89">
        <f t="shared" si="42"/>
        <v>2864.6686414708888</v>
      </c>
      <c r="U666" s="31" t="s">
        <v>563</v>
      </c>
      <c r="V666" s="27" t="s">
        <v>564</v>
      </c>
      <c r="W666" s="27" t="s">
        <v>344</v>
      </c>
      <c r="X666" s="79">
        <v>171076</v>
      </c>
      <c r="Y666" s="13">
        <f t="shared" si="43"/>
        <v>8104.315333106344</v>
      </c>
    </row>
    <row r="667" spans="2:25">
      <c r="B667" s="37" t="s">
        <v>563</v>
      </c>
      <c r="C667" s="36" t="s">
        <v>564</v>
      </c>
      <c r="D667" s="36" t="s">
        <v>345</v>
      </c>
      <c r="E667" s="86">
        <v>8433</v>
      </c>
      <c r="F667" s="86">
        <v>176220</v>
      </c>
      <c r="G667" s="30">
        <f t="shared" si="40"/>
        <v>4.7854954034729315E-2</v>
      </c>
      <c r="H667" s="11"/>
      <c r="I667" s="31" t="s">
        <v>563</v>
      </c>
      <c r="J667" s="27" t="s">
        <v>564</v>
      </c>
      <c r="K667" s="27" t="s">
        <v>345</v>
      </c>
      <c r="L667" s="79">
        <v>9708</v>
      </c>
      <c r="M667" s="83">
        <f t="shared" si="41"/>
        <v>464.57589376915217</v>
      </c>
      <c r="N667" s="23"/>
      <c r="O667" s="87" t="s">
        <v>563</v>
      </c>
      <c r="P667" s="66" t="s">
        <v>564</v>
      </c>
      <c r="Q667" s="66" t="s">
        <v>345</v>
      </c>
      <c r="R667" s="88">
        <v>50888</v>
      </c>
      <c r="S667" s="89">
        <f t="shared" si="42"/>
        <v>2435.2429009193052</v>
      </c>
      <c r="U667" s="31" t="s">
        <v>563</v>
      </c>
      <c r="V667" s="27" t="s">
        <v>564</v>
      </c>
      <c r="W667" s="27" t="s">
        <v>345</v>
      </c>
      <c r="X667" s="79">
        <v>171566</v>
      </c>
      <c r="Y667" s="13">
        <f t="shared" si="43"/>
        <v>8210.283043922369</v>
      </c>
    </row>
    <row r="668" spans="2:25">
      <c r="B668" s="37" t="s">
        <v>563</v>
      </c>
      <c r="C668" s="36" t="s">
        <v>564</v>
      </c>
      <c r="D668" s="36" t="s">
        <v>570</v>
      </c>
      <c r="E668" s="86">
        <v>5736</v>
      </c>
      <c r="F668" s="86">
        <v>176220</v>
      </c>
      <c r="G668" s="30">
        <f t="shared" si="40"/>
        <v>3.2550221314266256E-2</v>
      </c>
      <c r="H668" s="11"/>
      <c r="I668" s="31" t="s">
        <v>563</v>
      </c>
      <c r="J668" s="27" t="s">
        <v>564</v>
      </c>
      <c r="K668" s="27" t="s">
        <v>570</v>
      </c>
      <c r="L668" s="79">
        <v>13439</v>
      </c>
      <c r="M668" s="83">
        <f t="shared" si="41"/>
        <v>437.44242424242424</v>
      </c>
      <c r="N668" s="23"/>
      <c r="O668" s="87" t="s">
        <v>563</v>
      </c>
      <c r="P668" s="66" t="s">
        <v>564</v>
      </c>
      <c r="Q668" s="66" t="s">
        <v>570</v>
      </c>
      <c r="R668" s="88">
        <v>60000</v>
      </c>
      <c r="S668" s="89">
        <f t="shared" si="42"/>
        <v>1953.0132788559754</v>
      </c>
      <c r="U668" s="31" t="s">
        <v>563</v>
      </c>
      <c r="V668" s="27" t="s">
        <v>564</v>
      </c>
      <c r="W668" s="27" t="s">
        <v>570</v>
      </c>
      <c r="X668" s="79">
        <v>362086</v>
      </c>
      <c r="Y668" s="13">
        <f t="shared" si="43"/>
        <v>11785.979434797411</v>
      </c>
    </row>
    <row r="669" spans="2:25">
      <c r="B669" s="37" t="s">
        <v>563</v>
      </c>
      <c r="C669" s="36" t="s">
        <v>564</v>
      </c>
      <c r="D669" s="36" t="s">
        <v>320</v>
      </c>
      <c r="E669" s="86">
        <v>4272</v>
      </c>
      <c r="F669" s="86">
        <v>176220</v>
      </c>
      <c r="G669" s="30">
        <f t="shared" si="40"/>
        <v>2.4242424242424242E-2</v>
      </c>
      <c r="H669" s="11"/>
      <c r="I669" s="31" t="s">
        <v>563</v>
      </c>
      <c r="J669" s="27" t="s">
        <v>564</v>
      </c>
      <c r="K669" s="27" t="s">
        <v>320</v>
      </c>
      <c r="L669" s="79">
        <v>8531</v>
      </c>
      <c r="M669" s="83">
        <f t="shared" si="41"/>
        <v>206.81212121212121</v>
      </c>
      <c r="N669" s="23"/>
      <c r="O669" s="87" t="s">
        <v>563</v>
      </c>
      <c r="P669" s="66" t="s">
        <v>564</v>
      </c>
      <c r="Q669" s="66" t="s">
        <v>320</v>
      </c>
      <c r="R669" s="88">
        <v>34857</v>
      </c>
      <c r="S669" s="89">
        <f t="shared" si="42"/>
        <v>845.0181818181818</v>
      </c>
      <c r="U669" s="31" t="s">
        <v>563</v>
      </c>
      <c r="V669" s="27" t="s">
        <v>564</v>
      </c>
      <c r="W669" s="27" t="s">
        <v>320</v>
      </c>
      <c r="X669" s="79">
        <v>104937</v>
      </c>
      <c r="Y669" s="13">
        <f t="shared" si="43"/>
        <v>2543.9272727272728</v>
      </c>
    </row>
    <row r="670" spans="2:25">
      <c r="B670" s="37" t="s">
        <v>563</v>
      </c>
      <c r="C670" s="36" t="s">
        <v>564</v>
      </c>
      <c r="D670" s="36" t="s">
        <v>321</v>
      </c>
      <c r="E670" s="86">
        <v>7460</v>
      </c>
      <c r="F670" s="86">
        <v>176220</v>
      </c>
      <c r="G670" s="30">
        <f t="shared" si="40"/>
        <v>4.2333446827828851E-2</v>
      </c>
      <c r="H670" s="11"/>
      <c r="I670" s="31" t="s">
        <v>563</v>
      </c>
      <c r="J670" s="27" t="s">
        <v>564</v>
      </c>
      <c r="K670" s="27" t="s">
        <v>321</v>
      </c>
      <c r="L670" s="79">
        <v>17267</v>
      </c>
      <c r="M670" s="83">
        <f t="shared" si="41"/>
        <v>730.97162637612075</v>
      </c>
      <c r="N670" s="23"/>
      <c r="O670" s="87" t="s">
        <v>563</v>
      </c>
      <c r="P670" s="66" t="s">
        <v>564</v>
      </c>
      <c r="Q670" s="66" t="s">
        <v>321</v>
      </c>
      <c r="R670" s="88">
        <v>75391</v>
      </c>
      <c r="S670" s="89">
        <f t="shared" si="42"/>
        <v>3191.560889796845</v>
      </c>
      <c r="U670" s="31" t="s">
        <v>563</v>
      </c>
      <c r="V670" s="27" t="s">
        <v>564</v>
      </c>
      <c r="W670" s="27" t="s">
        <v>321</v>
      </c>
      <c r="X670" s="79">
        <v>190602</v>
      </c>
      <c r="Y670" s="13">
        <f t="shared" si="43"/>
        <v>8068.8396322778344</v>
      </c>
    </row>
    <row r="671" spans="2:25">
      <c r="B671" s="37" t="s">
        <v>563</v>
      </c>
      <c r="C671" s="36" t="s">
        <v>564</v>
      </c>
      <c r="D671" s="36" t="s">
        <v>322</v>
      </c>
      <c r="E671" s="86">
        <v>5416</v>
      </c>
      <c r="F671" s="86">
        <v>176220</v>
      </c>
      <c r="G671" s="30">
        <f t="shared" si="40"/>
        <v>3.0734309385994779E-2</v>
      </c>
      <c r="H671" s="11"/>
      <c r="I671" s="31" t="s">
        <v>563</v>
      </c>
      <c r="J671" s="27" t="s">
        <v>564</v>
      </c>
      <c r="K671" s="27" t="s">
        <v>322</v>
      </c>
      <c r="L671" s="79">
        <v>30682</v>
      </c>
      <c r="M671" s="83">
        <f t="shared" si="41"/>
        <v>942.99008058109177</v>
      </c>
      <c r="N671" s="23"/>
      <c r="O671" s="87" t="s">
        <v>563</v>
      </c>
      <c r="P671" s="66" t="s">
        <v>564</v>
      </c>
      <c r="Q671" s="66" t="s">
        <v>322</v>
      </c>
      <c r="R671" s="88">
        <v>92886</v>
      </c>
      <c r="S671" s="89">
        <f t="shared" si="42"/>
        <v>2854.7870616275109</v>
      </c>
      <c r="U671" s="31" t="s">
        <v>563</v>
      </c>
      <c r="V671" s="27" t="s">
        <v>564</v>
      </c>
      <c r="W671" s="27" t="s">
        <v>322</v>
      </c>
      <c r="X671" s="79">
        <v>277042</v>
      </c>
      <c r="Y671" s="13">
        <f t="shared" si="43"/>
        <v>8514.6945409147647</v>
      </c>
    </row>
    <row r="672" spans="2:25">
      <c r="B672" s="37" t="s">
        <v>563</v>
      </c>
      <c r="C672" s="36" t="s">
        <v>564</v>
      </c>
      <c r="D672" s="36" t="s">
        <v>323</v>
      </c>
      <c r="E672" s="86">
        <v>4177</v>
      </c>
      <c r="F672" s="86">
        <v>176220</v>
      </c>
      <c r="G672" s="30">
        <f t="shared" si="40"/>
        <v>2.3703325388718648E-2</v>
      </c>
      <c r="H672" s="11"/>
      <c r="I672" s="31" t="s">
        <v>563</v>
      </c>
      <c r="J672" s="27" t="s">
        <v>564</v>
      </c>
      <c r="K672" s="27" t="s">
        <v>323</v>
      </c>
      <c r="L672" s="79">
        <v>34625</v>
      </c>
      <c r="M672" s="83">
        <f t="shared" si="41"/>
        <v>820.72764158438315</v>
      </c>
      <c r="N672" s="23"/>
      <c r="O672" s="87" t="s">
        <v>563</v>
      </c>
      <c r="P672" s="66" t="s">
        <v>564</v>
      </c>
      <c r="Q672" s="66" t="s">
        <v>323</v>
      </c>
      <c r="R672" s="88">
        <v>105579</v>
      </c>
      <c r="S672" s="89">
        <f t="shared" si="42"/>
        <v>2502.573391215526</v>
      </c>
      <c r="U672" s="31" t="s">
        <v>563</v>
      </c>
      <c r="V672" s="27" t="s">
        <v>564</v>
      </c>
      <c r="W672" s="27" t="s">
        <v>323</v>
      </c>
      <c r="X672" s="79">
        <v>224271</v>
      </c>
      <c r="Y672" s="13">
        <f t="shared" si="43"/>
        <v>5315.9684882533202</v>
      </c>
    </row>
    <row r="673" spans="2:25">
      <c r="B673" s="37" t="s">
        <v>563</v>
      </c>
      <c r="C673" s="36" t="s">
        <v>564</v>
      </c>
      <c r="D673" s="36" t="s">
        <v>413</v>
      </c>
      <c r="E673" s="86">
        <v>7213</v>
      </c>
      <c r="F673" s="86">
        <v>176220</v>
      </c>
      <c r="G673" s="30">
        <f t="shared" si="40"/>
        <v>4.0931789808194299E-2</v>
      </c>
      <c r="H673" s="11"/>
      <c r="I673" s="31" t="s">
        <v>563</v>
      </c>
      <c r="J673" s="27" t="s">
        <v>564</v>
      </c>
      <c r="K673" s="27" t="s">
        <v>413</v>
      </c>
      <c r="L673" s="79">
        <v>25673</v>
      </c>
      <c r="M673" s="83">
        <f t="shared" si="41"/>
        <v>1050.8418397457722</v>
      </c>
      <c r="N673" s="23"/>
      <c r="O673" s="87" t="s">
        <v>563</v>
      </c>
      <c r="P673" s="66" t="s">
        <v>564</v>
      </c>
      <c r="Q673" s="66" t="s">
        <v>413</v>
      </c>
      <c r="R673" s="88">
        <v>118435</v>
      </c>
      <c r="S673" s="89">
        <f t="shared" si="42"/>
        <v>4847.7565259334915</v>
      </c>
      <c r="U673" s="31" t="s">
        <v>563</v>
      </c>
      <c r="V673" s="27" t="s">
        <v>564</v>
      </c>
      <c r="W673" s="27" t="s">
        <v>413</v>
      </c>
      <c r="X673" s="79">
        <v>348499</v>
      </c>
      <c r="Y673" s="13">
        <f t="shared" si="43"/>
        <v>14264.687816365906</v>
      </c>
    </row>
    <row r="674" spans="2:25">
      <c r="B674" s="37" t="s">
        <v>563</v>
      </c>
      <c r="C674" s="36" t="s">
        <v>564</v>
      </c>
      <c r="D674" s="36" t="s">
        <v>355</v>
      </c>
      <c r="E674" s="86">
        <v>4017</v>
      </c>
      <c r="F674" s="86">
        <v>176220</v>
      </c>
      <c r="G674" s="30">
        <f t="shared" si="40"/>
        <v>2.2795369424582906E-2</v>
      </c>
      <c r="H674" s="11"/>
      <c r="I674" s="31" t="s">
        <v>563</v>
      </c>
      <c r="J674" s="27" t="s">
        <v>564</v>
      </c>
      <c r="K674" s="27" t="s">
        <v>355</v>
      </c>
      <c r="L674" s="79">
        <v>28951</v>
      </c>
      <c r="M674" s="83">
        <f t="shared" si="41"/>
        <v>659.94874021109968</v>
      </c>
      <c r="N674" s="23"/>
      <c r="O674" s="87" t="s">
        <v>563</v>
      </c>
      <c r="P674" s="66" t="s">
        <v>564</v>
      </c>
      <c r="Q674" s="66" t="s">
        <v>355</v>
      </c>
      <c r="R674" s="88">
        <v>109728</v>
      </c>
      <c r="S674" s="89">
        <f t="shared" si="42"/>
        <v>2501.2902962206331</v>
      </c>
      <c r="U674" s="31" t="s">
        <v>563</v>
      </c>
      <c r="V674" s="27" t="s">
        <v>564</v>
      </c>
      <c r="W674" s="27" t="s">
        <v>355</v>
      </c>
      <c r="X674" s="79">
        <v>264307</v>
      </c>
      <c r="Y674" s="13">
        <f t="shared" si="43"/>
        <v>6024.9757065032345</v>
      </c>
    </row>
    <row r="675" spans="2:25">
      <c r="B675" s="37" t="s">
        <v>563</v>
      </c>
      <c r="C675" s="36" t="s">
        <v>564</v>
      </c>
      <c r="D675" s="36" t="s">
        <v>356</v>
      </c>
      <c r="E675" s="86">
        <v>8284</v>
      </c>
      <c r="F675" s="86">
        <v>176220</v>
      </c>
      <c r="G675" s="30">
        <f t="shared" si="40"/>
        <v>4.7009420043127907E-2</v>
      </c>
      <c r="H675" s="11"/>
      <c r="I675" s="31" t="s">
        <v>563</v>
      </c>
      <c r="J675" s="27" t="s">
        <v>564</v>
      </c>
      <c r="K675" s="27" t="s">
        <v>356</v>
      </c>
      <c r="L675" s="79">
        <v>29545</v>
      </c>
      <c r="M675" s="83">
        <f t="shared" si="41"/>
        <v>1388.893315174214</v>
      </c>
      <c r="N675" s="23"/>
      <c r="O675" s="87" t="s">
        <v>563</v>
      </c>
      <c r="P675" s="66" t="s">
        <v>564</v>
      </c>
      <c r="Q675" s="66" t="s">
        <v>356</v>
      </c>
      <c r="R675" s="88">
        <v>95595</v>
      </c>
      <c r="S675" s="89">
        <f t="shared" si="42"/>
        <v>4493.8655090228121</v>
      </c>
      <c r="U675" s="31" t="s">
        <v>563</v>
      </c>
      <c r="V675" s="27" t="s">
        <v>564</v>
      </c>
      <c r="W675" s="27" t="s">
        <v>356</v>
      </c>
      <c r="X675" s="79">
        <v>223720</v>
      </c>
      <c r="Y675" s="13">
        <f t="shared" si="43"/>
        <v>10516.947452048575</v>
      </c>
    </row>
    <row r="676" spans="2:25" ht="30">
      <c r="B676" s="37" t="s">
        <v>571</v>
      </c>
      <c r="C676" s="36" t="s">
        <v>572</v>
      </c>
      <c r="D676" s="36" t="s">
        <v>558</v>
      </c>
      <c r="E676" s="86">
        <v>6858</v>
      </c>
      <c r="F676" s="86">
        <v>29419</v>
      </c>
      <c r="G676" s="30">
        <f t="shared" si="40"/>
        <v>0.23311465379516638</v>
      </c>
      <c r="H676" s="11"/>
      <c r="I676" s="31" t="s">
        <v>571</v>
      </c>
      <c r="J676" s="27" t="s">
        <v>572</v>
      </c>
      <c r="K676" s="27" t="s">
        <v>558</v>
      </c>
      <c r="L676" s="79">
        <v>33016</v>
      </c>
      <c r="M676" s="83">
        <f t="shared" si="41"/>
        <v>7696.5134097012133</v>
      </c>
      <c r="N676" s="23"/>
      <c r="O676" s="87" t="s">
        <v>571</v>
      </c>
      <c r="P676" s="66" t="s">
        <v>572</v>
      </c>
      <c r="Q676" s="66" t="s">
        <v>558</v>
      </c>
      <c r="R676" s="88">
        <v>123179</v>
      </c>
      <c r="S676" s="89">
        <f t="shared" si="42"/>
        <v>28714.829939834799</v>
      </c>
      <c r="U676" s="31" t="s">
        <v>571</v>
      </c>
      <c r="V676" s="27" t="s">
        <v>572</v>
      </c>
      <c r="W676" s="27" t="s">
        <v>558</v>
      </c>
      <c r="X676" s="79">
        <v>289569</v>
      </c>
      <c r="Y676" s="13">
        <f t="shared" si="43"/>
        <v>67502.777184812541</v>
      </c>
    </row>
    <row r="677" spans="2:25" ht="30">
      <c r="B677" s="37" t="s">
        <v>571</v>
      </c>
      <c r="C677" s="36" t="s">
        <v>572</v>
      </c>
      <c r="D677" s="36" t="s">
        <v>390</v>
      </c>
      <c r="E677" s="86">
        <v>5463</v>
      </c>
      <c r="F677" s="86">
        <v>29419</v>
      </c>
      <c r="G677" s="30">
        <f t="shared" si="40"/>
        <v>0.18569631870559841</v>
      </c>
      <c r="H677" s="11"/>
      <c r="I677" s="31" t="s">
        <v>571</v>
      </c>
      <c r="J677" s="27" t="s">
        <v>572</v>
      </c>
      <c r="K677" s="27" t="s">
        <v>390</v>
      </c>
      <c r="L677" s="79">
        <v>50730</v>
      </c>
      <c r="M677" s="83">
        <f t="shared" si="41"/>
        <v>9420.3742479350076</v>
      </c>
      <c r="N677" s="23"/>
      <c r="O677" s="87" t="s">
        <v>571</v>
      </c>
      <c r="P677" s="66" t="s">
        <v>572</v>
      </c>
      <c r="Q677" s="66" t="s">
        <v>390</v>
      </c>
      <c r="R677" s="88">
        <v>174861</v>
      </c>
      <c r="S677" s="89">
        <f t="shared" si="42"/>
        <v>32471.043985179644</v>
      </c>
      <c r="U677" s="31" t="s">
        <v>571</v>
      </c>
      <c r="V677" s="27" t="s">
        <v>572</v>
      </c>
      <c r="W677" s="27" t="s">
        <v>390</v>
      </c>
      <c r="X677" s="79">
        <v>446263</v>
      </c>
      <c r="Y677" s="13">
        <f t="shared" si="43"/>
        <v>82869.396274516461</v>
      </c>
    </row>
    <row r="678" spans="2:25" ht="30">
      <c r="B678" s="37" t="s">
        <v>571</v>
      </c>
      <c r="C678" s="36" t="s">
        <v>572</v>
      </c>
      <c r="D678" s="36" t="s">
        <v>391</v>
      </c>
      <c r="E678" s="86">
        <v>6548</v>
      </c>
      <c r="F678" s="86">
        <v>29419</v>
      </c>
      <c r="G678" s="30">
        <f t="shared" si="40"/>
        <v>0.22257724599748463</v>
      </c>
      <c r="H678" s="11"/>
      <c r="I678" s="31" t="s">
        <v>571</v>
      </c>
      <c r="J678" s="27" t="s">
        <v>572</v>
      </c>
      <c r="K678" s="27" t="s">
        <v>391</v>
      </c>
      <c r="L678" s="79">
        <v>53444</v>
      </c>
      <c r="M678" s="83">
        <f t="shared" si="41"/>
        <v>11895.418335089569</v>
      </c>
      <c r="N678" s="23"/>
      <c r="O678" s="87" t="s">
        <v>571</v>
      </c>
      <c r="P678" s="66" t="s">
        <v>572</v>
      </c>
      <c r="Q678" s="66" t="s">
        <v>391</v>
      </c>
      <c r="R678" s="88">
        <v>186250</v>
      </c>
      <c r="S678" s="89">
        <f t="shared" si="42"/>
        <v>41455.012067031515</v>
      </c>
      <c r="U678" s="31" t="s">
        <v>571</v>
      </c>
      <c r="V678" s="27" t="s">
        <v>572</v>
      </c>
      <c r="W678" s="27" t="s">
        <v>391</v>
      </c>
      <c r="X678" s="79">
        <v>438580</v>
      </c>
      <c r="Y678" s="13">
        <f t="shared" si="43"/>
        <v>97617.928549576813</v>
      </c>
    </row>
    <row r="679" spans="2:25" ht="30">
      <c r="B679" s="37" t="s">
        <v>571</v>
      </c>
      <c r="C679" s="36" t="s">
        <v>572</v>
      </c>
      <c r="D679" s="36" t="s">
        <v>392</v>
      </c>
      <c r="E679" s="86">
        <v>7115</v>
      </c>
      <c r="F679" s="86">
        <v>29419</v>
      </c>
      <c r="G679" s="30">
        <f t="shared" si="40"/>
        <v>0.24185050477582515</v>
      </c>
      <c r="H679" s="11"/>
      <c r="I679" s="31" t="s">
        <v>571</v>
      </c>
      <c r="J679" s="27" t="s">
        <v>572</v>
      </c>
      <c r="K679" s="27" t="s">
        <v>392</v>
      </c>
      <c r="L679" s="79">
        <v>67707</v>
      </c>
      <c r="M679" s="83">
        <f t="shared" si="41"/>
        <v>16374.972126856794</v>
      </c>
      <c r="N679" s="23"/>
      <c r="O679" s="87" t="s">
        <v>571</v>
      </c>
      <c r="P679" s="66" t="s">
        <v>572</v>
      </c>
      <c r="Q679" s="66" t="s">
        <v>392</v>
      </c>
      <c r="R679" s="88">
        <v>199896</v>
      </c>
      <c r="S679" s="89">
        <f t="shared" si="42"/>
        <v>48344.948502668347</v>
      </c>
      <c r="U679" s="31" t="s">
        <v>571</v>
      </c>
      <c r="V679" s="27" t="s">
        <v>572</v>
      </c>
      <c r="W679" s="27" t="s">
        <v>392</v>
      </c>
      <c r="X679" s="79">
        <v>422204</v>
      </c>
      <c r="Y679" s="13">
        <f t="shared" si="43"/>
        <v>102110.25051837249</v>
      </c>
    </row>
    <row r="680" spans="2:25" ht="30">
      <c r="B680" s="37" t="s">
        <v>571</v>
      </c>
      <c r="C680" s="36" t="s">
        <v>572</v>
      </c>
      <c r="D680" s="36" t="s">
        <v>573</v>
      </c>
      <c r="E680" s="86">
        <v>3435</v>
      </c>
      <c r="F680" s="86">
        <v>29419</v>
      </c>
      <c r="G680" s="30">
        <f t="shared" si="40"/>
        <v>0.11676127672592543</v>
      </c>
      <c r="H680" s="11"/>
      <c r="I680" s="31" t="s">
        <v>571</v>
      </c>
      <c r="J680" s="27" t="s">
        <v>572</v>
      </c>
      <c r="K680" s="27" t="s">
        <v>573</v>
      </c>
      <c r="L680" s="79">
        <v>46625</v>
      </c>
      <c r="M680" s="83">
        <f t="shared" si="41"/>
        <v>5443.9945273462727</v>
      </c>
      <c r="N680" s="23"/>
      <c r="O680" s="87" t="s">
        <v>571</v>
      </c>
      <c r="P680" s="66" t="s">
        <v>572</v>
      </c>
      <c r="Q680" s="66" t="s">
        <v>573</v>
      </c>
      <c r="R680" s="88">
        <v>197773</v>
      </c>
      <c r="S680" s="89">
        <f t="shared" si="42"/>
        <v>23092.227981916451</v>
      </c>
      <c r="U680" s="31" t="s">
        <v>571</v>
      </c>
      <c r="V680" s="27" t="s">
        <v>572</v>
      </c>
      <c r="W680" s="27" t="s">
        <v>573</v>
      </c>
      <c r="X680" s="79">
        <v>501055</v>
      </c>
      <c r="Y680" s="13">
        <f t="shared" si="43"/>
        <v>58503.821509908565</v>
      </c>
    </row>
    <row r="681" spans="2:25">
      <c r="B681" s="37" t="s">
        <v>574</v>
      </c>
      <c r="C681" s="36" t="s">
        <v>575</v>
      </c>
      <c r="D681" s="36" t="s">
        <v>395</v>
      </c>
      <c r="E681" s="86">
        <v>8202</v>
      </c>
      <c r="F681" s="86">
        <v>765529</v>
      </c>
      <c r="G681" s="30">
        <f t="shared" si="40"/>
        <v>1.0714159750969591E-2</v>
      </c>
      <c r="H681" s="11"/>
      <c r="I681" s="31" t="s">
        <v>574</v>
      </c>
      <c r="J681" s="27" t="s">
        <v>575</v>
      </c>
      <c r="K681" s="27" t="s">
        <v>395</v>
      </c>
      <c r="L681" s="79">
        <v>12695</v>
      </c>
      <c r="M681" s="83">
        <f t="shared" si="41"/>
        <v>136.01625803855896</v>
      </c>
      <c r="N681" s="23"/>
      <c r="O681" s="87" t="s">
        <v>574</v>
      </c>
      <c r="P681" s="66" t="s">
        <v>575</v>
      </c>
      <c r="Q681" s="66" t="s">
        <v>395</v>
      </c>
      <c r="R681" s="88">
        <v>55143</v>
      </c>
      <c r="S681" s="89">
        <f t="shared" si="42"/>
        <v>590.81091114771618</v>
      </c>
      <c r="U681" s="31" t="s">
        <v>574</v>
      </c>
      <c r="V681" s="27" t="s">
        <v>575</v>
      </c>
      <c r="W681" s="27" t="s">
        <v>395</v>
      </c>
      <c r="X681" s="79">
        <v>249609</v>
      </c>
      <c r="Y681" s="13">
        <f t="shared" si="43"/>
        <v>2674.3507012797686</v>
      </c>
    </row>
    <row r="682" spans="2:25">
      <c r="B682" s="37" t="s">
        <v>574</v>
      </c>
      <c r="C682" s="36" t="s">
        <v>575</v>
      </c>
      <c r="D682" s="36" t="s">
        <v>576</v>
      </c>
      <c r="E682" s="86">
        <v>8779</v>
      </c>
      <c r="F682" s="86">
        <v>765529</v>
      </c>
      <c r="G682" s="30">
        <f t="shared" si="40"/>
        <v>1.146788691218752E-2</v>
      </c>
      <c r="H682" s="11"/>
      <c r="I682" s="31" t="s">
        <v>574</v>
      </c>
      <c r="J682" s="27" t="s">
        <v>575</v>
      </c>
      <c r="K682" s="27" t="s">
        <v>576</v>
      </c>
      <c r="L682" s="79">
        <v>25452</v>
      </c>
      <c r="M682" s="83">
        <f t="shared" si="41"/>
        <v>291.88065768899673</v>
      </c>
      <c r="N682" s="23"/>
      <c r="O682" s="87" t="s">
        <v>574</v>
      </c>
      <c r="P682" s="66" t="s">
        <v>575</v>
      </c>
      <c r="Q682" s="66" t="s">
        <v>576</v>
      </c>
      <c r="R682" s="88">
        <v>77463</v>
      </c>
      <c r="S682" s="89">
        <f t="shared" si="42"/>
        <v>888.33692387878182</v>
      </c>
      <c r="U682" s="31" t="s">
        <v>574</v>
      </c>
      <c r="V682" s="27" t="s">
        <v>575</v>
      </c>
      <c r="W682" s="27" t="s">
        <v>576</v>
      </c>
      <c r="X682" s="79">
        <v>189941</v>
      </c>
      <c r="Y682" s="13">
        <f t="shared" si="43"/>
        <v>2178.2219079878096</v>
      </c>
    </row>
    <row r="683" spans="2:25">
      <c r="B683" s="37" t="s">
        <v>574</v>
      </c>
      <c r="C683" s="36" t="s">
        <v>575</v>
      </c>
      <c r="D683" s="36" t="s">
        <v>577</v>
      </c>
      <c r="E683" s="86">
        <v>2953</v>
      </c>
      <c r="F683" s="86">
        <v>765529</v>
      </c>
      <c r="G683" s="30">
        <f t="shared" si="40"/>
        <v>3.857463270496611E-3</v>
      </c>
      <c r="H683" s="11"/>
      <c r="I683" s="31" t="s">
        <v>574</v>
      </c>
      <c r="J683" s="27" t="s">
        <v>575</v>
      </c>
      <c r="K683" s="27" t="s">
        <v>577</v>
      </c>
      <c r="L683" s="79">
        <v>29595</v>
      </c>
      <c r="M683" s="83">
        <f t="shared" si="41"/>
        <v>114.16162549034721</v>
      </c>
      <c r="N683" s="23"/>
      <c r="O683" s="87" t="s">
        <v>574</v>
      </c>
      <c r="P683" s="66" t="s">
        <v>575</v>
      </c>
      <c r="Q683" s="66" t="s">
        <v>577</v>
      </c>
      <c r="R683" s="88">
        <v>100917</v>
      </c>
      <c r="S683" s="89">
        <f t="shared" si="42"/>
        <v>389.28362086870646</v>
      </c>
      <c r="U683" s="31" t="s">
        <v>574</v>
      </c>
      <c r="V683" s="27" t="s">
        <v>575</v>
      </c>
      <c r="W683" s="27" t="s">
        <v>577</v>
      </c>
      <c r="X683" s="79">
        <v>311004</v>
      </c>
      <c r="Y683" s="13">
        <f t="shared" si="43"/>
        <v>1199.6865069775281</v>
      </c>
    </row>
    <row r="684" spans="2:25">
      <c r="B684" s="37" t="s">
        <v>574</v>
      </c>
      <c r="C684" s="36" t="s">
        <v>575</v>
      </c>
      <c r="D684" s="36" t="s">
        <v>578</v>
      </c>
      <c r="E684" s="86">
        <v>7145</v>
      </c>
      <c r="F684" s="86">
        <v>765529</v>
      </c>
      <c r="G684" s="30">
        <f t="shared" si="40"/>
        <v>9.3334151939377871E-3</v>
      </c>
      <c r="H684" s="11"/>
      <c r="I684" s="31" t="s">
        <v>574</v>
      </c>
      <c r="J684" s="27" t="s">
        <v>575</v>
      </c>
      <c r="K684" s="27" t="s">
        <v>578</v>
      </c>
      <c r="L684" s="79">
        <v>7746</v>
      </c>
      <c r="M684" s="83">
        <f t="shared" si="41"/>
        <v>72.296634092242101</v>
      </c>
      <c r="N684" s="23"/>
      <c r="O684" s="87" t="s">
        <v>574</v>
      </c>
      <c r="P684" s="66" t="s">
        <v>575</v>
      </c>
      <c r="Q684" s="66" t="s">
        <v>578</v>
      </c>
      <c r="R684" s="88">
        <v>32877</v>
      </c>
      <c r="S684" s="89">
        <f t="shared" si="42"/>
        <v>306.85469133109262</v>
      </c>
      <c r="U684" s="31" t="s">
        <v>574</v>
      </c>
      <c r="V684" s="27" t="s">
        <v>575</v>
      </c>
      <c r="W684" s="27" t="s">
        <v>578</v>
      </c>
      <c r="X684" s="79">
        <v>175560</v>
      </c>
      <c r="Y684" s="13">
        <f t="shared" si="43"/>
        <v>1638.5743714477178</v>
      </c>
    </row>
    <row r="685" spans="2:25">
      <c r="B685" s="37" t="s">
        <v>574</v>
      </c>
      <c r="C685" s="36" t="s">
        <v>575</v>
      </c>
      <c r="D685" s="36" t="s">
        <v>579</v>
      </c>
      <c r="E685" s="86">
        <v>5190</v>
      </c>
      <c r="F685" s="86">
        <v>765529</v>
      </c>
      <c r="G685" s="30">
        <f t="shared" si="40"/>
        <v>6.7796255922375247E-3</v>
      </c>
      <c r="H685" s="11"/>
      <c r="I685" s="31" t="s">
        <v>574</v>
      </c>
      <c r="J685" s="27" t="s">
        <v>575</v>
      </c>
      <c r="K685" s="27" t="s">
        <v>579</v>
      </c>
      <c r="L685" s="79">
        <v>20195</v>
      </c>
      <c r="M685" s="83">
        <f t="shared" si="41"/>
        <v>136.91453883523681</v>
      </c>
      <c r="N685" s="23"/>
      <c r="O685" s="87" t="s">
        <v>574</v>
      </c>
      <c r="P685" s="66" t="s">
        <v>575</v>
      </c>
      <c r="Q685" s="66" t="s">
        <v>579</v>
      </c>
      <c r="R685" s="88">
        <v>72150</v>
      </c>
      <c r="S685" s="89">
        <f t="shared" si="42"/>
        <v>489.14998647993741</v>
      </c>
      <c r="U685" s="31" t="s">
        <v>574</v>
      </c>
      <c r="V685" s="27" t="s">
        <v>575</v>
      </c>
      <c r="W685" s="27" t="s">
        <v>579</v>
      </c>
      <c r="X685" s="79">
        <v>293772</v>
      </c>
      <c r="Y685" s="13">
        <f t="shared" si="43"/>
        <v>1991.6641694828022</v>
      </c>
    </row>
    <row r="686" spans="2:25">
      <c r="B686" s="37" t="s">
        <v>574</v>
      </c>
      <c r="C686" s="36" t="s">
        <v>575</v>
      </c>
      <c r="D686" s="36" t="s">
        <v>580</v>
      </c>
      <c r="E686" s="86">
        <v>3143</v>
      </c>
      <c r="F686" s="86">
        <v>765529</v>
      </c>
      <c r="G686" s="30">
        <f t="shared" si="40"/>
        <v>4.1056576563396029E-3</v>
      </c>
      <c r="H686" s="11"/>
      <c r="I686" s="31" t="s">
        <v>574</v>
      </c>
      <c r="J686" s="27" t="s">
        <v>575</v>
      </c>
      <c r="K686" s="27" t="s">
        <v>580</v>
      </c>
      <c r="L686" s="79">
        <v>32753</v>
      </c>
      <c r="M686" s="83">
        <f t="shared" si="41"/>
        <v>134.47260521809102</v>
      </c>
      <c r="N686" s="23"/>
      <c r="O686" s="87" t="s">
        <v>574</v>
      </c>
      <c r="P686" s="66" t="s">
        <v>575</v>
      </c>
      <c r="Q686" s="66" t="s">
        <v>580</v>
      </c>
      <c r="R686" s="88">
        <v>148906</v>
      </c>
      <c r="S686" s="89">
        <f t="shared" si="42"/>
        <v>611.35705897490493</v>
      </c>
      <c r="U686" s="31" t="s">
        <v>574</v>
      </c>
      <c r="V686" s="27" t="s">
        <v>575</v>
      </c>
      <c r="W686" s="27" t="s">
        <v>580</v>
      </c>
      <c r="X686" s="79">
        <v>471323</v>
      </c>
      <c r="Y686" s="13">
        <f t="shared" si="43"/>
        <v>1935.0908835589507</v>
      </c>
    </row>
    <row r="687" spans="2:25">
      <c r="B687" s="37" t="s">
        <v>574</v>
      </c>
      <c r="C687" s="36" t="s">
        <v>575</v>
      </c>
      <c r="D687" s="36" t="s">
        <v>581</v>
      </c>
      <c r="E687" s="86">
        <v>8203</v>
      </c>
      <c r="F687" s="86">
        <v>765529</v>
      </c>
      <c r="G687" s="30">
        <f t="shared" si="40"/>
        <v>1.071546603721087E-2</v>
      </c>
      <c r="H687" s="11"/>
      <c r="I687" s="31" t="s">
        <v>574</v>
      </c>
      <c r="J687" s="27" t="s">
        <v>575</v>
      </c>
      <c r="K687" s="27" t="s">
        <v>581</v>
      </c>
      <c r="L687" s="79">
        <v>26081</v>
      </c>
      <c r="M687" s="83">
        <f t="shared" si="41"/>
        <v>279.47006971649671</v>
      </c>
      <c r="N687" s="23"/>
      <c r="O687" s="87" t="s">
        <v>574</v>
      </c>
      <c r="P687" s="66" t="s">
        <v>575</v>
      </c>
      <c r="Q687" s="66" t="s">
        <v>581</v>
      </c>
      <c r="R687" s="88">
        <v>77269</v>
      </c>
      <c r="S687" s="89">
        <f t="shared" si="42"/>
        <v>827.97334522924666</v>
      </c>
      <c r="U687" s="31" t="s">
        <v>574</v>
      </c>
      <c r="V687" s="27" t="s">
        <v>575</v>
      </c>
      <c r="W687" s="27" t="s">
        <v>581</v>
      </c>
      <c r="X687" s="79">
        <v>197858</v>
      </c>
      <c r="Y687" s="13">
        <f t="shared" si="43"/>
        <v>2120.1406791904683</v>
      </c>
    </row>
    <row r="688" spans="2:25">
      <c r="B688" s="37" t="s">
        <v>574</v>
      </c>
      <c r="C688" s="36" t="s">
        <v>575</v>
      </c>
      <c r="D688" s="36" t="s">
        <v>582</v>
      </c>
      <c r="E688" s="86">
        <v>5452</v>
      </c>
      <c r="F688" s="86">
        <v>765529</v>
      </c>
      <c r="G688" s="30">
        <f t="shared" si="40"/>
        <v>7.1218725874525983E-3</v>
      </c>
      <c r="H688" s="11"/>
      <c r="I688" s="31" t="s">
        <v>574</v>
      </c>
      <c r="J688" s="27" t="s">
        <v>575</v>
      </c>
      <c r="K688" s="27" t="s">
        <v>582</v>
      </c>
      <c r="L688" s="79">
        <v>13711</v>
      </c>
      <c r="M688" s="83">
        <f t="shared" si="41"/>
        <v>97.647995046562571</v>
      </c>
      <c r="N688" s="23"/>
      <c r="O688" s="87" t="s">
        <v>574</v>
      </c>
      <c r="P688" s="66" t="s">
        <v>575</v>
      </c>
      <c r="Q688" s="66" t="s">
        <v>582</v>
      </c>
      <c r="R688" s="88">
        <v>64310</v>
      </c>
      <c r="S688" s="89">
        <f t="shared" si="42"/>
        <v>458.00762609907662</v>
      </c>
      <c r="U688" s="31" t="s">
        <v>574</v>
      </c>
      <c r="V688" s="27" t="s">
        <v>575</v>
      </c>
      <c r="W688" s="27" t="s">
        <v>582</v>
      </c>
      <c r="X688" s="79">
        <v>206083</v>
      </c>
      <c r="Y688" s="13">
        <f t="shared" si="43"/>
        <v>1467.6968684399938</v>
      </c>
    </row>
    <row r="689" spans="2:25">
      <c r="B689" s="37" t="s">
        <v>574</v>
      </c>
      <c r="C689" s="36" t="s">
        <v>575</v>
      </c>
      <c r="D689" s="36" t="s">
        <v>583</v>
      </c>
      <c r="E689" s="86">
        <v>2839</v>
      </c>
      <c r="F689" s="86">
        <v>765529</v>
      </c>
      <c r="G689" s="30">
        <f t="shared" si="40"/>
        <v>3.7085466389908156E-3</v>
      </c>
      <c r="H689" s="11"/>
      <c r="I689" s="31" t="s">
        <v>574</v>
      </c>
      <c r="J689" s="27" t="s">
        <v>575</v>
      </c>
      <c r="K689" s="27" t="s">
        <v>583</v>
      </c>
      <c r="L689" s="79">
        <v>24183</v>
      </c>
      <c r="M689" s="83">
        <f t="shared" si="41"/>
        <v>89.683783370714892</v>
      </c>
      <c r="N689" s="23"/>
      <c r="O689" s="87" t="s">
        <v>574</v>
      </c>
      <c r="P689" s="66" t="s">
        <v>575</v>
      </c>
      <c r="Q689" s="66" t="s">
        <v>583</v>
      </c>
      <c r="R689" s="88">
        <v>102500</v>
      </c>
      <c r="S689" s="89">
        <f t="shared" si="42"/>
        <v>380.1260304965586</v>
      </c>
      <c r="U689" s="31" t="s">
        <v>574</v>
      </c>
      <c r="V689" s="27" t="s">
        <v>575</v>
      </c>
      <c r="W689" s="27" t="s">
        <v>583</v>
      </c>
      <c r="X689" s="79">
        <v>272593</v>
      </c>
      <c r="Y689" s="13">
        <f t="shared" si="43"/>
        <v>1010.9238539624234</v>
      </c>
    </row>
    <row r="690" spans="2:25">
      <c r="B690" s="37" t="s">
        <v>574</v>
      </c>
      <c r="C690" s="36" t="s">
        <v>575</v>
      </c>
      <c r="D690" s="36" t="s">
        <v>584</v>
      </c>
      <c r="E690" s="86">
        <v>2161</v>
      </c>
      <c r="F690" s="86">
        <v>765529</v>
      </c>
      <c r="G690" s="30">
        <f t="shared" si="40"/>
        <v>2.8228845674037168E-3</v>
      </c>
      <c r="H690" s="11"/>
      <c r="I690" s="31" t="s">
        <v>574</v>
      </c>
      <c r="J690" s="27" t="s">
        <v>575</v>
      </c>
      <c r="K690" s="27" t="s">
        <v>584</v>
      </c>
      <c r="L690" s="79">
        <v>37969</v>
      </c>
      <c r="M690" s="83">
        <f t="shared" si="41"/>
        <v>107.18210413975173</v>
      </c>
      <c r="N690" s="23"/>
      <c r="O690" s="87" t="s">
        <v>574</v>
      </c>
      <c r="P690" s="66" t="s">
        <v>575</v>
      </c>
      <c r="Q690" s="66" t="s">
        <v>584</v>
      </c>
      <c r="R690" s="88">
        <v>147750</v>
      </c>
      <c r="S690" s="89">
        <f t="shared" si="42"/>
        <v>417.08119483389913</v>
      </c>
      <c r="U690" s="31" t="s">
        <v>574</v>
      </c>
      <c r="V690" s="27" t="s">
        <v>575</v>
      </c>
      <c r="W690" s="27" t="s">
        <v>584</v>
      </c>
      <c r="X690" s="79">
        <v>363932</v>
      </c>
      <c r="Y690" s="13">
        <f t="shared" si="43"/>
        <v>1027.3380263843694</v>
      </c>
    </row>
    <row r="691" spans="2:25">
      <c r="B691" s="37" t="s">
        <v>574</v>
      </c>
      <c r="C691" s="36" t="s">
        <v>575</v>
      </c>
      <c r="D691" s="36" t="s">
        <v>585</v>
      </c>
      <c r="E691" s="86">
        <v>2036</v>
      </c>
      <c r="F691" s="86">
        <v>765529</v>
      </c>
      <c r="G691" s="30">
        <f t="shared" si="40"/>
        <v>2.6595987872438534E-3</v>
      </c>
      <c r="H691" s="11"/>
      <c r="I691" s="31" t="s">
        <v>574</v>
      </c>
      <c r="J691" s="27" t="s">
        <v>575</v>
      </c>
      <c r="K691" s="27" t="s">
        <v>585</v>
      </c>
      <c r="L691" s="79">
        <v>17689</v>
      </c>
      <c r="M691" s="83">
        <f t="shared" si="41"/>
        <v>47.045642947556523</v>
      </c>
      <c r="N691" s="23"/>
      <c r="O691" s="87" t="s">
        <v>574</v>
      </c>
      <c r="P691" s="66" t="s">
        <v>575</v>
      </c>
      <c r="Q691" s="66" t="s">
        <v>585</v>
      </c>
      <c r="R691" s="88">
        <v>110956</v>
      </c>
      <c r="S691" s="89">
        <f t="shared" si="42"/>
        <v>295.09844303742898</v>
      </c>
      <c r="U691" s="31" t="s">
        <v>574</v>
      </c>
      <c r="V691" s="27" t="s">
        <v>575</v>
      </c>
      <c r="W691" s="27" t="s">
        <v>585</v>
      </c>
      <c r="X691" s="79">
        <v>258048</v>
      </c>
      <c r="Y691" s="13">
        <f t="shared" si="43"/>
        <v>686.30414785070184</v>
      </c>
    </row>
    <row r="692" spans="2:25">
      <c r="B692" s="37" t="s">
        <v>574</v>
      </c>
      <c r="C692" s="36" t="s">
        <v>575</v>
      </c>
      <c r="D692" s="36" t="s">
        <v>586</v>
      </c>
      <c r="E692" s="86">
        <v>2580</v>
      </c>
      <c r="F692" s="86">
        <v>765529</v>
      </c>
      <c r="G692" s="30">
        <f t="shared" si="40"/>
        <v>3.3702185024995788E-3</v>
      </c>
      <c r="H692" s="11"/>
      <c r="I692" s="31" t="s">
        <v>574</v>
      </c>
      <c r="J692" s="27" t="s">
        <v>575</v>
      </c>
      <c r="K692" s="27" t="s">
        <v>586</v>
      </c>
      <c r="L692" s="79">
        <v>24415</v>
      </c>
      <c r="M692" s="83">
        <f t="shared" si="41"/>
        <v>82.28388473852722</v>
      </c>
      <c r="N692" s="23"/>
      <c r="O692" s="87" t="s">
        <v>574</v>
      </c>
      <c r="P692" s="66" t="s">
        <v>575</v>
      </c>
      <c r="Q692" s="66" t="s">
        <v>586</v>
      </c>
      <c r="R692" s="88">
        <v>95573</v>
      </c>
      <c r="S692" s="89">
        <f t="shared" si="42"/>
        <v>322.10189293939226</v>
      </c>
      <c r="U692" s="31" t="s">
        <v>574</v>
      </c>
      <c r="V692" s="27" t="s">
        <v>575</v>
      </c>
      <c r="W692" s="27" t="s">
        <v>586</v>
      </c>
      <c r="X692" s="79">
        <v>279797</v>
      </c>
      <c r="Y692" s="13">
        <f t="shared" si="43"/>
        <v>942.97702634387463</v>
      </c>
    </row>
    <row r="693" spans="2:25">
      <c r="B693" s="37" t="s">
        <v>574</v>
      </c>
      <c r="C693" s="36" t="s">
        <v>575</v>
      </c>
      <c r="D693" s="36" t="s">
        <v>587</v>
      </c>
      <c r="E693" s="86">
        <v>6984</v>
      </c>
      <c r="F693" s="86">
        <v>765529</v>
      </c>
      <c r="G693" s="30">
        <f t="shared" si="40"/>
        <v>9.1231031090918836E-3</v>
      </c>
      <c r="H693" s="11"/>
      <c r="I693" s="31" t="s">
        <v>574</v>
      </c>
      <c r="J693" s="27" t="s">
        <v>575</v>
      </c>
      <c r="K693" s="27" t="s">
        <v>587</v>
      </c>
      <c r="L693" s="79">
        <v>8388</v>
      </c>
      <c r="M693" s="83">
        <f t="shared" si="41"/>
        <v>76.524588879062719</v>
      </c>
      <c r="N693" s="23"/>
      <c r="O693" s="87" t="s">
        <v>574</v>
      </c>
      <c r="P693" s="66" t="s">
        <v>575</v>
      </c>
      <c r="Q693" s="66" t="s">
        <v>587</v>
      </c>
      <c r="R693" s="88">
        <v>51807</v>
      </c>
      <c r="S693" s="89">
        <f t="shared" si="42"/>
        <v>472.64060277272318</v>
      </c>
      <c r="U693" s="31" t="s">
        <v>574</v>
      </c>
      <c r="V693" s="27" t="s">
        <v>575</v>
      </c>
      <c r="W693" s="27" t="s">
        <v>587</v>
      </c>
      <c r="X693" s="79">
        <v>161821</v>
      </c>
      <c r="Y693" s="13">
        <f t="shared" si="43"/>
        <v>1476.3096682163577</v>
      </c>
    </row>
    <row r="694" spans="2:25">
      <c r="B694" s="37" t="s">
        <v>574</v>
      </c>
      <c r="C694" s="36" t="s">
        <v>575</v>
      </c>
      <c r="D694" s="36" t="s">
        <v>588</v>
      </c>
      <c r="E694" s="86">
        <v>4698</v>
      </c>
      <c r="F694" s="86">
        <v>765529</v>
      </c>
      <c r="G694" s="30">
        <f t="shared" si="40"/>
        <v>6.1369327615283025E-3</v>
      </c>
      <c r="H694" s="11"/>
      <c r="I694" s="31" t="s">
        <v>574</v>
      </c>
      <c r="J694" s="27" t="s">
        <v>575</v>
      </c>
      <c r="K694" s="27" t="s">
        <v>588</v>
      </c>
      <c r="L694" s="79">
        <v>15130</v>
      </c>
      <c r="M694" s="83">
        <f t="shared" si="41"/>
        <v>92.851792681923214</v>
      </c>
      <c r="N694" s="23"/>
      <c r="O694" s="87" t="s">
        <v>574</v>
      </c>
      <c r="P694" s="66" t="s">
        <v>575</v>
      </c>
      <c r="Q694" s="66" t="s">
        <v>588</v>
      </c>
      <c r="R694" s="88">
        <v>72850</v>
      </c>
      <c r="S694" s="89">
        <f t="shared" si="42"/>
        <v>447.07555167733682</v>
      </c>
      <c r="U694" s="31" t="s">
        <v>574</v>
      </c>
      <c r="V694" s="27" t="s">
        <v>575</v>
      </c>
      <c r="W694" s="27" t="s">
        <v>588</v>
      </c>
      <c r="X694" s="79">
        <v>222344</v>
      </c>
      <c r="Y694" s="13">
        <f t="shared" si="43"/>
        <v>1364.5101779292488</v>
      </c>
    </row>
    <row r="695" spans="2:25">
      <c r="B695" s="37" t="s">
        <v>574</v>
      </c>
      <c r="C695" s="36" t="s">
        <v>575</v>
      </c>
      <c r="D695" s="36" t="s">
        <v>589</v>
      </c>
      <c r="E695" s="86">
        <v>5664</v>
      </c>
      <c r="F695" s="86">
        <v>765529</v>
      </c>
      <c r="G695" s="30">
        <f t="shared" si="40"/>
        <v>7.3988052706037265E-3</v>
      </c>
      <c r="H695" s="11"/>
      <c r="I695" s="31" t="s">
        <v>574</v>
      </c>
      <c r="J695" s="27" t="s">
        <v>575</v>
      </c>
      <c r="K695" s="27" t="s">
        <v>589</v>
      </c>
      <c r="L695" s="79">
        <v>24190</v>
      </c>
      <c r="M695" s="83">
        <f t="shared" si="41"/>
        <v>178.97709949590416</v>
      </c>
      <c r="N695" s="23"/>
      <c r="O695" s="87" t="s">
        <v>574</v>
      </c>
      <c r="P695" s="66" t="s">
        <v>575</v>
      </c>
      <c r="Q695" s="66" t="s">
        <v>589</v>
      </c>
      <c r="R695" s="88">
        <v>93948</v>
      </c>
      <c r="S695" s="89">
        <f t="shared" si="42"/>
        <v>695.10295756267885</v>
      </c>
      <c r="U695" s="31" t="s">
        <v>574</v>
      </c>
      <c r="V695" s="27" t="s">
        <v>575</v>
      </c>
      <c r="W695" s="27" t="s">
        <v>589</v>
      </c>
      <c r="X695" s="79">
        <v>291819</v>
      </c>
      <c r="Y695" s="13">
        <f t="shared" si="43"/>
        <v>2159.111955262309</v>
      </c>
    </row>
    <row r="696" spans="2:25">
      <c r="B696" s="37" t="s">
        <v>574</v>
      </c>
      <c r="C696" s="36" t="s">
        <v>575</v>
      </c>
      <c r="D696" s="36" t="s">
        <v>590</v>
      </c>
      <c r="E696" s="86">
        <v>2733</v>
      </c>
      <c r="F696" s="86">
        <v>765529</v>
      </c>
      <c r="G696" s="30">
        <f t="shared" si="40"/>
        <v>3.5700802974152515E-3</v>
      </c>
      <c r="H696" s="11"/>
      <c r="I696" s="31" t="s">
        <v>574</v>
      </c>
      <c r="J696" s="27" t="s">
        <v>575</v>
      </c>
      <c r="K696" s="27" t="s">
        <v>590</v>
      </c>
      <c r="L696" s="79">
        <v>32085</v>
      </c>
      <c r="M696" s="83">
        <f t="shared" si="41"/>
        <v>114.54602634256834</v>
      </c>
      <c r="N696" s="23"/>
      <c r="O696" s="87" t="s">
        <v>574</v>
      </c>
      <c r="P696" s="66" t="s">
        <v>575</v>
      </c>
      <c r="Q696" s="66" t="s">
        <v>590</v>
      </c>
      <c r="R696" s="88">
        <v>128059</v>
      </c>
      <c r="S696" s="89">
        <f t="shared" si="42"/>
        <v>457.18091280669967</v>
      </c>
      <c r="U696" s="31" t="s">
        <v>574</v>
      </c>
      <c r="V696" s="27" t="s">
        <v>575</v>
      </c>
      <c r="W696" s="27" t="s">
        <v>590</v>
      </c>
      <c r="X696" s="79">
        <v>377837</v>
      </c>
      <c r="Y696" s="13">
        <f t="shared" si="43"/>
        <v>1348.9084293344863</v>
      </c>
    </row>
    <row r="697" spans="2:25">
      <c r="B697" s="37" t="s">
        <v>574</v>
      </c>
      <c r="C697" s="36" t="s">
        <v>575</v>
      </c>
      <c r="D697" s="36" t="s">
        <v>591</v>
      </c>
      <c r="E697" s="86">
        <v>4769</v>
      </c>
      <c r="F697" s="86">
        <v>765529</v>
      </c>
      <c r="G697" s="30">
        <f t="shared" si="40"/>
        <v>6.2296790846591054E-3</v>
      </c>
      <c r="H697" s="11"/>
      <c r="I697" s="31" t="s">
        <v>574</v>
      </c>
      <c r="J697" s="27" t="s">
        <v>575</v>
      </c>
      <c r="K697" s="27" t="s">
        <v>591</v>
      </c>
      <c r="L697" s="79">
        <v>28262</v>
      </c>
      <c r="M697" s="83">
        <f t="shared" si="41"/>
        <v>176.06319029063565</v>
      </c>
      <c r="N697" s="23"/>
      <c r="O697" s="87" t="s">
        <v>574</v>
      </c>
      <c r="P697" s="66" t="s">
        <v>575</v>
      </c>
      <c r="Q697" s="66" t="s">
        <v>591</v>
      </c>
      <c r="R697" s="88">
        <v>143125</v>
      </c>
      <c r="S697" s="89">
        <f t="shared" si="42"/>
        <v>891.62281899183449</v>
      </c>
      <c r="U697" s="31" t="s">
        <v>574</v>
      </c>
      <c r="V697" s="27" t="s">
        <v>575</v>
      </c>
      <c r="W697" s="27" t="s">
        <v>591</v>
      </c>
      <c r="X697" s="79">
        <v>423589</v>
      </c>
      <c r="Y697" s="13">
        <f t="shared" si="43"/>
        <v>2638.8235337916658</v>
      </c>
    </row>
    <row r="698" spans="2:25">
      <c r="B698" s="37" t="s">
        <v>574</v>
      </c>
      <c r="C698" s="36" t="s">
        <v>575</v>
      </c>
      <c r="D698" s="36" t="s">
        <v>592</v>
      </c>
      <c r="E698" s="86">
        <v>4218</v>
      </c>
      <c r="F698" s="86">
        <v>765529</v>
      </c>
      <c r="G698" s="30">
        <f t="shared" si="40"/>
        <v>5.5099153657144273E-3</v>
      </c>
      <c r="H698" s="11"/>
      <c r="I698" s="31" t="s">
        <v>574</v>
      </c>
      <c r="J698" s="27" t="s">
        <v>575</v>
      </c>
      <c r="K698" s="27" t="s">
        <v>592</v>
      </c>
      <c r="L698" s="79">
        <v>12993</v>
      </c>
      <c r="M698" s="83">
        <f t="shared" si="41"/>
        <v>71.590330346727555</v>
      </c>
      <c r="N698" s="23"/>
      <c r="O698" s="87" t="s">
        <v>574</v>
      </c>
      <c r="P698" s="66" t="s">
        <v>575</v>
      </c>
      <c r="Q698" s="66" t="s">
        <v>592</v>
      </c>
      <c r="R698" s="88">
        <v>75162</v>
      </c>
      <c r="S698" s="89">
        <f t="shared" si="42"/>
        <v>414.13625871782779</v>
      </c>
      <c r="U698" s="31" t="s">
        <v>574</v>
      </c>
      <c r="V698" s="27" t="s">
        <v>575</v>
      </c>
      <c r="W698" s="27" t="s">
        <v>592</v>
      </c>
      <c r="X698" s="79">
        <v>173825</v>
      </c>
      <c r="Y698" s="13">
        <f t="shared" si="43"/>
        <v>957.76103844531031</v>
      </c>
    </row>
    <row r="699" spans="2:25">
      <c r="B699" s="37" t="s">
        <v>574</v>
      </c>
      <c r="C699" s="36" t="s">
        <v>575</v>
      </c>
      <c r="D699" s="36" t="s">
        <v>593</v>
      </c>
      <c r="E699" s="86">
        <v>5111</v>
      </c>
      <c r="F699" s="86">
        <v>765529</v>
      </c>
      <c r="G699" s="30">
        <f t="shared" si="40"/>
        <v>6.6764289791764906E-3</v>
      </c>
      <c r="H699" s="11"/>
      <c r="I699" s="31" t="s">
        <v>574</v>
      </c>
      <c r="J699" s="27" t="s">
        <v>575</v>
      </c>
      <c r="K699" s="27" t="s">
        <v>593</v>
      </c>
      <c r="L699" s="79">
        <v>18562</v>
      </c>
      <c r="M699" s="83">
        <f t="shared" si="41"/>
        <v>123.92787471147402</v>
      </c>
      <c r="N699" s="23"/>
      <c r="O699" s="87" t="s">
        <v>574</v>
      </c>
      <c r="P699" s="66" t="s">
        <v>575</v>
      </c>
      <c r="Q699" s="66" t="s">
        <v>593</v>
      </c>
      <c r="R699" s="88">
        <v>93679</v>
      </c>
      <c r="S699" s="89">
        <f t="shared" si="42"/>
        <v>625.44119034027449</v>
      </c>
      <c r="U699" s="31" t="s">
        <v>574</v>
      </c>
      <c r="V699" s="27" t="s">
        <v>575</v>
      </c>
      <c r="W699" s="27" t="s">
        <v>593</v>
      </c>
      <c r="X699" s="79">
        <v>209668</v>
      </c>
      <c r="Y699" s="13">
        <f t="shared" si="43"/>
        <v>1399.8335112059765</v>
      </c>
    </row>
    <row r="700" spans="2:25">
      <c r="B700" s="37" t="s">
        <v>574</v>
      </c>
      <c r="C700" s="36" t="s">
        <v>575</v>
      </c>
      <c r="D700" s="36" t="s">
        <v>594</v>
      </c>
      <c r="E700" s="86">
        <v>4980</v>
      </c>
      <c r="F700" s="86">
        <v>765529</v>
      </c>
      <c r="G700" s="30">
        <f t="shared" si="40"/>
        <v>6.5053054815689543E-3</v>
      </c>
      <c r="H700" s="11"/>
      <c r="I700" s="31" t="s">
        <v>574</v>
      </c>
      <c r="J700" s="27" t="s">
        <v>575</v>
      </c>
      <c r="K700" s="27" t="s">
        <v>594</v>
      </c>
      <c r="L700" s="79">
        <v>27454</v>
      </c>
      <c r="M700" s="83">
        <f t="shared" si="41"/>
        <v>178.59665669099408</v>
      </c>
      <c r="N700" s="23"/>
      <c r="O700" s="87" t="s">
        <v>574</v>
      </c>
      <c r="P700" s="66" t="s">
        <v>575</v>
      </c>
      <c r="Q700" s="66" t="s">
        <v>594</v>
      </c>
      <c r="R700" s="88">
        <v>95993</v>
      </c>
      <c r="S700" s="89">
        <f t="shared" si="42"/>
        <v>624.46378909224859</v>
      </c>
      <c r="U700" s="31" t="s">
        <v>574</v>
      </c>
      <c r="V700" s="27" t="s">
        <v>575</v>
      </c>
      <c r="W700" s="27" t="s">
        <v>594</v>
      </c>
      <c r="X700" s="79">
        <v>261015</v>
      </c>
      <c r="Y700" s="13">
        <f t="shared" si="43"/>
        <v>1697.9823102717205</v>
      </c>
    </row>
    <row r="701" spans="2:25">
      <c r="B701" s="37" t="s">
        <v>574</v>
      </c>
      <c r="C701" s="36" t="s">
        <v>575</v>
      </c>
      <c r="D701" s="36" t="s">
        <v>595</v>
      </c>
      <c r="E701" s="86">
        <v>5079</v>
      </c>
      <c r="F701" s="86">
        <v>765529</v>
      </c>
      <c r="G701" s="30">
        <f t="shared" si="40"/>
        <v>6.6346278194555656E-3</v>
      </c>
      <c r="H701" s="11"/>
      <c r="I701" s="31" t="s">
        <v>574</v>
      </c>
      <c r="J701" s="27" t="s">
        <v>575</v>
      </c>
      <c r="K701" s="27" t="s">
        <v>595</v>
      </c>
      <c r="L701" s="79">
        <v>22383</v>
      </c>
      <c r="M701" s="83">
        <f t="shared" si="41"/>
        <v>148.50287448287392</v>
      </c>
      <c r="N701" s="23"/>
      <c r="O701" s="87" t="s">
        <v>574</v>
      </c>
      <c r="P701" s="66" t="s">
        <v>575</v>
      </c>
      <c r="Q701" s="66" t="s">
        <v>595</v>
      </c>
      <c r="R701" s="88">
        <v>89448</v>
      </c>
      <c r="S701" s="89">
        <f t="shared" si="42"/>
        <v>593.45418919466147</v>
      </c>
      <c r="U701" s="31" t="s">
        <v>574</v>
      </c>
      <c r="V701" s="27" t="s">
        <v>575</v>
      </c>
      <c r="W701" s="27" t="s">
        <v>595</v>
      </c>
      <c r="X701" s="79">
        <v>319035</v>
      </c>
      <c r="Y701" s="13">
        <f t="shared" si="43"/>
        <v>2116.6784863800062</v>
      </c>
    </row>
    <row r="702" spans="2:25">
      <c r="B702" s="37" t="s">
        <v>574</v>
      </c>
      <c r="C702" s="36" t="s">
        <v>575</v>
      </c>
      <c r="D702" s="36" t="s">
        <v>596</v>
      </c>
      <c r="E702" s="86">
        <v>3854</v>
      </c>
      <c r="F702" s="86">
        <v>765529</v>
      </c>
      <c r="G702" s="30">
        <f t="shared" si="40"/>
        <v>5.0344271738889052E-3</v>
      </c>
      <c r="H702" s="11"/>
      <c r="I702" s="31" t="s">
        <v>574</v>
      </c>
      <c r="J702" s="27" t="s">
        <v>575</v>
      </c>
      <c r="K702" s="27" t="s">
        <v>596</v>
      </c>
      <c r="L702" s="79">
        <v>27170</v>
      </c>
      <c r="M702" s="83">
        <f t="shared" si="41"/>
        <v>136.78538631456155</v>
      </c>
      <c r="N702" s="23"/>
      <c r="O702" s="87" t="s">
        <v>574</v>
      </c>
      <c r="P702" s="66" t="s">
        <v>575</v>
      </c>
      <c r="Q702" s="66" t="s">
        <v>596</v>
      </c>
      <c r="R702" s="88">
        <v>121184</v>
      </c>
      <c r="S702" s="89">
        <f t="shared" si="42"/>
        <v>610.09202264055307</v>
      </c>
      <c r="U702" s="31" t="s">
        <v>574</v>
      </c>
      <c r="V702" s="27" t="s">
        <v>575</v>
      </c>
      <c r="W702" s="27" t="s">
        <v>596</v>
      </c>
      <c r="X702" s="79">
        <v>299266</v>
      </c>
      <c r="Y702" s="13">
        <f t="shared" si="43"/>
        <v>1506.6328826210372</v>
      </c>
    </row>
    <row r="703" spans="2:25">
      <c r="B703" s="37" t="s">
        <v>574</v>
      </c>
      <c r="C703" s="36" t="s">
        <v>575</v>
      </c>
      <c r="D703" s="36" t="s">
        <v>597</v>
      </c>
      <c r="E703" s="86">
        <v>4453</v>
      </c>
      <c r="F703" s="86">
        <v>765529</v>
      </c>
      <c r="G703" s="30">
        <f t="shared" si="40"/>
        <v>5.8168926324149708E-3</v>
      </c>
      <c r="H703" s="11"/>
      <c r="I703" s="31" t="s">
        <v>574</v>
      </c>
      <c r="J703" s="27" t="s">
        <v>575</v>
      </c>
      <c r="K703" s="27" t="s">
        <v>597</v>
      </c>
      <c r="L703" s="79">
        <v>22365</v>
      </c>
      <c r="M703" s="83">
        <f t="shared" si="41"/>
        <v>130.09480372396081</v>
      </c>
      <c r="N703" s="23"/>
      <c r="O703" s="87" t="s">
        <v>574</v>
      </c>
      <c r="P703" s="66" t="s">
        <v>575</v>
      </c>
      <c r="Q703" s="66" t="s">
        <v>597</v>
      </c>
      <c r="R703" s="88">
        <v>113750</v>
      </c>
      <c r="S703" s="89">
        <f t="shared" si="42"/>
        <v>661.67153693720297</v>
      </c>
      <c r="U703" s="31" t="s">
        <v>574</v>
      </c>
      <c r="V703" s="27" t="s">
        <v>575</v>
      </c>
      <c r="W703" s="27" t="s">
        <v>597</v>
      </c>
      <c r="X703" s="79">
        <v>351154</v>
      </c>
      <c r="Y703" s="13">
        <f t="shared" si="43"/>
        <v>2042.6251154430468</v>
      </c>
    </row>
    <row r="704" spans="2:25">
      <c r="B704" s="37" t="s">
        <v>574</v>
      </c>
      <c r="C704" s="36" t="s">
        <v>575</v>
      </c>
      <c r="D704" s="36" t="s">
        <v>598</v>
      </c>
      <c r="E704" s="86">
        <v>5891</v>
      </c>
      <c r="F704" s="86">
        <v>765529</v>
      </c>
      <c r="G704" s="30">
        <f t="shared" si="40"/>
        <v>7.695332247374038E-3</v>
      </c>
      <c r="H704" s="11"/>
      <c r="I704" s="31" t="s">
        <v>574</v>
      </c>
      <c r="J704" s="27" t="s">
        <v>575</v>
      </c>
      <c r="K704" s="27" t="s">
        <v>598</v>
      </c>
      <c r="L704" s="79">
        <v>22831</v>
      </c>
      <c r="M704" s="83">
        <f t="shared" si="41"/>
        <v>175.69213053979666</v>
      </c>
      <c r="N704" s="23"/>
      <c r="O704" s="87" t="s">
        <v>574</v>
      </c>
      <c r="P704" s="66" t="s">
        <v>575</v>
      </c>
      <c r="Q704" s="66" t="s">
        <v>598</v>
      </c>
      <c r="R704" s="88">
        <v>134554</v>
      </c>
      <c r="S704" s="89">
        <f t="shared" si="42"/>
        <v>1035.4377352131662</v>
      </c>
      <c r="U704" s="31" t="s">
        <v>574</v>
      </c>
      <c r="V704" s="27" t="s">
        <v>575</v>
      </c>
      <c r="W704" s="27" t="s">
        <v>598</v>
      </c>
      <c r="X704" s="79">
        <v>450672</v>
      </c>
      <c r="Y704" s="13">
        <f t="shared" si="43"/>
        <v>3468.0707745885525</v>
      </c>
    </row>
    <row r="705" spans="2:25">
      <c r="B705" s="37" t="s">
        <v>574</v>
      </c>
      <c r="C705" s="36" t="s">
        <v>575</v>
      </c>
      <c r="D705" s="36" t="s">
        <v>599</v>
      </c>
      <c r="E705" s="86">
        <v>3391</v>
      </c>
      <c r="F705" s="86">
        <v>765529</v>
      </c>
      <c r="G705" s="30">
        <f t="shared" si="40"/>
        <v>4.4296166441767718E-3</v>
      </c>
      <c r="H705" s="11"/>
      <c r="I705" s="31" t="s">
        <v>574</v>
      </c>
      <c r="J705" s="27" t="s">
        <v>575</v>
      </c>
      <c r="K705" s="27" t="s">
        <v>599</v>
      </c>
      <c r="L705" s="79">
        <v>34469</v>
      </c>
      <c r="M705" s="83">
        <f t="shared" si="41"/>
        <v>152.68445610812915</v>
      </c>
      <c r="N705" s="23"/>
      <c r="O705" s="87" t="s">
        <v>574</v>
      </c>
      <c r="P705" s="66" t="s">
        <v>575</v>
      </c>
      <c r="Q705" s="66" t="s">
        <v>599</v>
      </c>
      <c r="R705" s="88">
        <v>126944</v>
      </c>
      <c r="S705" s="89">
        <f t="shared" si="42"/>
        <v>562.31325527837612</v>
      </c>
      <c r="U705" s="31" t="s">
        <v>574</v>
      </c>
      <c r="V705" s="27" t="s">
        <v>575</v>
      </c>
      <c r="W705" s="27" t="s">
        <v>599</v>
      </c>
      <c r="X705" s="79">
        <v>317698</v>
      </c>
      <c r="Y705" s="13">
        <f t="shared" si="43"/>
        <v>1407.2803486216721</v>
      </c>
    </row>
    <row r="706" spans="2:25">
      <c r="B706" s="37" t="s">
        <v>574</v>
      </c>
      <c r="C706" s="36" t="s">
        <v>575</v>
      </c>
      <c r="D706" s="36" t="s">
        <v>600</v>
      </c>
      <c r="E706" s="86">
        <v>3451</v>
      </c>
      <c r="F706" s="86">
        <v>765529</v>
      </c>
      <c r="G706" s="30">
        <f t="shared" si="40"/>
        <v>4.5079938186535062E-3</v>
      </c>
      <c r="H706" s="11"/>
      <c r="I706" s="31" t="s">
        <v>574</v>
      </c>
      <c r="J706" s="27" t="s">
        <v>575</v>
      </c>
      <c r="K706" s="27" t="s">
        <v>600</v>
      </c>
      <c r="L706" s="79">
        <v>15430</v>
      </c>
      <c r="M706" s="83">
        <f t="shared" si="41"/>
        <v>69.558344621823593</v>
      </c>
      <c r="N706" s="23"/>
      <c r="O706" s="87" t="s">
        <v>574</v>
      </c>
      <c r="P706" s="66" t="s">
        <v>575</v>
      </c>
      <c r="Q706" s="66" t="s">
        <v>600</v>
      </c>
      <c r="R706" s="88">
        <v>121635</v>
      </c>
      <c r="S706" s="89">
        <f t="shared" si="42"/>
        <v>548.32982813191927</v>
      </c>
      <c r="U706" s="31" t="s">
        <v>574</v>
      </c>
      <c r="V706" s="27" t="s">
        <v>575</v>
      </c>
      <c r="W706" s="27" t="s">
        <v>600</v>
      </c>
      <c r="X706" s="79">
        <v>318651</v>
      </c>
      <c r="Y706" s="13">
        <f t="shared" si="43"/>
        <v>1436.4767383077583</v>
      </c>
    </row>
    <row r="707" spans="2:25">
      <c r="B707" s="37" t="s">
        <v>574</v>
      </c>
      <c r="C707" s="36" t="s">
        <v>575</v>
      </c>
      <c r="D707" s="36" t="s">
        <v>601</v>
      </c>
      <c r="E707" s="86">
        <v>5377</v>
      </c>
      <c r="F707" s="86">
        <v>765529</v>
      </c>
      <c r="G707" s="30">
        <f t="shared" ref="G707:G770" si="44">E707/F707</f>
        <v>7.0239011193566799E-3</v>
      </c>
      <c r="H707" s="11"/>
      <c r="I707" s="31" t="s">
        <v>574</v>
      </c>
      <c r="J707" s="27" t="s">
        <v>575</v>
      </c>
      <c r="K707" s="27" t="s">
        <v>601</v>
      </c>
      <c r="L707" s="79">
        <v>24721</v>
      </c>
      <c r="M707" s="83">
        <f t="shared" ref="M707:M770" si="45">L707*G707</f>
        <v>173.63785957161647</v>
      </c>
      <c r="N707" s="23"/>
      <c r="O707" s="87" t="s">
        <v>574</v>
      </c>
      <c r="P707" s="66" t="s">
        <v>575</v>
      </c>
      <c r="Q707" s="66" t="s">
        <v>601</v>
      </c>
      <c r="R707" s="88">
        <v>114219</v>
      </c>
      <c r="S707" s="89">
        <f t="shared" ref="S707:S770" si="46">R707*$G707</f>
        <v>802.26296195180066</v>
      </c>
      <c r="U707" s="31" t="s">
        <v>574</v>
      </c>
      <c r="V707" s="27" t="s">
        <v>575</v>
      </c>
      <c r="W707" s="27" t="s">
        <v>601</v>
      </c>
      <c r="X707" s="79">
        <v>383661</v>
      </c>
      <c r="Y707" s="13">
        <f t="shared" ref="Y707:Y770" si="47">X707*$G707</f>
        <v>2694.7969273535032</v>
      </c>
    </row>
    <row r="708" spans="2:25">
      <c r="B708" s="37" t="s">
        <v>574</v>
      </c>
      <c r="C708" s="36" t="s">
        <v>575</v>
      </c>
      <c r="D708" s="36" t="s">
        <v>602</v>
      </c>
      <c r="E708" s="86">
        <v>6393</v>
      </c>
      <c r="F708" s="86">
        <v>765529</v>
      </c>
      <c r="G708" s="30">
        <f t="shared" si="44"/>
        <v>8.3510879404960492E-3</v>
      </c>
      <c r="H708" s="11"/>
      <c r="I708" s="31" t="s">
        <v>574</v>
      </c>
      <c r="J708" s="27" t="s">
        <v>575</v>
      </c>
      <c r="K708" s="27" t="s">
        <v>602</v>
      </c>
      <c r="L708" s="79">
        <v>25391</v>
      </c>
      <c r="M708" s="83">
        <f t="shared" si="45"/>
        <v>212.04247389713518</v>
      </c>
      <c r="N708" s="23"/>
      <c r="O708" s="87" t="s">
        <v>574</v>
      </c>
      <c r="P708" s="66" t="s">
        <v>575</v>
      </c>
      <c r="Q708" s="66" t="s">
        <v>602</v>
      </c>
      <c r="R708" s="88">
        <v>145500</v>
      </c>
      <c r="S708" s="89">
        <f t="shared" si="46"/>
        <v>1215.0832953421752</v>
      </c>
      <c r="U708" s="31" t="s">
        <v>574</v>
      </c>
      <c r="V708" s="27" t="s">
        <v>575</v>
      </c>
      <c r="W708" s="27" t="s">
        <v>602</v>
      </c>
      <c r="X708" s="79">
        <v>384298</v>
      </c>
      <c r="Y708" s="13">
        <f t="shared" si="47"/>
        <v>3209.3063933567505</v>
      </c>
    </row>
    <row r="709" spans="2:25">
      <c r="B709" s="37" t="s">
        <v>574</v>
      </c>
      <c r="C709" s="36" t="s">
        <v>575</v>
      </c>
      <c r="D709" s="36" t="s">
        <v>603</v>
      </c>
      <c r="E709" s="86">
        <v>5144</v>
      </c>
      <c r="F709" s="86">
        <v>765529</v>
      </c>
      <c r="G709" s="30">
        <f t="shared" si="44"/>
        <v>6.719536425138695E-3</v>
      </c>
      <c r="H709" s="11"/>
      <c r="I709" s="31" t="s">
        <v>574</v>
      </c>
      <c r="J709" s="27" t="s">
        <v>575</v>
      </c>
      <c r="K709" s="27" t="s">
        <v>603</v>
      </c>
      <c r="L709" s="79">
        <v>35597</v>
      </c>
      <c r="M709" s="83">
        <f t="shared" si="45"/>
        <v>239.19533812566212</v>
      </c>
      <c r="N709" s="23"/>
      <c r="O709" s="87" t="s">
        <v>574</v>
      </c>
      <c r="P709" s="66" t="s">
        <v>575</v>
      </c>
      <c r="Q709" s="66" t="s">
        <v>603</v>
      </c>
      <c r="R709" s="88">
        <v>137127</v>
      </c>
      <c r="S709" s="89">
        <f t="shared" si="46"/>
        <v>921.42987136999386</v>
      </c>
      <c r="U709" s="31" t="s">
        <v>574</v>
      </c>
      <c r="V709" s="27" t="s">
        <v>575</v>
      </c>
      <c r="W709" s="27" t="s">
        <v>603</v>
      </c>
      <c r="X709" s="79">
        <v>305439</v>
      </c>
      <c r="Y709" s="13">
        <f t="shared" si="47"/>
        <v>2052.4084861579377</v>
      </c>
    </row>
    <row r="710" spans="2:25">
      <c r="B710" s="37" t="s">
        <v>574</v>
      </c>
      <c r="C710" s="36" t="s">
        <v>575</v>
      </c>
      <c r="D710" s="36" t="s">
        <v>604</v>
      </c>
      <c r="E710" s="86">
        <v>4856</v>
      </c>
      <c r="F710" s="86">
        <v>765529</v>
      </c>
      <c r="G710" s="30">
        <f t="shared" si="44"/>
        <v>6.3433259876503698E-3</v>
      </c>
      <c r="H710" s="11"/>
      <c r="I710" s="31" t="s">
        <v>574</v>
      </c>
      <c r="J710" s="27" t="s">
        <v>575</v>
      </c>
      <c r="K710" s="27" t="s">
        <v>604</v>
      </c>
      <c r="L710" s="79">
        <v>23734</v>
      </c>
      <c r="M710" s="83">
        <f t="shared" si="45"/>
        <v>150.55249899089387</v>
      </c>
      <c r="N710" s="23"/>
      <c r="O710" s="87" t="s">
        <v>574</v>
      </c>
      <c r="P710" s="66" t="s">
        <v>575</v>
      </c>
      <c r="Q710" s="66" t="s">
        <v>604</v>
      </c>
      <c r="R710" s="88">
        <v>112969</v>
      </c>
      <c r="S710" s="89">
        <f t="shared" si="46"/>
        <v>716.59919349887468</v>
      </c>
      <c r="U710" s="31" t="s">
        <v>574</v>
      </c>
      <c r="V710" s="27" t="s">
        <v>575</v>
      </c>
      <c r="W710" s="27" t="s">
        <v>604</v>
      </c>
      <c r="X710" s="79">
        <v>364924</v>
      </c>
      <c r="Y710" s="13">
        <f t="shared" si="47"/>
        <v>2314.8318927173236</v>
      </c>
    </row>
    <row r="711" spans="2:25">
      <c r="B711" s="37" t="s">
        <v>574</v>
      </c>
      <c r="C711" s="36" t="s">
        <v>575</v>
      </c>
      <c r="D711" s="36" t="s">
        <v>605</v>
      </c>
      <c r="E711" s="86">
        <v>6328</v>
      </c>
      <c r="F711" s="86">
        <v>765529</v>
      </c>
      <c r="G711" s="30">
        <f t="shared" si="44"/>
        <v>8.2661793348129207E-3</v>
      </c>
      <c r="H711" s="11"/>
      <c r="I711" s="31" t="s">
        <v>574</v>
      </c>
      <c r="J711" s="27" t="s">
        <v>575</v>
      </c>
      <c r="K711" s="27" t="s">
        <v>605</v>
      </c>
      <c r="L711" s="79">
        <v>31668</v>
      </c>
      <c r="M711" s="83">
        <f t="shared" si="45"/>
        <v>261.77336717485559</v>
      </c>
      <c r="N711" s="23"/>
      <c r="O711" s="87" t="s">
        <v>574</v>
      </c>
      <c r="P711" s="66" t="s">
        <v>575</v>
      </c>
      <c r="Q711" s="66" t="s">
        <v>605</v>
      </c>
      <c r="R711" s="88">
        <v>105581</v>
      </c>
      <c r="S711" s="89">
        <f t="shared" si="46"/>
        <v>872.75148034888298</v>
      </c>
      <c r="U711" s="31" t="s">
        <v>574</v>
      </c>
      <c r="V711" s="27" t="s">
        <v>575</v>
      </c>
      <c r="W711" s="27" t="s">
        <v>605</v>
      </c>
      <c r="X711" s="79">
        <v>317166</v>
      </c>
      <c r="Y711" s="13">
        <f t="shared" si="47"/>
        <v>2621.751034905275</v>
      </c>
    </row>
    <row r="712" spans="2:25">
      <c r="B712" s="37" t="s">
        <v>574</v>
      </c>
      <c r="C712" s="36" t="s">
        <v>575</v>
      </c>
      <c r="D712" s="36" t="s">
        <v>606</v>
      </c>
      <c r="E712" s="86">
        <v>6551</v>
      </c>
      <c r="F712" s="86">
        <v>765529</v>
      </c>
      <c r="G712" s="30">
        <f t="shared" si="44"/>
        <v>8.5574811666181156E-3</v>
      </c>
      <c r="H712" s="11"/>
      <c r="I712" s="31" t="s">
        <v>574</v>
      </c>
      <c r="J712" s="27" t="s">
        <v>575</v>
      </c>
      <c r="K712" s="27" t="s">
        <v>606</v>
      </c>
      <c r="L712" s="79">
        <v>30573</v>
      </c>
      <c r="M712" s="83">
        <f t="shared" si="45"/>
        <v>261.62787170701563</v>
      </c>
      <c r="N712" s="23"/>
      <c r="O712" s="87" t="s">
        <v>574</v>
      </c>
      <c r="P712" s="66" t="s">
        <v>575</v>
      </c>
      <c r="Q712" s="66" t="s">
        <v>606</v>
      </c>
      <c r="R712" s="88">
        <v>127787</v>
      </c>
      <c r="S712" s="89">
        <f t="shared" si="46"/>
        <v>1093.5348458386291</v>
      </c>
      <c r="U712" s="31" t="s">
        <v>574</v>
      </c>
      <c r="V712" s="27" t="s">
        <v>575</v>
      </c>
      <c r="W712" s="27" t="s">
        <v>606</v>
      </c>
      <c r="X712" s="79">
        <v>406101</v>
      </c>
      <c r="Y712" s="13">
        <f t="shared" si="47"/>
        <v>3475.2016592447835</v>
      </c>
    </row>
    <row r="713" spans="2:25">
      <c r="B713" s="37" t="s">
        <v>574</v>
      </c>
      <c r="C713" s="36" t="s">
        <v>575</v>
      </c>
      <c r="D713" s="36" t="s">
        <v>607</v>
      </c>
      <c r="E713" s="86">
        <v>9140</v>
      </c>
      <c r="F713" s="86">
        <v>765529</v>
      </c>
      <c r="G713" s="30">
        <f t="shared" si="44"/>
        <v>1.1939456245289205E-2</v>
      </c>
      <c r="H713" s="11"/>
      <c r="I713" s="31" t="s">
        <v>574</v>
      </c>
      <c r="J713" s="27" t="s">
        <v>575</v>
      </c>
      <c r="K713" s="27" t="s">
        <v>607</v>
      </c>
      <c r="L713" s="79">
        <v>23700</v>
      </c>
      <c r="M713" s="83">
        <f t="shared" si="45"/>
        <v>282.96511301335414</v>
      </c>
      <c r="N713" s="23"/>
      <c r="O713" s="87" t="s">
        <v>574</v>
      </c>
      <c r="P713" s="66" t="s">
        <v>575</v>
      </c>
      <c r="Q713" s="66" t="s">
        <v>607</v>
      </c>
      <c r="R713" s="88">
        <v>95182</v>
      </c>
      <c r="S713" s="89">
        <f t="shared" si="46"/>
        <v>1136.4213243391171</v>
      </c>
      <c r="U713" s="31" t="s">
        <v>574</v>
      </c>
      <c r="V713" s="27" t="s">
        <v>575</v>
      </c>
      <c r="W713" s="27" t="s">
        <v>607</v>
      </c>
      <c r="X713" s="79">
        <v>424683</v>
      </c>
      <c r="Y713" s="13">
        <f t="shared" si="47"/>
        <v>5070.4840966181555</v>
      </c>
    </row>
    <row r="714" spans="2:25">
      <c r="B714" s="37" t="s">
        <v>574</v>
      </c>
      <c r="C714" s="36" t="s">
        <v>575</v>
      </c>
      <c r="D714" s="36" t="s">
        <v>608</v>
      </c>
      <c r="E714" s="86">
        <v>8205</v>
      </c>
      <c r="F714" s="86">
        <v>765529</v>
      </c>
      <c r="G714" s="30">
        <f t="shared" si="44"/>
        <v>1.0718078609693428E-2</v>
      </c>
      <c r="H714" s="11"/>
      <c r="I714" s="31" t="s">
        <v>574</v>
      </c>
      <c r="J714" s="27" t="s">
        <v>575</v>
      </c>
      <c r="K714" s="27" t="s">
        <v>608</v>
      </c>
      <c r="L714" s="79">
        <v>35738</v>
      </c>
      <c r="M714" s="83">
        <f t="shared" si="45"/>
        <v>383.04269335322374</v>
      </c>
      <c r="N714" s="23"/>
      <c r="O714" s="87" t="s">
        <v>574</v>
      </c>
      <c r="P714" s="66" t="s">
        <v>575</v>
      </c>
      <c r="Q714" s="66" t="s">
        <v>608</v>
      </c>
      <c r="R714" s="88">
        <v>127665</v>
      </c>
      <c r="S714" s="89">
        <f t="shared" si="46"/>
        <v>1368.3235057065115</v>
      </c>
      <c r="U714" s="31" t="s">
        <v>574</v>
      </c>
      <c r="V714" s="27" t="s">
        <v>575</v>
      </c>
      <c r="W714" s="27" t="s">
        <v>608</v>
      </c>
      <c r="X714" s="79">
        <v>309005</v>
      </c>
      <c r="Y714" s="13">
        <f t="shared" si="47"/>
        <v>3311.9398807883176</v>
      </c>
    </row>
    <row r="715" spans="2:25">
      <c r="B715" s="37" t="s">
        <v>574</v>
      </c>
      <c r="C715" s="36" t="s">
        <v>575</v>
      </c>
      <c r="D715" s="36" t="s">
        <v>609</v>
      </c>
      <c r="E715" s="86">
        <v>3604</v>
      </c>
      <c r="F715" s="86">
        <v>765529</v>
      </c>
      <c r="G715" s="30">
        <f t="shared" si="44"/>
        <v>4.7078556135691793E-3</v>
      </c>
      <c r="H715" s="11"/>
      <c r="I715" s="31" t="s">
        <v>574</v>
      </c>
      <c r="J715" s="27" t="s">
        <v>575</v>
      </c>
      <c r="K715" s="27" t="s">
        <v>609</v>
      </c>
      <c r="L715" s="79">
        <v>36981</v>
      </c>
      <c r="M715" s="83">
        <f t="shared" si="45"/>
        <v>174.10120844540182</v>
      </c>
      <c r="N715" s="23"/>
      <c r="O715" s="87" t="s">
        <v>574</v>
      </c>
      <c r="P715" s="66" t="s">
        <v>575</v>
      </c>
      <c r="Q715" s="66" t="s">
        <v>609</v>
      </c>
      <c r="R715" s="88">
        <v>112650</v>
      </c>
      <c r="S715" s="89">
        <f t="shared" si="46"/>
        <v>530.33993486856809</v>
      </c>
      <c r="U715" s="31" t="s">
        <v>574</v>
      </c>
      <c r="V715" s="27" t="s">
        <v>575</v>
      </c>
      <c r="W715" s="27" t="s">
        <v>609</v>
      </c>
      <c r="X715" s="79">
        <v>366297</v>
      </c>
      <c r="Y715" s="13">
        <f t="shared" si="47"/>
        <v>1724.4733876835496</v>
      </c>
    </row>
    <row r="716" spans="2:25">
      <c r="B716" s="37" t="s">
        <v>574</v>
      </c>
      <c r="C716" s="36" t="s">
        <v>575</v>
      </c>
      <c r="D716" s="36" t="s">
        <v>610</v>
      </c>
      <c r="E716" s="86">
        <v>4269</v>
      </c>
      <c r="F716" s="86">
        <v>765529</v>
      </c>
      <c r="G716" s="30">
        <f t="shared" si="44"/>
        <v>5.576535964019652E-3</v>
      </c>
      <c r="H716" s="11"/>
      <c r="I716" s="31" t="s">
        <v>574</v>
      </c>
      <c r="J716" s="27" t="s">
        <v>575</v>
      </c>
      <c r="K716" s="27" t="s">
        <v>610</v>
      </c>
      <c r="L716" s="79">
        <v>24681</v>
      </c>
      <c r="M716" s="83">
        <f t="shared" si="45"/>
        <v>137.63448412796902</v>
      </c>
      <c r="N716" s="23"/>
      <c r="O716" s="87" t="s">
        <v>574</v>
      </c>
      <c r="P716" s="66" t="s">
        <v>575</v>
      </c>
      <c r="Q716" s="66" t="s">
        <v>610</v>
      </c>
      <c r="R716" s="88">
        <v>105625</v>
      </c>
      <c r="S716" s="89">
        <f t="shared" si="46"/>
        <v>589.02161119957577</v>
      </c>
      <c r="U716" s="31" t="s">
        <v>574</v>
      </c>
      <c r="V716" s="27" t="s">
        <v>575</v>
      </c>
      <c r="W716" s="27" t="s">
        <v>610</v>
      </c>
      <c r="X716" s="79">
        <v>317060</v>
      </c>
      <c r="Y716" s="13">
        <f t="shared" si="47"/>
        <v>1768.0964927520708</v>
      </c>
    </row>
    <row r="717" spans="2:25">
      <c r="B717" s="37" t="s">
        <v>574</v>
      </c>
      <c r="C717" s="36" t="s">
        <v>575</v>
      </c>
      <c r="D717" s="36" t="s">
        <v>611</v>
      </c>
      <c r="E717" s="86">
        <v>7594</v>
      </c>
      <c r="F717" s="86">
        <v>765529</v>
      </c>
      <c r="G717" s="30">
        <f t="shared" si="44"/>
        <v>9.9199377162720159E-3</v>
      </c>
      <c r="H717" s="11"/>
      <c r="I717" s="31" t="s">
        <v>574</v>
      </c>
      <c r="J717" s="27" t="s">
        <v>575</v>
      </c>
      <c r="K717" s="27" t="s">
        <v>611</v>
      </c>
      <c r="L717" s="79">
        <v>12401</v>
      </c>
      <c r="M717" s="83">
        <f t="shared" si="45"/>
        <v>123.01714761948926</v>
      </c>
      <c r="N717" s="23"/>
      <c r="O717" s="87" t="s">
        <v>574</v>
      </c>
      <c r="P717" s="66" t="s">
        <v>575</v>
      </c>
      <c r="Q717" s="66" t="s">
        <v>611</v>
      </c>
      <c r="R717" s="88">
        <v>83739</v>
      </c>
      <c r="S717" s="89">
        <f t="shared" si="46"/>
        <v>830.68566442290239</v>
      </c>
      <c r="U717" s="31" t="s">
        <v>574</v>
      </c>
      <c r="V717" s="27" t="s">
        <v>575</v>
      </c>
      <c r="W717" s="27" t="s">
        <v>611</v>
      </c>
      <c r="X717" s="79">
        <v>270040</v>
      </c>
      <c r="Y717" s="13">
        <f t="shared" si="47"/>
        <v>2678.7799809020953</v>
      </c>
    </row>
    <row r="718" spans="2:25">
      <c r="B718" s="37" t="s">
        <v>574</v>
      </c>
      <c r="C718" s="36" t="s">
        <v>575</v>
      </c>
      <c r="D718" s="36" t="s">
        <v>612</v>
      </c>
      <c r="E718" s="86">
        <v>2471</v>
      </c>
      <c r="F718" s="86">
        <v>765529</v>
      </c>
      <c r="G718" s="30">
        <f t="shared" si="44"/>
        <v>3.2278333022001779E-3</v>
      </c>
      <c r="H718" s="11"/>
      <c r="I718" s="31" t="s">
        <v>574</v>
      </c>
      <c r="J718" s="27" t="s">
        <v>575</v>
      </c>
      <c r="K718" s="27" t="s">
        <v>612</v>
      </c>
      <c r="L718" s="79">
        <v>26016</v>
      </c>
      <c r="M718" s="83">
        <f t="shared" si="45"/>
        <v>83.975311190039832</v>
      </c>
      <c r="N718" s="23"/>
      <c r="O718" s="87" t="s">
        <v>574</v>
      </c>
      <c r="P718" s="66" t="s">
        <v>575</v>
      </c>
      <c r="Q718" s="66" t="s">
        <v>612</v>
      </c>
      <c r="R718" s="88">
        <v>124286</v>
      </c>
      <c r="S718" s="89">
        <f t="shared" si="46"/>
        <v>401.17448979725128</v>
      </c>
      <c r="U718" s="31" t="s">
        <v>574</v>
      </c>
      <c r="V718" s="27" t="s">
        <v>575</v>
      </c>
      <c r="W718" s="27" t="s">
        <v>612</v>
      </c>
      <c r="X718" s="79">
        <v>471559</v>
      </c>
      <c r="Y718" s="13">
        <f t="shared" si="47"/>
        <v>1522.1138441522137</v>
      </c>
    </row>
    <row r="719" spans="2:25">
      <c r="B719" s="37" t="s">
        <v>574</v>
      </c>
      <c r="C719" s="36" t="s">
        <v>575</v>
      </c>
      <c r="D719" s="36" t="s">
        <v>613</v>
      </c>
      <c r="E719" s="86">
        <v>3097</v>
      </c>
      <c r="F719" s="86">
        <v>765529</v>
      </c>
      <c r="G719" s="30">
        <f t="shared" si="44"/>
        <v>4.0455684892407731E-3</v>
      </c>
      <c r="H719" s="11"/>
      <c r="I719" s="31" t="s">
        <v>574</v>
      </c>
      <c r="J719" s="27" t="s">
        <v>575</v>
      </c>
      <c r="K719" s="27" t="s">
        <v>613</v>
      </c>
      <c r="L719" s="79">
        <v>23162</v>
      </c>
      <c r="M719" s="83">
        <f t="shared" si="45"/>
        <v>93.703457347794782</v>
      </c>
      <c r="N719" s="23"/>
      <c r="O719" s="87" t="s">
        <v>574</v>
      </c>
      <c r="P719" s="66" t="s">
        <v>575</v>
      </c>
      <c r="Q719" s="66" t="s">
        <v>613</v>
      </c>
      <c r="R719" s="88">
        <v>111806</v>
      </c>
      <c r="S719" s="89">
        <f t="shared" si="46"/>
        <v>452.31883050805391</v>
      </c>
      <c r="U719" s="31" t="s">
        <v>574</v>
      </c>
      <c r="V719" s="27" t="s">
        <v>575</v>
      </c>
      <c r="W719" s="27" t="s">
        <v>613</v>
      </c>
      <c r="X719" s="79">
        <v>330185</v>
      </c>
      <c r="Y719" s="13">
        <f t="shared" si="47"/>
        <v>1335.7860316199647</v>
      </c>
    </row>
    <row r="720" spans="2:25">
      <c r="B720" s="37" t="s">
        <v>574</v>
      </c>
      <c r="C720" s="36" t="s">
        <v>575</v>
      </c>
      <c r="D720" s="36" t="s">
        <v>614</v>
      </c>
      <c r="E720" s="86">
        <v>3236</v>
      </c>
      <c r="F720" s="86">
        <v>765529</v>
      </c>
      <c r="G720" s="30">
        <f t="shared" si="44"/>
        <v>4.2271422767785416E-3</v>
      </c>
      <c r="H720" s="11"/>
      <c r="I720" s="31" t="s">
        <v>574</v>
      </c>
      <c r="J720" s="27" t="s">
        <v>575</v>
      </c>
      <c r="K720" s="27" t="s">
        <v>614</v>
      </c>
      <c r="L720" s="79">
        <v>19795</v>
      </c>
      <c r="M720" s="83">
        <f t="shared" si="45"/>
        <v>83.676281368831226</v>
      </c>
      <c r="N720" s="23"/>
      <c r="O720" s="87" t="s">
        <v>574</v>
      </c>
      <c r="P720" s="66" t="s">
        <v>575</v>
      </c>
      <c r="Q720" s="66" t="s">
        <v>614</v>
      </c>
      <c r="R720" s="88">
        <v>85707</v>
      </c>
      <c r="S720" s="89">
        <f t="shared" si="46"/>
        <v>362.29568311585848</v>
      </c>
      <c r="U720" s="31" t="s">
        <v>574</v>
      </c>
      <c r="V720" s="27" t="s">
        <v>575</v>
      </c>
      <c r="W720" s="27" t="s">
        <v>614</v>
      </c>
      <c r="X720" s="79">
        <v>391894</v>
      </c>
      <c r="Y720" s="13">
        <f t="shared" si="47"/>
        <v>1656.5916954158497</v>
      </c>
    </row>
    <row r="721" spans="2:25">
      <c r="B721" s="37" t="s">
        <v>574</v>
      </c>
      <c r="C721" s="36" t="s">
        <v>575</v>
      </c>
      <c r="D721" s="36" t="s">
        <v>615</v>
      </c>
      <c r="E721" s="86">
        <v>8102</v>
      </c>
      <c r="F721" s="86">
        <v>765529</v>
      </c>
      <c r="G721" s="30">
        <f t="shared" si="44"/>
        <v>1.0583531126841701E-2</v>
      </c>
      <c r="H721" s="11"/>
      <c r="I721" s="31" t="s">
        <v>574</v>
      </c>
      <c r="J721" s="27" t="s">
        <v>575</v>
      </c>
      <c r="K721" s="27" t="s">
        <v>615</v>
      </c>
      <c r="L721" s="79">
        <v>34689</v>
      </c>
      <c r="M721" s="83">
        <f t="shared" si="45"/>
        <v>367.13211125901177</v>
      </c>
      <c r="N721" s="23"/>
      <c r="O721" s="87" t="s">
        <v>574</v>
      </c>
      <c r="P721" s="66" t="s">
        <v>575</v>
      </c>
      <c r="Q721" s="66" t="s">
        <v>615</v>
      </c>
      <c r="R721" s="88">
        <v>178935</v>
      </c>
      <c r="S721" s="89">
        <f t="shared" si="46"/>
        <v>1893.7641421814196</v>
      </c>
      <c r="U721" s="31" t="s">
        <v>574</v>
      </c>
      <c r="V721" s="27" t="s">
        <v>575</v>
      </c>
      <c r="W721" s="27" t="s">
        <v>615</v>
      </c>
      <c r="X721" s="79">
        <v>720463</v>
      </c>
      <c r="Y721" s="13">
        <f t="shared" si="47"/>
        <v>7625.0425862377524</v>
      </c>
    </row>
    <row r="722" spans="2:25">
      <c r="B722" s="37" t="s">
        <v>574</v>
      </c>
      <c r="C722" s="36" t="s">
        <v>575</v>
      </c>
      <c r="D722" s="36" t="s">
        <v>616</v>
      </c>
      <c r="E722" s="86">
        <v>8100</v>
      </c>
      <c r="F722" s="86">
        <v>765529</v>
      </c>
      <c r="G722" s="30">
        <f t="shared" si="44"/>
        <v>1.0580918554359142E-2</v>
      </c>
      <c r="H722" s="11"/>
      <c r="I722" s="31" t="s">
        <v>574</v>
      </c>
      <c r="J722" s="27" t="s">
        <v>575</v>
      </c>
      <c r="K722" s="27" t="s">
        <v>616</v>
      </c>
      <c r="L722" s="79">
        <v>36048</v>
      </c>
      <c r="M722" s="83">
        <f t="shared" si="45"/>
        <v>381.42095204753832</v>
      </c>
      <c r="N722" s="23"/>
      <c r="O722" s="87" t="s">
        <v>574</v>
      </c>
      <c r="P722" s="66" t="s">
        <v>575</v>
      </c>
      <c r="Q722" s="66" t="s">
        <v>616</v>
      </c>
      <c r="R722" s="88">
        <v>128966</v>
      </c>
      <c r="S722" s="89">
        <f t="shared" si="46"/>
        <v>1364.578742281481</v>
      </c>
      <c r="U722" s="31" t="s">
        <v>574</v>
      </c>
      <c r="V722" s="27" t="s">
        <v>575</v>
      </c>
      <c r="W722" s="27" t="s">
        <v>616</v>
      </c>
      <c r="X722" s="79">
        <v>440517</v>
      </c>
      <c r="Y722" s="13">
        <f t="shared" si="47"/>
        <v>4661.0744988106262</v>
      </c>
    </row>
    <row r="723" spans="2:25">
      <c r="B723" s="37" t="s">
        <v>574</v>
      </c>
      <c r="C723" s="36" t="s">
        <v>575</v>
      </c>
      <c r="D723" s="36" t="s">
        <v>617</v>
      </c>
      <c r="E723" s="86">
        <v>4047</v>
      </c>
      <c r="F723" s="86">
        <v>765529</v>
      </c>
      <c r="G723" s="30">
        <f t="shared" si="44"/>
        <v>5.2865404184557346E-3</v>
      </c>
      <c r="H723" s="11"/>
      <c r="I723" s="31" t="s">
        <v>574</v>
      </c>
      <c r="J723" s="27" t="s">
        <v>575</v>
      </c>
      <c r="K723" s="27" t="s">
        <v>617</v>
      </c>
      <c r="L723" s="79">
        <v>11543</v>
      </c>
      <c r="M723" s="83">
        <f t="shared" si="45"/>
        <v>61.022536050234542</v>
      </c>
      <c r="N723" s="23"/>
      <c r="O723" s="87" t="s">
        <v>574</v>
      </c>
      <c r="P723" s="66" t="s">
        <v>575</v>
      </c>
      <c r="Q723" s="66" t="s">
        <v>617</v>
      </c>
      <c r="R723" s="88">
        <v>95764</v>
      </c>
      <c r="S723" s="89">
        <f t="shared" si="46"/>
        <v>506.26025663299498</v>
      </c>
      <c r="U723" s="31" t="s">
        <v>574</v>
      </c>
      <c r="V723" s="27" t="s">
        <v>575</v>
      </c>
      <c r="W723" s="27" t="s">
        <v>617</v>
      </c>
      <c r="X723" s="79">
        <v>310221</v>
      </c>
      <c r="Y723" s="13">
        <f t="shared" si="47"/>
        <v>1639.9958551537566</v>
      </c>
    </row>
    <row r="724" spans="2:25">
      <c r="B724" s="37" t="s">
        <v>574</v>
      </c>
      <c r="C724" s="36" t="s">
        <v>575</v>
      </c>
      <c r="D724" s="36" t="s">
        <v>618</v>
      </c>
      <c r="E724" s="86">
        <v>4046</v>
      </c>
      <c r="F724" s="86">
        <v>765529</v>
      </c>
      <c r="G724" s="30">
        <f t="shared" si="44"/>
        <v>5.2852341322144553E-3</v>
      </c>
      <c r="H724" s="11"/>
      <c r="I724" s="31" t="s">
        <v>574</v>
      </c>
      <c r="J724" s="27" t="s">
        <v>575</v>
      </c>
      <c r="K724" s="27" t="s">
        <v>618</v>
      </c>
      <c r="L724" s="79">
        <v>3856</v>
      </c>
      <c r="M724" s="83">
        <f t="shared" si="45"/>
        <v>20.379862813818939</v>
      </c>
      <c r="N724" s="23"/>
      <c r="O724" s="87" t="s">
        <v>574</v>
      </c>
      <c r="P724" s="66" t="s">
        <v>575</v>
      </c>
      <c r="Q724" s="66" t="s">
        <v>618</v>
      </c>
      <c r="R724" s="88">
        <v>34461</v>
      </c>
      <c r="S724" s="89">
        <f t="shared" si="46"/>
        <v>182.13445343024233</v>
      </c>
      <c r="U724" s="31" t="s">
        <v>574</v>
      </c>
      <c r="V724" s="27" t="s">
        <v>575</v>
      </c>
      <c r="W724" s="27" t="s">
        <v>618</v>
      </c>
      <c r="X724" s="79">
        <v>163598</v>
      </c>
      <c r="Y724" s="13">
        <f t="shared" si="47"/>
        <v>864.65373356202042</v>
      </c>
    </row>
    <row r="725" spans="2:25">
      <c r="B725" s="37" t="s">
        <v>574</v>
      </c>
      <c r="C725" s="36" t="s">
        <v>575</v>
      </c>
      <c r="D725" s="36" t="s">
        <v>619</v>
      </c>
      <c r="E725" s="86">
        <v>7664</v>
      </c>
      <c r="F725" s="86">
        <v>765529</v>
      </c>
      <c r="G725" s="30">
        <f t="shared" si="44"/>
        <v>1.0011377753161538E-2</v>
      </c>
      <c r="H725" s="11"/>
      <c r="I725" s="31" t="s">
        <v>574</v>
      </c>
      <c r="J725" s="27" t="s">
        <v>575</v>
      </c>
      <c r="K725" s="27" t="s">
        <v>619</v>
      </c>
      <c r="L725" s="79">
        <v>11948</v>
      </c>
      <c r="M725" s="83">
        <f t="shared" si="45"/>
        <v>119.61594139477405</v>
      </c>
      <c r="N725" s="23"/>
      <c r="O725" s="87" t="s">
        <v>574</v>
      </c>
      <c r="P725" s="66" t="s">
        <v>575</v>
      </c>
      <c r="Q725" s="66" t="s">
        <v>619</v>
      </c>
      <c r="R725" s="88">
        <v>64026</v>
      </c>
      <c r="S725" s="89">
        <f t="shared" si="46"/>
        <v>640.98847202392062</v>
      </c>
      <c r="U725" s="31" t="s">
        <v>574</v>
      </c>
      <c r="V725" s="27" t="s">
        <v>575</v>
      </c>
      <c r="W725" s="27" t="s">
        <v>619</v>
      </c>
      <c r="X725" s="79">
        <v>283519</v>
      </c>
      <c r="Y725" s="13">
        <f t="shared" si="47"/>
        <v>2838.4158091986064</v>
      </c>
    </row>
    <row r="726" spans="2:25">
      <c r="B726" s="37" t="s">
        <v>574</v>
      </c>
      <c r="C726" s="36" t="s">
        <v>575</v>
      </c>
      <c r="D726" s="36" t="s">
        <v>620</v>
      </c>
      <c r="E726" s="86">
        <v>3388</v>
      </c>
      <c r="F726" s="86">
        <v>765529</v>
      </c>
      <c r="G726" s="30">
        <f t="shared" si="44"/>
        <v>4.4256977854529355E-3</v>
      </c>
      <c r="H726" s="11"/>
      <c r="I726" s="31" t="s">
        <v>574</v>
      </c>
      <c r="J726" s="27" t="s">
        <v>575</v>
      </c>
      <c r="K726" s="27" t="s">
        <v>620</v>
      </c>
      <c r="L726" s="79">
        <v>33570</v>
      </c>
      <c r="M726" s="83">
        <f t="shared" si="45"/>
        <v>148.57067465765505</v>
      </c>
      <c r="N726" s="23"/>
      <c r="O726" s="87" t="s">
        <v>574</v>
      </c>
      <c r="P726" s="66" t="s">
        <v>575</v>
      </c>
      <c r="Q726" s="66" t="s">
        <v>620</v>
      </c>
      <c r="R726" s="88">
        <v>113669</v>
      </c>
      <c r="S726" s="89">
        <f t="shared" si="46"/>
        <v>503.06464157464973</v>
      </c>
      <c r="U726" s="31" t="s">
        <v>574</v>
      </c>
      <c r="V726" s="27" t="s">
        <v>575</v>
      </c>
      <c r="W726" s="27" t="s">
        <v>620</v>
      </c>
      <c r="X726" s="79">
        <v>368190</v>
      </c>
      <c r="Y726" s="13">
        <f t="shared" si="47"/>
        <v>1629.4976676259164</v>
      </c>
    </row>
    <row r="727" spans="2:25">
      <c r="B727" s="37" t="s">
        <v>574</v>
      </c>
      <c r="C727" s="36" t="s">
        <v>575</v>
      </c>
      <c r="D727" s="36" t="s">
        <v>621</v>
      </c>
      <c r="E727" s="86">
        <v>3627</v>
      </c>
      <c r="F727" s="86">
        <v>765529</v>
      </c>
      <c r="G727" s="30">
        <f t="shared" si="44"/>
        <v>4.7379001971185938E-3</v>
      </c>
      <c r="H727" s="11"/>
      <c r="I727" s="31" t="s">
        <v>574</v>
      </c>
      <c r="J727" s="27" t="s">
        <v>575</v>
      </c>
      <c r="K727" s="27" t="s">
        <v>621</v>
      </c>
      <c r="L727" s="79">
        <v>42563</v>
      </c>
      <c r="M727" s="83">
        <f t="shared" si="45"/>
        <v>201.65924608995871</v>
      </c>
      <c r="N727" s="23"/>
      <c r="O727" s="87" t="s">
        <v>574</v>
      </c>
      <c r="P727" s="66" t="s">
        <v>575</v>
      </c>
      <c r="Q727" s="66" t="s">
        <v>621</v>
      </c>
      <c r="R727" s="88">
        <v>136528</v>
      </c>
      <c r="S727" s="89">
        <f t="shared" si="46"/>
        <v>646.85603811220733</v>
      </c>
      <c r="U727" s="31" t="s">
        <v>574</v>
      </c>
      <c r="V727" s="27" t="s">
        <v>575</v>
      </c>
      <c r="W727" s="27" t="s">
        <v>621</v>
      </c>
      <c r="X727" s="79">
        <v>354205</v>
      </c>
      <c r="Y727" s="13">
        <f t="shared" si="47"/>
        <v>1678.1879393203915</v>
      </c>
    </row>
    <row r="728" spans="2:25">
      <c r="B728" s="37" t="s">
        <v>574</v>
      </c>
      <c r="C728" s="36" t="s">
        <v>575</v>
      </c>
      <c r="D728" s="36" t="s">
        <v>622</v>
      </c>
      <c r="E728" s="86">
        <v>10303</v>
      </c>
      <c r="F728" s="86">
        <v>765529</v>
      </c>
      <c r="G728" s="30">
        <f t="shared" si="44"/>
        <v>1.3458667143896574E-2</v>
      </c>
      <c r="H728" s="11"/>
      <c r="I728" s="31" t="s">
        <v>574</v>
      </c>
      <c r="J728" s="27" t="s">
        <v>575</v>
      </c>
      <c r="K728" s="27" t="s">
        <v>622</v>
      </c>
      <c r="L728" s="79">
        <v>24019</v>
      </c>
      <c r="M728" s="83">
        <f t="shared" si="45"/>
        <v>323.26372612925184</v>
      </c>
      <c r="N728" s="23"/>
      <c r="O728" s="87" t="s">
        <v>574</v>
      </c>
      <c r="P728" s="66" t="s">
        <v>575</v>
      </c>
      <c r="Q728" s="66" t="s">
        <v>622</v>
      </c>
      <c r="R728" s="88">
        <v>96745</v>
      </c>
      <c r="S728" s="89">
        <f t="shared" si="46"/>
        <v>1302.0587528362742</v>
      </c>
      <c r="U728" s="31" t="s">
        <v>574</v>
      </c>
      <c r="V728" s="27" t="s">
        <v>575</v>
      </c>
      <c r="W728" s="27" t="s">
        <v>622</v>
      </c>
      <c r="X728" s="79">
        <v>288623</v>
      </c>
      <c r="Y728" s="13">
        <f t="shared" si="47"/>
        <v>3884.4808870728607</v>
      </c>
    </row>
    <row r="729" spans="2:25">
      <c r="B729" s="37" t="s">
        <v>574</v>
      </c>
      <c r="C729" s="36" t="s">
        <v>575</v>
      </c>
      <c r="D729" s="36" t="s">
        <v>623</v>
      </c>
      <c r="E729" s="86">
        <v>5415</v>
      </c>
      <c r="F729" s="86">
        <v>765529</v>
      </c>
      <c r="G729" s="30">
        <f t="shared" si="44"/>
        <v>7.0735399965252783E-3</v>
      </c>
      <c r="H729" s="11"/>
      <c r="I729" s="31" t="s">
        <v>574</v>
      </c>
      <c r="J729" s="27" t="s">
        <v>575</v>
      </c>
      <c r="K729" s="27" t="s">
        <v>623</v>
      </c>
      <c r="L729" s="79">
        <v>31465</v>
      </c>
      <c r="M729" s="83">
        <f t="shared" si="45"/>
        <v>222.56893599066788</v>
      </c>
      <c r="N729" s="23"/>
      <c r="O729" s="87" t="s">
        <v>574</v>
      </c>
      <c r="P729" s="66" t="s">
        <v>575</v>
      </c>
      <c r="Q729" s="66" t="s">
        <v>623</v>
      </c>
      <c r="R729" s="88">
        <v>121492</v>
      </c>
      <c r="S729" s="89">
        <f t="shared" si="46"/>
        <v>859.37852125784912</v>
      </c>
      <c r="U729" s="31" t="s">
        <v>574</v>
      </c>
      <c r="V729" s="27" t="s">
        <v>575</v>
      </c>
      <c r="W729" s="27" t="s">
        <v>623</v>
      </c>
      <c r="X729" s="79">
        <v>380263</v>
      </c>
      <c r="Y729" s="13">
        <f t="shared" si="47"/>
        <v>2689.805539698692</v>
      </c>
    </row>
    <row r="730" spans="2:25">
      <c r="B730" s="37" t="s">
        <v>574</v>
      </c>
      <c r="C730" s="36" t="s">
        <v>575</v>
      </c>
      <c r="D730" s="36" t="s">
        <v>624</v>
      </c>
      <c r="E730" s="86">
        <v>7489</v>
      </c>
      <c r="F730" s="86">
        <v>765529</v>
      </c>
      <c r="G730" s="30">
        <f t="shared" si="44"/>
        <v>9.7827776609377311E-3</v>
      </c>
      <c r="H730" s="11"/>
      <c r="I730" s="31" t="s">
        <v>574</v>
      </c>
      <c r="J730" s="27" t="s">
        <v>575</v>
      </c>
      <c r="K730" s="27" t="s">
        <v>624</v>
      </c>
      <c r="L730" s="79">
        <v>32761</v>
      </c>
      <c r="M730" s="83">
        <f t="shared" si="45"/>
        <v>320.49357894998099</v>
      </c>
      <c r="N730" s="23"/>
      <c r="O730" s="87" t="s">
        <v>574</v>
      </c>
      <c r="P730" s="66" t="s">
        <v>575</v>
      </c>
      <c r="Q730" s="66" t="s">
        <v>624</v>
      </c>
      <c r="R730" s="88">
        <v>101203</v>
      </c>
      <c r="S730" s="89">
        <f t="shared" si="46"/>
        <v>990.04644761988118</v>
      </c>
      <c r="U730" s="31" t="s">
        <v>574</v>
      </c>
      <c r="V730" s="27" t="s">
        <v>575</v>
      </c>
      <c r="W730" s="27" t="s">
        <v>624</v>
      </c>
      <c r="X730" s="79">
        <v>328629</v>
      </c>
      <c r="Y730" s="13">
        <f t="shared" si="47"/>
        <v>3214.9044399363056</v>
      </c>
    </row>
    <row r="731" spans="2:25">
      <c r="B731" s="37" t="s">
        <v>574</v>
      </c>
      <c r="C731" s="36" t="s">
        <v>575</v>
      </c>
      <c r="D731" s="36" t="s">
        <v>625</v>
      </c>
      <c r="E731" s="86">
        <v>4404</v>
      </c>
      <c r="F731" s="86">
        <v>765529</v>
      </c>
      <c r="G731" s="30">
        <f t="shared" si="44"/>
        <v>5.7528846065923039E-3</v>
      </c>
      <c r="H731" s="11"/>
      <c r="I731" s="31" t="s">
        <v>574</v>
      </c>
      <c r="J731" s="27" t="s">
        <v>575</v>
      </c>
      <c r="K731" s="27" t="s">
        <v>625</v>
      </c>
      <c r="L731" s="79">
        <v>26733</v>
      </c>
      <c r="M731" s="83">
        <f t="shared" si="45"/>
        <v>153.79186418803206</v>
      </c>
      <c r="N731" s="23"/>
      <c r="O731" s="87" t="s">
        <v>574</v>
      </c>
      <c r="P731" s="66" t="s">
        <v>575</v>
      </c>
      <c r="Q731" s="66" t="s">
        <v>625</v>
      </c>
      <c r="R731" s="88">
        <v>98698</v>
      </c>
      <c r="S731" s="89">
        <f t="shared" si="46"/>
        <v>567.79820490144721</v>
      </c>
      <c r="U731" s="31" t="s">
        <v>574</v>
      </c>
      <c r="V731" s="27" t="s">
        <v>575</v>
      </c>
      <c r="W731" s="27" t="s">
        <v>625</v>
      </c>
      <c r="X731" s="79">
        <v>243844</v>
      </c>
      <c r="Y731" s="13">
        <f t="shared" si="47"/>
        <v>1402.8063940098937</v>
      </c>
    </row>
    <row r="732" spans="2:25">
      <c r="B732" s="37" t="s">
        <v>574</v>
      </c>
      <c r="C732" s="36" t="s">
        <v>575</v>
      </c>
      <c r="D732" s="36" t="s">
        <v>626</v>
      </c>
      <c r="E732" s="86">
        <v>3687</v>
      </c>
      <c r="F732" s="86">
        <v>765529</v>
      </c>
      <c r="G732" s="30">
        <f t="shared" si="44"/>
        <v>4.8162773715953282E-3</v>
      </c>
      <c r="H732" s="11"/>
      <c r="I732" s="31" t="s">
        <v>574</v>
      </c>
      <c r="J732" s="27" t="s">
        <v>575</v>
      </c>
      <c r="K732" s="27" t="s">
        <v>626</v>
      </c>
      <c r="L732" s="79">
        <v>21327</v>
      </c>
      <c r="M732" s="83">
        <f t="shared" si="45"/>
        <v>102.71674750401357</v>
      </c>
      <c r="N732" s="23"/>
      <c r="O732" s="87" t="s">
        <v>574</v>
      </c>
      <c r="P732" s="66" t="s">
        <v>575</v>
      </c>
      <c r="Q732" s="66" t="s">
        <v>626</v>
      </c>
      <c r="R732" s="88">
        <v>119625</v>
      </c>
      <c r="S732" s="89">
        <f t="shared" si="46"/>
        <v>576.14718057709115</v>
      </c>
      <c r="U732" s="31" t="s">
        <v>574</v>
      </c>
      <c r="V732" s="27" t="s">
        <v>575</v>
      </c>
      <c r="W732" s="27" t="s">
        <v>626</v>
      </c>
      <c r="X732" s="79">
        <v>402771</v>
      </c>
      <c r="Y732" s="13">
        <f t="shared" si="47"/>
        <v>1939.856853234822</v>
      </c>
    </row>
    <row r="733" spans="2:25">
      <c r="B733" s="37" t="s">
        <v>574</v>
      </c>
      <c r="C733" s="36" t="s">
        <v>575</v>
      </c>
      <c r="D733" s="36" t="s">
        <v>627</v>
      </c>
      <c r="E733" s="86">
        <v>6916</v>
      </c>
      <c r="F733" s="86">
        <v>765529</v>
      </c>
      <c r="G733" s="30">
        <f t="shared" si="44"/>
        <v>9.0342756446849179E-3</v>
      </c>
      <c r="H733" s="11"/>
      <c r="I733" s="31" t="s">
        <v>574</v>
      </c>
      <c r="J733" s="27" t="s">
        <v>575</v>
      </c>
      <c r="K733" s="27" t="s">
        <v>627</v>
      </c>
      <c r="L733" s="79">
        <v>2964</v>
      </c>
      <c r="M733" s="83">
        <f t="shared" si="45"/>
        <v>26.777593010846097</v>
      </c>
      <c r="N733" s="23"/>
      <c r="O733" s="87" t="s">
        <v>574</v>
      </c>
      <c r="P733" s="66" t="s">
        <v>575</v>
      </c>
      <c r="Q733" s="66" t="s">
        <v>627</v>
      </c>
      <c r="R733" s="88">
        <v>47883</v>
      </c>
      <c r="S733" s="89">
        <f t="shared" si="46"/>
        <v>432.5882206944479</v>
      </c>
      <c r="U733" s="31" t="s">
        <v>574</v>
      </c>
      <c r="V733" s="27" t="s">
        <v>575</v>
      </c>
      <c r="W733" s="27" t="s">
        <v>627</v>
      </c>
      <c r="X733" s="79">
        <v>226792</v>
      </c>
      <c r="Y733" s="13">
        <f t="shared" si="47"/>
        <v>2048.9014420093818</v>
      </c>
    </row>
    <row r="734" spans="2:25">
      <c r="B734" s="37" t="s">
        <v>574</v>
      </c>
      <c r="C734" s="36" t="s">
        <v>575</v>
      </c>
      <c r="D734" s="36" t="s">
        <v>628</v>
      </c>
      <c r="E734" s="86">
        <v>8829</v>
      </c>
      <c r="F734" s="86">
        <v>765529</v>
      </c>
      <c r="G734" s="30">
        <f t="shared" si="44"/>
        <v>1.1533201224251464E-2</v>
      </c>
      <c r="H734" s="11"/>
      <c r="I734" s="31" t="s">
        <v>574</v>
      </c>
      <c r="J734" s="27" t="s">
        <v>575</v>
      </c>
      <c r="K734" s="27" t="s">
        <v>628</v>
      </c>
      <c r="L734" s="79">
        <v>613</v>
      </c>
      <c r="M734" s="83">
        <f t="shared" si="45"/>
        <v>7.0698523504661477</v>
      </c>
      <c r="N734" s="23"/>
      <c r="O734" s="87" t="s">
        <v>574</v>
      </c>
      <c r="P734" s="66" t="s">
        <v>575</v>
      </c>
      <c r="Q734" s="66" t="s">
        <v>628</v>
      </c>
      <c r="R734" s="88">
        <v>26413</v>
      </c>
      <c r="S734" s="89">
        <f t="shared" si="46"/>
        <v>304.62644393615392</v>
      </c>
      <c r="U734" s="31" t="s">
        <v>574</v>
      </c>
      <c r="V734" s="27" t="s">
        <v>575</v>
      </c>
      <c r="W734" s="27" t="s">
        <v>628</v>
      </c>
      <c r="X734" s="79">
        <v>88255</v>
      </c>
      <c r="Y734" s="13">
        <f t="shared" si="47"/>
        <v>1017.862674046313</v>
      </c>
    </row>
    <row r="735" spans="2:25">
      <c r="B735" s="37" t="s">
        <v>574</v>
      </c>
      <c r="C735" s="36" t="s">
        <v>575</v>
      </c>
      <c r="D735" s="36" t="s">
        <v>629</v>
      </c>
      <c r="E735" s="86">
        <v>5926</v>
      </c>
      <c r="F735" s="86">
        <v>765529</v>
      </c>
      <c r="G735" s="30">
        <f t="shared" si="44"/>
        <v>7.7410522658188001E-3</v>
      </c>
      <c r="H735" s="11"/>
      <c r="I735" s="31" t="s">
        <v>574</v>
      </c>
      <c r="J735" s="27" t="s">
        <v>575</v>
      </c>
      <c r="K735" s="27" t="s">
        <v>629</v>
      </c>
      <c r="L735" s="79"/>
      <c r="M735" s="83">
        <f t="shared" si="45"/>
        <v>0</v>
      </c>
      <c r="N735" s="23"/>
      <c r="O735" s="87" t="s">
        <v>574</v>
      </c>
      <c r="P735" s="66" t="s">
        <v>575</v>
      </c>
      <c r="Q735" s="66" t="s">
        <v>629</v>
      </c>
      <c r="R735" s="88">
        <v>17188</v>
      </c>
      <c r="S735" s="89">
        <f t="shared" si="46"/>
        <v>133.05320634489354</v>
      </c>
      <c r="U735" s="31" t="s">
        <v>574</v>
      </c>
      <c r="V735" s="27" t="s">
        <v>575</v>
      </c>
      <c r="W735" s="27" t="s">
        <v>629</v>
      </c>
      <c r="X735" s="79"/>
      <c r="Y735" s="13">
        <f t="shared" si="47"/>
        <v>0</v>
      </c>
    </row>
    <row r="736" spans="2:25">
      <c r="B736" s="37" t="s">
        <v>574</v>
      </c>
      <c r="C736" s="36" t="s">
        <v>575</v>
      </c>
      <c r="D736" s="36" t="s">
        <v>630</v>
      </c>
      <c r="E736" s="86">
        <v>6417</v>
      </c>
      <c r="F736" s="86">
        <v>765529</v>
      </c>
      <c r="G736" s="30">
        <f t="shared" si="44"/>
        <v>8.382438810286743E-3</v>
      </c>
      <c r="H736" s="11"/>
      <c r="I736" s="31" t="s">
        <v>574</v>
      </c>
      <c r="J736" s="27" t="s">
        <v>575</v>
      </c>
      <c r="K736" s="27" t="s">
        <v>630</v>
      </c>
      <c r="L736" s="79">
        <v>29434</v>
      </c>
      <c r="M736" s="83">
        <f t="shared" si="45"/>
        <v>246.72870394198</v>
      </c>
      <c r="N736" s="23"/>
      <c r="O736" s="87" t="s">
        <v>574</v>
      </c>
      <c r="P736" s="66" t="s">
        <v>575</v>
      </c>
      <c r="Q736" s="66" t="s">
        <v>630</v>
      </c>
      <c r="R736" s="88">
        <v>110956</v>
      </c>
      <c r="S736" s="89">
        <f t="shared" si="46"/>
        <v>930.08188063417583</v>
      </c>
      <c r="U736" s="31" t="s">
        <v>574</v>
      </c>
      <c r="V736" s="27" t="s">
        <v>575</v>
      </c>
      <c r="W736" s="27" t="s">
        <v>630</v>
      </c>
      <c r="X736" s="79">
        <v>294841</v>
      </c>
      <c r="Y736" s="13">
        <f t="shared" si="47"/>
        <v>2471.4866412637534</v>
      </c>
    </row>
    <row r="737" spans="2:25">
      <c r="B737" s="37" t="s">
        <v>574</v>
      </c>
      <c r="C737" s="36" t="s">
        <v>575</v>
      </c>
      <c r="D737" s="36" t="s">
        <v>631</v>
      </c>
      <c r="E737" s="86">
        <v>7038</v>
      </c>
      <c r="F737" s="86">
        <v>765529</v>
      </c>
      <c r="G737" s="30">
        <f t="shared" si="44"/>
        <v>9.1936425661209437E-3</v>
      </c>
      <c r="H737" s="11"/>
      <c r="I737" s="31" t="s">
        <v>574</v>
      </c>
      <c r="J737" s="27" t="s">
        <v>575</v>
      </c>
      <c r="K737" s="27" t="s">
        <v>631</v>
      </c>
      <c r="L737" s="79">
        <v>35889</v>
      </c>
      <c r="M737" s="83">
        <f t="shared" si="45"/>
        <v>329.95063805551456</v>
      </c>
      <c r="N737" s="23"/>
      <c r="O737" s="87" t="s">
        <v>574</v>
      </c>
      <c r="P737" s="66" t="s">
        <v>575</v>
      </c>
      <c r="Q737" s="66" t="s">
        <v>631</v>
      </c>
      <c r="R737" s="88">
        <v>167622</v>
      </c>
      <c r="S737" s="89">
        <f t="shared" si="46"/>
        <v>1541.0567542183248</v>
      </c>
      <c r="U737" s="31" t="s">
        <v>574</v>
      </c>
      <c r="V737" s="27" t="s">
        <v>575</v>
      </c>
      <c r="W737" s="27" t="s">
        <v>631</v>
      </c>
      <c r="X737" s="79">
        <v>477160</v>
      </c>
      <c r="Y737" s="13">
        <f t="shared" si="47"/>
        <v>4386.8384868502699</v>
      </c>
    </row>
    <row r="738" spans="2:25">
      <c r="B738" s="37" t="s">
        <v>574</v>
      </c>
      <c r="C738" s="36" t="s">
        <v>575</v>
      </c>
      <c r="D738" s="36" t="s">
        <v>632</v>
      </c>
      <c r="E738" s="86">
        <v>6851</v>
      </c>
      <c r="F738" s="86">
        <v>765529</v>
      </c>
      <c r="G738" s="30">
        <f t="shared" si="44"/>
        <v>8.9493670390017876E-3</v>
      </c>
      <c r="H738" s="11"/>
      <c r="I738" s="31" t="s">
        <v>574</v>
      </c>
      <c r="J738" s="27" t="s">
        <v>575</v>
      </c>
      <c r="K738" s="27" t="s">
        <v>632</v>
      </c>
      <c r="L738" s="79">
        <v>33154</v>
      </c>
      <c r="M738" s="83">
        <f t="shared" si="45"/>
        <v>296.70731481106526</v>
      </c>
      <c r="N738" s="23"/>
      <c r="O738" s="87" t="s">
        <v>574</v>
      </c>
      <c r="P738" s="66" t="s">
        <v>575</v>
      </c>
      <c r="Q738" s="66" t="s">
        <v>632</v>
      </c>
      <c r="R738" s="88">
        <v>118750</v>
      </c>
      <c r="S738" s="89">
        <f t="shared" si="46"/>
        <v>1062.7373358814623</v>
      </c>
      <c r="U738" s="31" t="s">
        <v>574</v>
      </c>
      <c r="V738" s="27" t="s">
        <v>575</v>
      </c>
      <c r="W738" s="27" t="s">
        <v>632</v>
      </c>
      <c r="X738" s="79">
        <v>479806</v>
      </c>
      <c r="Y738" s="13">
        <f t="shared" si="47"/>
        <v>4293.9600015152919</v>
      </c>
    </row>
    <row r="739" spans="2:25">
      <c r="B739" s="37" t="s">
        <v>574</v>
      </c>
      <c r="C739" s="36" t="s">
        <v>575</v>
      </c>
      <c r="D739" s="36" t="s">
        <v>633</v>
      </c>
      <c r="E739" s="86">
        <v>5784</v>
      </c>
      <c r="F739" s="86">
        <v>765529</v>
      </c>
      <c r="G739" s="30">
        <f t="shared" si="44"/>
        <v>7.5555596195571954E-3</v>
      </c>
      <c r="H739" s="11"/>
      <c r="I739" s="31" t="s">
        <v>574</v>
      </c>
      <c r="J739" s="27" t="s">
        <v>575</v>
      </c>
      <c r="K739" s="27" t="s">
        <v>633</v>
      </c>
      <c r="L739" s="79">
        <v>32908</v>
      </c>
      <c r="M739" s="83">
        <f t="shared" si="45"/>
        <v>248.6383559603882</v>
      </c>
      <c r="N739" s="23"/>
      <c r="O739" s="87" t="s">
        <v>574</v>
      </c>
      <c r="P739" s="66" t="s">
        <v>575</v>
      </c>
      <c r="Q739" s="66" t="s">
        <v>633</v>
      </c>
      <c r="R739" s="88">
        <v>98281</v>
      </c>
      <c r="S739" s="89">
        <f t="shared" si="46"/>
        <v>742.56795496970074</v>
      </c>
      <c r="U739" s="31" t="s">
        <v>574</v>
      </c>
      <c r="V739" s="27" t="s">
        <v>575</v>
      </c>
      <c r="W739" s="27" t="s">
        <v>633</v>
      </c>
      <c r="X739" s="79">
        <v>248735</v>
      </c>
      <c r="Y739" s="13">
        <f t="shared" si="47"/>
        <v>1879.332121970559</v>
      </c>
    </row>
    <row r="740" spans="2:25">
      <c r="B740" s="37" t="s">
        <v>574</v>
      </c>
      <c r="C740" s="36" t="s">
        <v>575</v>
      </c>
      <c r="D740" s="36" t="s">
        <v>634</v>
      </c>
      <c r="E740" s="86">
        <v>6263</v>
      </c>
      <c r="F740" s="86">
        <v>765529</v>
      </c>
      <c r="G740" s="30">
        <f t="shared" si="44"/>
        <v>8.1812707291297904E-3</v>
      </c>
      <c r="H740" s="11"/>
      <c r="I740" s="31" t="s">
        <v>574</v>
      </c>
      <c r="J740" s="27" t="s">
        <v>575</v>
      </c>
      <c r="K740" s="27" t="s">
        <v>634</v>
      </c>
      <c r="L740" s="79">
        <v>25936</v>
      </c>
      <c r="M740" s="83">
        <f t="shared" si="45"/>
        <v>212.18943763071024</v>
      </c>
      <c r="N740" s="23"/>
      <c r="O740" s="87" t="s">
        <v>574</v>
      </c>
      <c r="P740" s="66" t="s">
        <v>575</v>
      </c>
      <c r="Q740" s="66" t="s">
        <v>634</v>
      </c>
      <c r="R740" s="88">
        <v>77424</v>
      </c>
      <c r="S740" s="89">
        <f t="shared" si="46"/>
        <v>633.42670493214484</v>
      </c>
      <c r="U740" s="31" t="s">
        <v>574</v>
      </c>
      <c r="V740" s="27" t="s">
        <v>575</v>
      </c>
      <c r="W740" s="27" t="s">
        <v>634</v>
      </c>
      <c r="X740" s="79">
        <v>295999</v>
      </c>
      <c r="Y740" s="13">
        <f t="shared" si="47"/>
        <v>2421.6479545516891</v>
      </c>
    </row>
    <row r="741" spans="2:25">
      <c r="B741" s="37" t="s">
        <v>574</v>
      </c>
      <c r="C741" s="36" t="s">
        <v>575</v>
      </c>
      <c r="D741" s="36" t="s">
        <v>635</v>
      </c>
      <c r="E741" s="86">
        <v>8137</v>
      </c>
      <c r="F741" s="86">
        <v>765529</v>
      </c>
      <c r="G741" s="30">
        <f t="shared" si="44"/>
        <v>1.0629251145286463E-2</v>
      </c>
      <c r="H741" s="11"/>
      <c r="I741" s="31" t="s">
        <v>574</v>
      </c>
      <c r="J741" s="27" t="s">
        <v>575</v>
      </c>
      <c r="K741" s="27" t="s">
        <v>635</v>
      </c>
      <c r="L741" s="79">
        <v>27213</v>
      </c>
      <c r="M741" s="83">
        <f t="shared" si="45"/>
        <v>289.25381141668049</v>
      </c>
      <c r="N741" s="23"/>
      <c r="O741" s="87" t="s">
        <v>574</v>
      </c>
      <c r="P741" s="66" t="s">
        <v>575</v>
      </c>
      <c r="Q741" s="66" t="s">
        <v>635</v>
      </c>
      <c r="R741" s="88">
        <v>115129</v>
      </c>
      <c r="S741" s="89">
        <f t="shared" si="46"/>
        <v>1223.7350551056852</v>
      </c>
      <c r="U741" s="31" t="s">
        <v>574</v>
      </c>
      <c r="V741" s="27" t="s">
        <v>575</v>
      </c>
      <c r="W741" s="27" t="s">
        <v>635</v>
      </c>
      <c r="X741" s="79">
        <v>359453</v>
      </c>
      <c r="Y741" s="13">
        <f t="shared" si="47"/>
        <v>3820.716211926655</v>
      </c>
    </row>
    <row r="742" spans="2:25">
      <c r="B742" s="37" t="s">
        <v>574</v>
      </c>
      <c r="C742" s="36" t="s">
        <v>575</v>
      </c>
      <c r="D742" s="36" t="s">
        <v>636</v>
      </c>
      <c r="E742" s="86">
        <v>6300</v>
      </c>
      <c r="F742" s="86">
        <v>765529</v>
      </c>
      <c r="G742" s="30">
        <f t="shared" si="44"/>
        <v>8.2296033200571113E-3</v>
      </c>
      <c r="H742" s="11"/>
      <c r="I742" s="31" t="s">
        <v>574</v>
      </c>
      <c r="J742" s="27" t="s">
        <v>575</v>
      </c>
      <c r="K742" s="27" t="s">
        <v>636</v>
      </c>
      <c r="L742" s="79">
        <v>33947</v>
      </c>
      <c r="M742" s="83">
        <f t="shared" si="45"/>
        <v>279.37034390597876</v>
      </c>
      <c r="N742" s="23"/>
      <c r="O742" s="87" t="s">
        <v>574</v>
      </c>
      <c r="P742" s="66" t="s">
        <v>575</v>
      </c>
      <c r="Q742" s="66" t="s">
        <v>636</v>
      </c>
      <c r="R742" s="88">
        <v>114907</v>
      </c>
      <c r="S742" s="89">
        <f t="shared" si="46"/>
        <v>945.63902869780247</v>
      </c>
      <c r="U742" s="31" t="s">
        <v>574</v>
      </c>
      <c r="V742" s="27" t="s">
        <v>575</v>
      </c>
      <c r="W742" s="27" t="s">
        <v>636</v>
      </c>
      <c r="X742" s="79">
        <v>479665</v>
      </c>
      <c r="Y742" s="13">
        <f t="shared" si="47"/>
        <v>3947.4526765151941</v>
      </c>
    </row>
    <row r="743" spans="2:25">
      <c r="B743" s="37" t="s">
        <v>574</v>
      </c>
      <c r="C743" s="36" t="s">
        <v>575</v>
      </c>
      <c r="D743" s="36" t="s">
        <v>637</v>
      </c>
      <c r="E743" s="86">
        <v>5412</v>
      </c>
      <c r="F743" s="86">
        <v>765529</v>
      </c>
      <c r="G743" s="30">
        <f t="shared" si="44"/>
        <v>7.069621137801442E-3</v>
      </c>
      <c r="H743" s="11"/>
      <c r="I743" s="31" t="s">
        <v>574</v>
      </c>
      <c r="J743" s="27" t="s">
        <v>575</v>
      </c>
      <c r="K743" s="27" t="s">
        <v>637</v>
      </c>
      <c r="L743" s="79">
        <v>30762</v>
      </c>
      <c r="M743" s="83">
        <f t="shared" si="45"/>
        <v>217.47568544104797</v>
      </c>
      <c r="N743" s="23"/>
      <c r="O743" s="87" t="s">
        <v>574</v>
      </c>
      <c r="P743" s="66" t="s">
        <v>575</v>
      </c>
      <c r="Q743" s="66" t="s">
        <v>637</v>
      </c>
      <c r="R743" s="88">
        <v>115586</v>
      </c>
      <c r="S743" s="89">
        <f t="shared" si="46"/>
        <v>817.1492288339175</v>
      </c>
      <c r="U743" s="31" t="s">
        <v>574</v>
      </c>
      <c r="V743" s="27" t="s">
        <v>575</v>
      </c>
      <c r="W743" s="27" t="s">
        <v>637</v>
      </c>
      <c r="X743" s="79">
        <v>393374</v>
      </c>
      <c r="Y743" s="13">
        <f t="shared" si="47"/>
        <v>2781.0051454615045</v>
      </c>
    </row>
    <row r="744" spans="2:25">
      <c r="B744" s="37" t="s">
        <v>574</v>
      </c>
      <c r="C744" s="36" t="s">
        <v>575</v>
      </c>
      <c r="D744" s="36" t="s">
        <v>638</v>
      </c>
      <c r="E744" s="86">
        <v>4536</v>
      </c>
      <c r="F744" s="86">
        <v>765529</v>
      </c>
      <c r="G744" s="30">
        <f t="shared" si="44"/>
        <v>5.9253143904411196E-3</v>
      </c>
      <c r="H744" s="11"/>
      <c r="I744" s="31" t="s">
        <v>574</v>
      </c>
      <c r="J744" s="27" t="s">
        <v>575</v>
      </c>
      <c r="K744" s="27" t="s">
        <v>638</v>
      </c>
      <c r="L744" s="79">
        <v>53937</v>
      </c>
      <c r="M744" s="83">
        <f t="shared" si="45"/>
        <v>319.59368227722268</v>
      </c>
      <c r="N744" s="23"/>
      <c r="O744" s="87" t="s">
        <v>574</v>
      </c>
      <c r="P744" s="66" t="s">
        <v>575</v>
      </c>
      <c r="Q744" s="66" t="s">
        <v>638</v>
      </c>
      <c r="R744" s="88">
        <v>208636</v>
      </c>
      <c r="S744" s="89">
        <f t="shared" si="46"/>
        <v>1236.2338931640734</v>
      </c>
      <c r="U744" s="31" t="s">
        <v>574</v>
      </c>
      <c r="V744" s="27" t="s">
        <v>575</v>
      </c>
      <c r="W744" s="27" t="s">
        <v>638</v>
      </c>
      <c r="X744" s="79">
        <v>644202</v>
      </c>
      <c r="Y744" s="13">
        <f t="shared" si="47"/>
        <v>3817.09938095095</v>
      </c>
    </row>
    <row r="745" spans="2:25">
      <c r="B745" s="37" t="s">
        <v>574</v>
      </c>
      <c r="C745" s="36" t="s">
        <v>575</v>
      </c>
      <c r="D745" s="36" t="s">
        <v>639</v>
      </c>
      <c r="E745" s="86">
        <v>5851</v>
      </c>
      <c r="F745" s="86">
        <v>765529</v>
      </c>
      <c r="G745" s="30">
        <f t="shared" si="44"/>
        <v>7.6430807977228817E-3</v>
      </c>
      <c r="H745" s="11"/>
      <c r="I745" s="31" t="s">
        <v>574</v>
      </c>
      <c r="J745" s="27" t="s">
        <v>575</v>
      </c>
      <c r="K745" s="27" t="s">
        <v>639</v>
      </c>
      <c r="L745" s="79">
        <v>30862</v>
      </c>
      <c r="M745" s="83">
        <f t="shared" si="45"/>
        <v>235.88075957932358</v>
      </c>
      <c r="N745" s="23"/>
      <c r="O745" s="87" t="s">
        <v>574</v>
      </c>
      <c r="P745" s="66" t="s">
        <v>575</v>
      </c>
      <c r="Q745" s="66" t="s">
        <v>639</v>
      </c>
      <c r="R745" s="88">
        <v>129609</v>
      </c>
      <c r="S745" s="89">
        <f t="shared" si="46"/>
        <v>990.61205911206503</v>
      </c>
      <c r="U745" s="31" t="s">
        <v>574</v>
      </c>
      <c r="V745" s="27" t="s">
        <v>575</v>
      </c>
      <c r="W745" s="27" t="s">
        <v>639</v>
      </c>
      <c r="X745" s="79">
        <v>784408</v>
      </c>
      <c r="Y745" s="13">
        <f t="shared" si="47"/>
        <v>5995.2937223802101</v>
      </c>
    </row>
    <row r="746" spans="2:25">
      <c r="B746" s="37" t="s">
        <v>574</v>
      </c>
      <c r="C746" s="36" t="s">
        <v>575</v>
      </c>
      <c r="D746" s="36" t="s">
        <v>640</v>
      </c>
      <c r="E746" s="86">
        <v>3739</v>
      </c>
      <c r="F746" s="86">
        <v>765529</v>
      </c>
      <c r="G746" s="30">
        <f t="shared" si="44"/>
        <v>4.8842042561418313E-3</v>
      </c>
      <c r="H746" s="11"/>
      <c r="I746" s="31" t="s">
        <v>574</v>
      </c>
      <c r="J746" s="27" t="s">
        <v>575</v>
      </c>
      <c r="K746" s="27" t="s">
        <v>640</v>
      </c>
      <c r="L746" s="79">
        <v>33892</v>
      </c>
      <c r="M746" s="83">
        <f t="shared" si="45"/>
        <v>165.53545064915895</v>
      </c>
      <c r="N746" s="23"/>
      <c r="O746" s="87" t="s">
        <v>574</v>
      </c>
      <c r="P746" s="66" t="s">
        <v>575</v>
      </c>
      <c r="Q746" s="66" t="s">
        <v>640</v>
      </c>
      <c r="R746" s="88">
        <v>166125</v>
      </c>
      <c r="S746" s="89">
        <f t="shared" si="46"/>
        <v>811.38843205156172</v>
      </c>
      <c r="U746" s="31" t="s">
        <v>574</v>
      </c>
      <c r="V746" s="27" t="s">
        <v>575</v>
      </c>
      <c r="W746" s="27" t="s">
        <v>640</v>
      </c>
      <c r="X746" s="79">
        <v>621090</v>
      </c>
      <c r="Y746" s="13">
        <f t="shared" si="47"/>
        <v>3033.5304214471298</v>
      </c>
    </row>
    <row r="747" spans="2:25">
      <c r="B747" s="37" t="s">
        <v>574</v>
      </c>
      <c r="C747" s="36" t="s">
        <v>575</v>
      </c>
      <c r="D747" s="36" t="s">
        <v>641</v>
      </c>
      <c r="E747" s="86">
        <v>4926</v>
      </c>
      <c r="F747" s="86">
        <v>765529</v>
      </c>
      <c r="G747" s="30">
        <f t="shared" si="44"/>
        <v>6.4347660245398933E-3</v>
      </c>
      <c r="H747" s="11"/>
      <c r="I747" s="31" t="s">
        <v>574</v>
      </c>
      <c r="J747" s="27" t="s">
        <v>575</v>
      </c>
      <c r="K747" s="27" t="s">
        <v>641</v>
      </c>
      <c r="L747" s="79">
        <v>30477</v>
      </c>
      <c r="M747" s="83">
        <f t="shared" si="45"/>
        <v>196.11236412990232</v>
      </c>
      <c r="N747" s="23"/>
      <c r="O747" s="87" t="s">
        <v>574</v>
      </c>
      <c r="P747" s="66" t="s">
        <v>575</v>
      </c>
      <c r="Q747" s="66" t="s">
        <v>641</v>
      </c>
      <c r="R747" s="88">
        <v>101847</v>
      </c>
      <c r="S747" s="89">
        <f t="shared" si="46"/>
        <v>655.36161530131449</v>
      </c>
      <c r="U747" s="31" t="s">
        <v>574</v>
      </c>
      <c r="V747" s="27" t="s">
        <v>575</v>
      </c>
      <c r="W747" s="27" t="s">
        <v>641</v>
      </c>
      <c r="X747" s="79">
        <v>414136</v>
      </c>
      <c r="Y747" s="13">
        <f t="shared" si="47"/>
        <v>2664.8682623388531</v>
      </c>
    </row>
    <row r="748" spans="2:25">
      <c r="B748" s="37" t="s">
        <v>574</v>
      </c>
      <c r="C748" s="36" t="s">
        <v>575</v>
      </c>
      <c r="D748" s="36" t="s">
        <v>642</v>
      </c>
      <c r="E748" s="86">
        <v>4261</v>
      </c>
      <c r="F748" s="86">
        <v>765529</v>
      </c>
      <c r="G748" s="30">
        <f t="shared" si="44"/>
        <v>5.5660856740894207E-3</v>
      </c>
      <c r="H748" s="11"/>
      <c r="I748" s="31" t="s">
        <v>574</v>
      </c>
      <c r="J748" s="27" t="s">
        <v>575</v>
      </c>
      <c r="K748" s="27" t="s">
        <v>642</v>
      </c>
      <c r="L748" s="79">
        <v>31928</v>
      </c>
      <c r="M748" s="83">
        <f t="shared" si="45"/>
        <v>177.71398340232702</v>
      </c>
      <c r="N748" s="23"/>
      <c r="O748" s="87" t="s">
        <v>574</v>
      </c>
      <c r="P748" s="66" t="s">
        <v>575</v>
      </c>
      <c r="Q748" s="66" t="s">
        <v>642</v>
      </c>
      <c r="R748" s="88">
        <v>114561</v>
      </c>
      <c r="S748" s="89">
        <f t="shared" si="46"/>
        <v>637.65634090935816</v>
      </c>
      <c r="U748" s="31" t="s">
        <v>574</v>
      </c>
      <c r="V748" s="27" t="s">
        <v>575</v>
      </c>
      <c r="W748" s="27" t="s">
        <v>642</v>
      </c>
      <c r="X748" s="79">
        <v>328759</v>
      </c>
      <c r="Y748" s="13">
        <f t="shared" si="47"/>
        <v>1829.9007601279638</v>
      </c>
    </row>
    <row r="749" spans="2:25">
      <c r="B749" s="37" t="s">
        <v>574</v>
      </c>
      <c r="C749" s="36" t="s">
        <v>575</v>
      </c>
      <c r="D749" s="36" t="s">
        <v>643</v>
      </c>
      <c r="E749" s="86">
        <v>9365</v>
      </c>
      <c r="F749" s="86">
        <v>765529</v>
      </c>
      <c r="G749" s="30">
        <f t="shared" si="44"/>
        <v>1.2233370649576959E-2</v>
      </c>
      <c r="H749" s="11"/>
      <c r="I749" s="31" t="s">
        <v>574</v>
      </c>
      <c r="J749" s="27" t="s">
        <v>575</v>
      </c>
      <c r="K749" s="27" t="s">
        <v>643</v>
      </c>
      <c r="L749" s="79">
        <v>46424</v>
      </c>
      <c r="M749" s="83">
        <f t="shared" si="45"/>
        <v>567.92199903596077</v>
      </c>
      <c r="N749" s="23"/>
      <c r="O749" s="87" t="s">
        <v>574</v>
      </c>
      <c r="P749" s="66" t="s">
        <v>575</v>
      </c>
      <c r="Q749" s="66" t="s">
        <v>643</v>
      </c>
      <c r="R749" s="88">
        <v>118590</v>
      </c>
      <c r="S749" s="89">
        <f t="shared" si="46"/>
        <v>1450.7554253333315</v>
      </c>
      <c r="U749" s="31" t="s">
        <v>574</v>
      </c>
      <c r="V749" s="27" t="s">
        <v>575</v>
      </c>
      <c r="W749" s="27" t="s">
        <v>643</v>
      </c>
      <c r="X749" s="79">
        <v>322199</v>
      </c>
      <c r="Y749" s="13">
        <f t="shared" si="47"/>
        <v>3941.5797899230465</v>
      </c>
    </row>
    <row r="750" spans="2:25">
      <c r="B750" s="37" t="s">
        <v>574</v>
      </c>
      <c r="C750" s="36" t="s">
        <v>575</v>
      </c>
      <c r="D750" s="36" t="s">
        <v>644</v>
      </c>
      <c r="E750" s="86">
        <v>3472</v>
      </c>
      <c r="F750" s="86">
        <v>765529</v>
      </c>
      <c r="G750" s="30">
        <f t="shared" si="44"/>
        <v>4.5354258297203636E-3</v>
      </c>
      <c r="H750" s="11"/>
      <c r="I750" s="31" t="s">
        <v>574</v>
      </c>
      <c r="J750" s="27" t="s">
        <v>575</v>
      </c>
      <c r="K750" s="27" t="s">
        <v>644</v>
      </c>
      <c r="L750" s="79">
        <v>43049</v>
      </c>
      <c r="M750" s="83">
        <f t="shared" si="45"/>
        <v>195.24554654363195</v>
      </c>
      <c r="N750" s="23"/>
      <c r="O750" s="87" t="s">
        <v>574</v>
      </c>
      <c r="P750" s="66" t="s">
        <v>575</v>
      </c>
      <c r="Q750" s="66" t="s">
        <v>644</v>
      </c>
      <c r="R750" s="88">
        <v>128664</v>
      </c>
      <c r="S750" s="89">
        <f t="shared" si="46"/>
        <v>583.54602895514086</v>
      </c>
      <c r="U750" s="31" t="s">
        <v>574</v>
      </c>
      <c r="V750" s="27" t="s">
        <v>575</v>
      </c>
      <c r="W750" s="27" t="s">
        <v>644</v>
      </c>
      <c r="X750" s="79">
        <v>548189</v>
      </c>
      <c r="Y750" s="13">
        <f t="shared" si="47"/>
        <v>2486.2705501685764</v>
      </c>
    </row>
    <row r="751" spans="2:25">
      <c r="B751" s="37" t="s">
        <v>574</v>
      </c>
      <c r="C751" s="36" t="s">
        <v>575</v>
      </c>
      <c r="D751" s="36" t="s">
        <v>645</v>
      </c>
      <c r="E751" s="86">
        <v>5164</v>
      </c>
      <c r="F751" s="86">
        <v>765529</v>
      </c>
      <c r="G751" s="30">
        <f t="shared" si="44"/>
        <v>6.7456621499642731E-3</v>
      </c>
      <c r="H751" s="11"/>
      <c r="I751" s="31" t="s">
        <v>574</v>
      </c>
      <c r="J751" s="27" t="s">
        <v>575</v>
      </c>
      <c r="K751" s="27" t="s">
        <v>645</v>
      </c>
      <c r="L751" s="79">
        <v>32967</v>
      </c>
      <c r="M751" s="83">
        <f t="shared" si="45"/>
        <v>222.3842440978722</v>
      </c>
      <c r="N751" s="23"/>
      <c r="O751" s="87" t="s">
        <v>574</v>
      </c>
      <c r="P751" s="66" t="s">
        <v>575</v>
      </c>
      <c r="Q751" s="66" t="s">
        <v>645</v>
      </c>
      <c r="R751" s="88">
        <v>130524</v>
      </c>
      <c r="S751" s="89">
        <f t="shared" si="46"/>
        <v>880.47080646193683</v>
      </c>
      <c r="U751" s="31" t="s">
        <v>574</v>
      </c>
      <c r="V751" s="27" t="s">
        <v>575</v>
      </c>
      <c r="W751" s="27" t="s">
        <v>645</v>
      </c>
      <c r="X751" s="79">
        <v>438374</v>
      </c>
      <c r="Y751" s="13">
        <f t="shared" si="47"/>
        <v>2957.1228993284381</v>
      </c>
    </row>
    <row r="752" spans="2:25">
      <c r="B752" s="37" t="s">
        <v>574</v>
      </c>
      <c r="C752" s="36" t="s">
        <v>575</v>
      </c>
      <c r="D752" s="36" t="s">
        <v>646</v>
      </c>
      <c r="E752" s="86">
        <v>7492</v>
      </c>
      <c r="F752" s="86">
        <v>765529</v>
      </c>
      <c r="G752" s="30">
        <f t="shared" si="44"/>
        <v>9.7866965196615682E-3</v>
      </c>
      <c r="H752" s="11"/>
      <c r="I752" s="31" t="s">
        <v>574</v>
      </c>
      <c r="J752" s="27" t="s">
        <v>575</v>
      </c>
      <c r="K752" s="27" t="s">
        <v>646</v>
      </c>
      <c r="L752" s="79">
        <v>15685</v>
      </c>
      <c r="M752" s="83">
        <f t="shared" si="45"/>
        <v>153.50433491089169</v>
      </c>
      <c r="N752" s="23"/>
      <c r="O752" s="87" t="s">
        <v>574</v>
      </c>
      <c r="P752" s="66" t="s">
        <v>575</v>
      </c>
      <c r="Q752" s="66" t="s">
        <v>646</v>
      </c>
      <c r="R752" s="88">
        <v>69375</v>
      </c>
      <c r="S752" s="89">
        <f t="shared" si="46"/>
        <v>678.95207105152133</v>
      </c>
      <c r="U752" s="31" t="s">
        <v>574</v>
      </c>
      <c r="V752" s="27" t="s">
        <v>575</v>
      </c>
      <c r="W752" s="27" t="s">
        <v>646</v>
      </c>
      <c r="X752" s="79">
        <v>359464</v>
      </c>
      <c r="Y752" s="13">
        <f t="shared" si="47"/>
        <v>3517.9650777436259</v>
      </c>
    </row>
    <row r="753" spans="2:25">
      <c r="B753" s="37" t="s">
        <v>574</v>
      </c>
      <c r="C753" s="36" t="s">
        <v>575</v>
      </c>
      <c r="D753" s="36" t="s">
        <v>647</v>
      </c>
      <c r="E753" s="86">
        <v>5301</v>
      </c>
      <c r="F753" s="86">
        <v>765529</v>
      </c>
      <c r="G753" s="30">
        <f t="shared" si="44"/>
        <v>6.9246233650194829E-3</v>
      </c>
      <c r="H753" s="11"/>
      <c r="I753" s="31" t="s">
        <v>574</v>
      </c>
      <c r="J753" s="27" t="s">
        <v>575</v>
      </c>
      <c r="K753" s="27" t="s">
        <v>647</v>
      </c>
      <c r="L753" s="79">
        <v>23138</v>
      </c>
      <c r="M753" s="83">
        <f t="shared" si="45"/>
        <v>160.2219354198208</v>
      </c>
      <c r="N753" s="23"/>
      <c r="O753" s="87" t="s">
        <v>574</v>
      </c>
      <c r="P753" s="66" t="s">
        <v>575</v>
      </c>
      <c r="Q753" s="66" t="s">
        <v>647</v>
      </c>
      <c r="R753" s="88">
        <v>86810</v>
      </c>
      <c r="S753" s="89">
        <f t="shared" si="46"/>
        <v>601.12655431734129</v>
      </c>
      <c r="U753" s="31" t="s">
        <v>574</v>
      </c>
      <c r="V753" s="27" t="s">
        <v>575</v>
      </c>
      <c r="W753" s="27" t="s">
        <v>647</v>
      </c>
      <c r="X753" s="79">
        <v>315049</v>
      </c>
      <c r="Y753" s="13">
        <f t="shared" si="47"/>
        <v>2181.5956665260233</v>
      </c>
    </row>
    <row r="754" spans="2:25">
      <c r="B754" s="37" t="s">
        <v>574</v>
      </c>
      <c r="C754" s="36" t="s">
        <v>575</v>
      </c>
      <c r="D754" s="36" t="s">
        <v>648</v>
      </c>
      <c r="E754" s="86">
        <v>11293</v>
      </c>
      <c r="F754" s="86">
        <v>765529</v>
      </c>
      <c r="G754" s="30">
        <f t="shared" si="44"/>
        <v>1.4751890522762691E-2</v>
      </c>
      <c r="H754" s="11"/>
      <c r="I754" s="31" t="s">
        <v>574</v>
      </c>
      <c r="J754" s="27" t="s">
        <v>575</v>
      </c>
      <c r="K754" s="27" t="s">
        <v>648</v>
      </c>
      <c r="L754" s="79">
        <v>17349</v>
      </c>
      <c r="M754" s="83">
        <f t="shared" si="45"/>
        <v>255.93054867940992</v>
      </c>
      <c r="N754" s="23"/>
      <c r="O754" s="87" t="s">
        <v>574</v>
      </c>
      <c r="P754" s="66" t="s">
        <v>575</v>
      </c>
      <c r="Q754" s="66" t="s">
        <v>648</v>
      </c>
      <c r="R754" s="88">
        <v>117908</v>
      </c>
      <c r="S754" s="89">
        <f t="shared" si="46"/>
        <v>1739.3659077579034</v>
      </c>
      <c r="U754" s="31" t="s">
        <v>574</v>
      </c>
      <c r="V754" s="27" t="s">
        <v>575</v>
      </c>
      <c r="W754" s="27" t="s">
        <v>648</v>
      </c>
      <c r="X754" s="79">
        <v>367280</v>
      </c>
      <c r="Y754" s="13">
        <f t="shared" si="47"/>
        <v>5418.0743512002809</v>
      </c>
    </row>
    <row r="755" spans="2:25">
      <c r="B755" s="37" t="s">
        <v>574</v>
      </c>
      <c r="C755" s="36" t="s">
        <v>575</v>
      </c>
      <c r="D755" s="36" t="s">
        <v>649</v>
      </c>
      <c r="E755" s="86">
        <v>8480</v>
      </c>
      <c r="F755" s="86">
        <v>765529</v>
      </c>
      <c r="G755" s="30">
        <f t="shared" si="44"/>
        <v>1.1077307326045126E-2</v>
      </c>
      <c r="H755" s="11"/>
      <c r="I755" s="31" t="s">
        <v>574</v>
      </c>
      <c r="J755" s="27" t="s">
        <v>575</v>
      </c>
      <c r="K755" s="27" t="s">
        <v>649</v>
      </c>
      <c r="L755" s="79">
        <v>13943</v>
      </c>
      <c r="M755" s="83">
        <f t="shared" si="45"/>
        <v>154.45089604704719</v>
      </c>
      <c r="N755" s="23"/>
      <c r="O755" s="87" t="s">
        <v>574</v>
      </c>
      <c r="P755" s="66" t="s">
        <v>575</v>
      </c>
      <c r="Q755" s="66" t="s">
        <v>649</v>
      </c>
      <c r="R755" s="88">
        <v>92656</v>
      </c>
      <c r="S755" s="89">
        <f t="shared" si="46"/>
        <v>1026.3789876020373</v>
      </c>
      <c r="U755" s="31" t="s">
        <v>574</v>
      </c>
      <c r="V755" s="27" t="s">
        <v>575</v>
      </c>
      <c r="W755" s="27" t="s">
        <v>649</v>
      </c>
      <c r="X755" s="79">
        <v>265328</v>
      </c>
      <c r="Y755" s="13">
        <f t="shared" si="47"/>
        <v>2939.1197982049011</v>
      </c>
    </row>
    <row r="756" spans="2:25">
      <c r="B756" s="37" t="s">
        <v>574</v>
      </c>
      <c r="C756" s="36" t="s">
        <v>575</v>
      </c>
      <c r="D756" s="36" t="s">
        <v>650</v>
      </c>
      <c r="E756" s="86">
        <v>5662</v>
      </c>
      <c r="F756" s="86">
        <v>765529</v>
      </c>
      <c r="G756" s="30">
        <f t="shared" si="44"/>
        <v>7.3961926981211687E-3</v>
      </c>
      <c r="H756" s="11"/>
      <c r="I756" s="31" t="s">
        <v>574</v>
      </c>
      <c r="J756" s="27" t="s">
        <v>575</v>
      </c>
      <c r="K756" s="27" t="s">
        <v>650</v>
      </c>
      <c r="L756" s="79">
        <v>21910</v>
      </c>
      <c r="M756" s="83">
        <f t="shared" si="45"/>
        <v>162.05058201583481</v>
      </c>
      <c r="N756" s="23"/>
      <c r="O756" s="87" t="s">
        <v>574</v>
      </c>
      <c r="P756" s="66" t="s">
        <v>575</v>
      </c>
      <c r="Q756" s="66" t="s">
        <v>650</v>
      </c>
      <c r="R756" s="88">
        <v>78632</v>
      </c>
      <c r="S756" s="89">
        <f t="shared" si="46"/>
        <v>581.57742423866375</v>
      </c>
      <c r="U756" s="31" t="s">
        <v>574</v>
      </c>
      <c r="V756" s="27" t="s">
        <v>575</v>
      </c>
      <c r="W756" s="27" t="s">
        <v>650</v>
      </c>
      <c r="X756" s="79">
        <v>229526</v>
      </c>
      <c r="Y756" s="13">
        <f t="shared" si="47"/>
        <v>1697.6185252289595</v>
      </c>
    </row>
    <row r="757" spans="2:25">
      <c r="B757" s="37" t="s">
        <v>574</v>
      </c>
      <c r="C757" s="36" t="s">
        <v>575</v>
      </c>
      <c r="D757" s="36" t="s">
        <v>651</v>
      </c>
      <c r="E757" s="86">
        <v>5702</v>
      </c>
      <c r="F757" s="86">
        <v>765529</v>
      </c>
      <c r="G757" s="30">
        <f t="shared" si="44"/>
        <v>7.448444147772325E-3</v>
      </c>
      <c r="H757" s="11"/>
      <c r="I757" s="31" t="s">
        <v>574</v>
      </c>
      <c r="J757" s="27" t="s">
        <v>575</v>
      </c>
      <c r="K757" s="27" t="s">
        <v>651</v>
      </c>
      <c r="L757" s="79">
        <v>11631</v>
      </c>
      <c r="M757" s="83">
        <f t="shared" si="45"/>
        <v>86.632853882739909</v>
      </c>
      <c r="N757" s="23"/>
      <c r="O757" s="87" t="s">
        <v>574</v>
      </c>
      <c r="P757" s="66" t="s">
        <v>575</v>
      </c>
      <c r="Q757" s="66" t="s">
        <v>651</v>
      </c>
      <c r="R757" s="88">
        <v>53312</v>
      </c>
      <c r="S757" s="89">
        <f t="shared" si="46"/>
        <v>397.09145440603817</v>
      </c>
      <c r="U757" s="31" t="s">
        <v>574</v>
      </c>
      <c r="V757" s="27" t="s">
        <v>575</v>
      </c>
      <c r="W757" s="27" t="s">
        <v>651</v>
      </c>
      <c r="X757" s="79">
        <v>219760</v>
      </c>
      <c r="Y757" s="13">
        <f t="shared" si="47"/>
        <v>1636.8700859144462</v>
      </c>
    </row>
    <row r="758" spans="2:25">
      <c r="B758" s="37" t="s">
        <v>574</v>
      </c>
      <c r="C758" s="36" t="s">
        <v>575</v>
      </c>
      <c r="D758" s="36" t="s">
        <v>652</v>
      </c>
      <c r="E758" s="86">
        <v>9387</v>
      </c>
      <c r="F758" s="86">
        <v>765529</v>
      </c>
      <c r="G758" s="30">
        <f t="shared" si="44"/>
        <v>1.2262108946885095E-2</v>
      </c>
      <c r="H758" s="11"/>
      <c r="I758" s="31" t="s">
        <v>574</v>
      </c>
      <c r="J758" s="27" t="s">
        <v>575</v>
      </c>
      <c r="K758" s="27" t="s">
        <v>652</v>
      </c>
      <c r="L758" s="79">
        <v>11203</v>
      </c>
      <c r="M758" s="83">
        <f t="shared" si="45"/>
        <v>137.37240653195371</v>
      </c>
      <c r="N758" s="23"/>
      <c r="O758" s="87" t="s">
        <v>574</v>
      </c>
      <c r="P758" s="66" t="s">
        <v>575</v>
      </c>
      <c r="Q758" s="66" t="s">
        <v>652</v>
      </c>
      <c r="R758" s="88">
        <v>67860</v>
      </c>
      <c r="S758" s="89">
        <f t="shared" si="46"/>
        <v>832.10671313562261</v>
      </c>
      <c r="U758" s="31" t="s">
        <v>574</v>
      </c>
      <c r="V758" s="27" t="s">
        <v>575</v>
      </c>
      <c r="W758" s="27" t="s">
        <v>652</v>
      </c>
      <c r="X758" s="79">
        <v>235339</v>
      </c>
      <c r="Y758" s="13">
        <f t="shared" si="47"/>
        <v>2885.7524574509916</v>
      </c>
    </row>
    <row r="759" spans="2:25">
      <c r="B759" s="37" t="s">
        <v>574</v>
      </c>
      <c r="C759" s="36" t="s">
        <v>575</v>
      </c>
      <c r="D759" s="36" t="s">
        <v>653</v>
      </c>
      <c r="E759" s="86">
        <v>4569</v>
      </c>
      <c r="F759" s="86">
        <v>765529</v>
      </c>
      <c r="G759" s="30">
        <f t="shared" si="44"/>
        <v>5.968421836403324E-3</v>
      </c>
      <c r="H759" s="11"/>
      <c r="I759" s="31" t="s">
        <v>574</v>
      </c>
      <c r="J759" s="27" t="s">
        <v>575</v>
      </c>
      <c r="K759" s="27" t="s">
        <v>653</v>
      </c>
      <c r="L759" s="79">
        <v>14204</v>
      </c>
      <c r="M759" s="83">
        <f t="shared" si="45"/>
        <v>84.775463764272814</v>
      </c>
      <c r="N759" s="23"/>
      <c r="O759" s="87" t="s">
        <v>574</v>
      </c>
      <c r="P759" s="66" t="s">
        <v>575</v>
      </c>
      <c r="Q759" s="66" t="s">
        <v>653</v>
      </c>
      <c r="R759" s="88">
        <v>88525</v>
      </c>
      <c r="S759" s="89">
        <f t="shared" si="46"/>
        <v>528.35454306760425</v>
      </c>
      <c r="U759" s="31" t="s">
        <v>574</v>
      </c>
      <c r="V759" s="27" t="s">
        <v>575</v>
      </c>
      <c r="W759" s="27" t="s">
        <v>653</v>
      </c>
      <c r="X759" s="79">
        <v>331339</v>
      </c>
      <c r="Y759" s="13">
        <f t="shared" si="47"/>
        <v>1977.5709228520409</v>
      </c>
    </row>
    <row r="760" spans="2:25">
      <c r="B760" s="37" t="s">
        <v>574</v>
      </c>
      <c r="C760" s="36" t="s">
        <v>575</v>
      </c>
      <c r="D760" s="36" t="s">
        <v>654</v>
      </c>
      <c r="E760" s="86">
        <v>5475</v>
      </c>
      <c r="F760" s="86">
        <v>765529</v>
      </c>
      <c r="G760" s="30">
        <f t="shared" si="44"/>
        <v>7.1519171710020127E-3</v>
      </c>
      <c r="H760" s="11"/>
      <c r="I760" s="31" t="s">
        <v>574</v>
      </c>
      <c r="J760" s="27" t="s">
        <v>575</v>
      </c>
      <c r="K760" s="27" t="s">
        <v>654</v>
      </c>
      <c r="L760" s="79">
        <v>32301</v>
      </c>
      <c r="M760" s="83">
        <f t="shared" si="45"/>
        <v>231.01407654053602</v>
      </c>
      <c r="N760" s="23"/>
      <c r="O760" s="87" t="s">
        <v>574</v>
      </c>
      <c r="P760" s="66" t="s">
        <v>575</v>
      </c>
      <c r="Q760" s="66" t="s">
        <v>654</v>
      </c>
      <c r="R760" s="88">
        <v>107736</v>
      </c>
      <c r="S760" s="89">
        <f t="shared" si="46"/>
        <v>770.51894833507288</v>
      </c>
      <c r="U760" s="31" t="s">
        <v>574</v>
      </c>
      <c r="V760" s="27" t="s">
        <v>575</v>
      </c>
      <c r="W760" s="27" t="s">
        <v>654</v>
      </c>
      <c r="X760" s="79">
        <v>424386</v>
      </c>
      <c r="Y760" s="13">
        <f t="shared" si="47"/>
        <v>3035.17352053286</v>
      </c>
    </row>
    <row r="761" spans="2:25">
      <c r="B761" s="37" t="s">
        <v>574</v>
      </c>
      <c r="C761" s="36" t="s">
        <v>575</v>
      </c>
      <c r="D761" s="36" t="s">
        <v>655</v>
      </c>
      <c r="E761" s="86">
        <v>5900</v>
      </c>
      <c r="F761" s="86">
        <v>765529</v>
      </c>
      <c r="G761" s="30">
        <f t="shared" si="44"/>
        <v>7.7070888235455486E-3</v>
      </c>
      <c r="H761" s="11"/>
      <c r="I761" s="31" t="s">
        <v>574</v>
      </c>
      <c r="J761" s="27" t="s">
        <v>575</v>
      </c>
      <c r="K761" s="27" t="s">
        <v>655</v>
      </c>
      <c r="L761" s="79">
        <v>42959</v>
      </c>
      <c r="M761" s="83">
        <f t="shared" si="45"/>
        <v>331.08882877069323</v>
      </c>
      <c r="N761" s="23"/>
      <c r="O761" s="87" t="s">
        <v>574</v>
      </c>
      <c r="P761" s="66" t="s">
        <v>575</v>
      </c>
      <c r="Q761" s="66" t="s">
        <v>655</v>
      </c>
      <c r="R761" s="88">
        <v>190804</v>
      </c>
      <c r="S761" s="89">
        <f t="shared" si="46"/>
        <v>1470.5433758877848</v>
      </c>
      <c r="U761" s="31" t="s">
        <v>574</v>
      </c>
      <c r="V761" s="27" t="s">
        <v>575</v>
      </c>
      <c r="W761" s="27" t="s">
        <v>655</v>
      </c>
      <c r="X761" s="79">
        <v>763147</v>
      </c>
      <c r="Y761" s="13">
        <f t="shared" si="47"/>
        <v>5881.6417144223151</v>
      </c>
    </row>
    <row r="762" spans="2:25">
      <c r="B762" s="37" t="s">
        <v>574</v>
      </c>
      <c r="C762" s="36" t="s">
        <v>575</v>
      </c>
      <c r="D762" s="36" t="s">
        <v>656</v>
      </c>
      <c r="E762" s="86">
        <v>6434</v>
      </c>
      <c r="F762" s="86">
        <v>765529</v>
      </c>
      <c r="G762" s="30">
        <f t="shared" si="44"/>
        <v>8.4046456763884839E-3</v>
      </c>
      <c r="H762" s="11"/>
      <c r="I762" s="31" t="s">
        <v>574</v>
      </c>
      <c r="J762" s="27" t="s">
        <v>575</v>
      </c>
      <c r="K762" s="27" t="s">
        <v>656</v>
      </c>
      <c r="L762" s="79">
        <v>12447</v>
      </c>
      <c r="M762" s="83">
        <f t="shared" si="45"/>
        <v>104.61262473400745</v>
      </c>
      <c r="N762" s="23"/>
      <c r="O762" s="87" t="s">
        <v>574</v>
      </c>
      <c r="P762" s="66" t="s">
        <v>575</v>
      </c>
      <c r="Q762" s="66" t="s">
        <v>656</v>
      </c>
      <c r="R762" s="88">
        <v>81834</v>
      </c>
      <c r="S762" s="89">
        <f t="shared" si="46"/>
        <v>687.78577428157519</v>
      </c>
      <c r="U762" s="31" t="s">
        <v>574</v>
      </c>
      <c r="V762" s="27" t="s">
        <v>575</v>
      </c>
      <c r="W762" s="27" t="s">
        <v>656</v>
      </c>
      <c r="X762" s="79">
        <v>322961</v>
      </c>
      <c r="Y762" s="13">
        <f t="shared" si="47"/>
        <v>2714.3727722921012</v>
      </c>
    </row>
    <row r="763" spans="2:25">
      <c r="B763" s="37" t="s">
        <v>574</v>
      </c>
      <c r="C763" s="36" t="s">
        <v>575</v>
      </c>
      <c r="D763" s="36" t="s">
        <v>657</v>
      </c>
      <c r="E763" s="86">
        <v>7183</v>
      </c>
      <c r="F763" s="86">
        <v>765529</v>
      </c>
      <c r="G763" s="30">
        <f t="shared" si="44"/>
        <v>9.3830540711063847E-3</v>
      </c>
      <c r="H763" s="11"/>
      <c r="I763" s="31" t="s">
        <v>574</v>
      </c>
      <c r="J763" s="27" t="s">
        <v>575</v>
      </c>
      <c r="K763" s="27" t="s">
        <v>657</v>
      </c>
      <c r="L763" s="79">
        <v>14892</v>
      </c>
      <c r="M763" s="83">
        <f t="shared" si="45"/>
        <v>139.73244122691628</v>
      </c>
      <c r="N763" s="23"/>
      <c r="O763" s="87" t="s">
        <v>574</v>
      </c>
      <c r="P763" s="66" t="s">
        <v>575</v>
      </c>
      <c r="Q763" s="66" t="s">
        <v>657</v>
      </c>
      <c r="R763" s="88">
        <v>127607</v>
      </c>
      <c r="S763" s="89">
        <f t="shared" si="46"/>
        <v>1197.3433808516725</v>
      </c>
      <c r="U763" s="31" t="s">
        <v>574</v>
      </c>
      <c r="V763" s="27" t="s">
        <v>575</v>
      </c>
      <c r="W763" s="27" t="s">
        <v>657</v>
      </c>
      <c r="X763" s="79">
        <v>302884</v>
      </c>
      <c r="Y763" s="13">
        <f t="shared" si="47"/>
        <v>2841.9769492729861</v>
      </c>
    </row>
    <row r="764" spans="2:25">
      <c r="B764" s="37" t="s">
        <v>574</v>
      </c>
      <c r="C764" s="36" t="s">
        <v>575</v>
      </c>
      <c r="D764" s="36" t="s">
        <v>658</v>
      </c>
      <c r="E764" s="86">
        <v>3785</v>
      </c>
      <c r="F764" s="86">
        <v>765529</v>
      </c>
      <c r="G764" s="30">
        <f t="shared" si="44"/>
        <v>4.944293423240661E-3</v>
      </c>
      <c r="H764" s="11"/>
      <c r="I764" s="31" t="s">
        <v>574</v>
      </c>
      <c r="J764" s="27" t="s">
        <v>575</v>
      </c>
      <c r="K764" s="27" t="s">
        <v>658</v>
      </c>
      <c r="L764" s="79">
        <v>7704</v>
      </c>
      <c r="M764" s="83">
        <f t="shared" si="45"/>
        <v>38.090836532646051</v>
      </c>
      <c r="N764" s="23"/>
      <c r="O764" s="87" t="s">
        <v>574</v>
      </c>
      <c r="P764" s="66" t="s">
        <v>575</v>
      </c>
      <c r="Q764" s="66" t="s">
        <v>658</v>
      </c>
      <c r="R764" s="88">
        <v>72155</v>
      </c>
      <c r="S764" s="89">
        <f t="shared" si="46"/>
        <v>356.75549195392989</v>
      </c>
      <c r="U764" s="31" t="s">
        <v>574</v>
      </c>
      <c r="V764" s="27" t="s">
        <v>575</v>
      </c>
      <c r="W764" s="27" t="s">
        <v>658</v>
      </c>
      <c r="X764" s="79">
        <v>322369</v>
      </c>
      <c r="Y764" s="13">
        <f t="shared" si="47"/>
        <v>1593.8869265566686</v>
      </c>
    </row>
    <row r="765" spans="2:25">
      <c r="B765" s="37" t="s">
        <v>574</v>
      </c>
      <c r="C765" s="36" t="s">
        <v>575</v>
      </c>
      <c r="D765" s="36" t="s">
        <v>659</v>
      </c>
      <c r="E765" s="86">
        <v>4908</v>
      </c>
      <c r="F765" s="86">
        <v>765529</v>
      </c>
      <c r="G765" s="30">
        <f t="shared" si="44"/>
        <v>6.411252872196873E-3</v>
      </c>
      <c r="H765" s="11"/>
      <c r="I765" s="31" t="s">
        <v>574</v>
      </c>
      <c r="J765" s="27" t="s">
        <v>575</v>
      </c>
      <c r="K765" s="27" t="s">
        <v>659</v>
      </c>
      <c r="L765" s="79">
        <v>11693</v>
      </c>
      <c r="M765" s="83">
        <f t="shared" si="45"/>
        <v>74.966779834598029</v>
      </c>
      <c r="N765" s="23"/>
      <c r="O765" s="87" t="s">
        <v>574</v>
      </c>
      <c r="P765" s="66" t="s">
        <v>575</v>
      </c>
      <c r="Q765" s="66" t="s">
        <v>659</v>
      </c>
      <c r="R765" s="88">
        <v>82892</v>
      </c>
      <c r="S765" s="89">
        <f t="shared" si="46"/>
        <v>531.44157308214324</v>
      </c>
      <c r="U765" s="31" t="s">
        <v>574</v>
      </c>
      <c r="V765" s="27" t="s">
        <v>575</v>
      </c>
      <c r="W765" s="27" t="s">
        <v>659</v>
      </c>
      <c r="X765" s="79">
        <v>359099</v>
      </c>
      <c r="Y765" s="13">
        <f t="shared" si="47"/>
        <v>2302.2744951530249</v>
      </c>
    </row>
    <row r="766" spans="2:25">
      <c r="B766" s="37" t="s">
        <v>574</v>
      </c>
      <c r="C766" s="36" t="s">
        <v>575</v>
      </c>
      <c r="D766" s="36" t="s">
        <v>660</v>
      </c>
      <c r="E766" s="86">
        <v>4276</v>
      </c>
      <c r="F766" s="86">
        <v>765529</v>
      </c>
      <c r="G766" s="30">
        <f t="shared" si="44"/>
        <v>5.5856799677086039E-3</v>
      </c>
      <c r="H766" s="11"/>
      <c r="I766" s="31" t="s">
        <v>574</v>
      </c>
      <c r="J766" s="27" t="s">
        <v>575</v>
      </c>
      <c r="K766" s="27" t="s">
        <v>660</v>
      </c>
      <c r="L766" s="79">
        <v>12307</v>
      </c>
      <c r="M766" s="83">
        <f t="shared" si="45"/>
        <v>68.742963362589791</v>
      </c>
      <c r="N766" s="23"/>
      <c r="O766" s="87" t="s">
        <v>574</v>
      </c>
      <c r="P766" s="66" t="s">
        <v>575</v>
      </c>
      <c r="Q766" s="66" t="s">
        <v>660</v>
      </c>
      <c r="R766" s="88">
        <v>94039</v>
      </c>
      <c r="S766" s="89">
        <f t="shared" si="46"/>
        <v>525.27175848334934</v>
      </c>
      <c r="U766" s="31" t="s">
        <v>574</v>
      </c>
      <c r="V766" s="27" t="s">
        <v>575</v>
      </c>
      <c r="W766" s="27" t="s">
        <v>660</v>
      </c>
      <c r="X766" s="79">
        <v>324885</v>
      </c>
      <c r="Y766" s="13">
        <f t="shared" si="47"/>
        <v>1814.7036363090099</v>
      </c>
    </row>
    <row r="767" spans="2:25">
      <c r="B767" s="37" t="s">
        <v>574</v>
      </c>
      <c r="C767" s="36" t="s">
        <v>575</v>
      </c>
      <c r="D767" s="36" t="s">
        <v>661</v>
      </c>
      <c r="E767" s="86">
        <v>3195</v>
      </c>
      <c r="F767" s="86">
        <v>765529</v>
      </c>
      <c r="G767" s="30">
        <f t="shared" si="44"/>
        <v>4.173584540886106E-3</v>
      </c>
      <c r="H767" s="11"/>
      <c r="I767" s="31" t="s">
        <v>574</v>
      </c>
      <c r="J767" s="27" t="s">
        <v>575</v>
      </c>
      <c r="K767" s="27" t="s">
        <v>661</v>
      </c>
      <c r="L767" s="79">
        <v>8649</v>
      </c>
      <c r="M767" s="83">
        <f t="shared" si="45"/>
        <v>36.097332694123928</v>
      </c>
      <c r="N767" s="23"/>
      <c r="O767" s="87" t="s">
        <v>574</v>
      </c>
      <c r="P767" s="66" t="s">
        <v>575</v>
      </c>
      <c r="Q767" s="66" t="s">
        <v>661</v>
      </c>
      <c r="R767" s="88">
        <v>68239</v>
      </c>
      <c r="S767" s="89">
        <f t="shared" si="46"/>
        <v>284.801235485527</v>
      </c>
      <c r="U767" s="31" t="s">
        <v>574</v>
      </c>
      <c r="V767" s="27" t="s">
        <v>575</v>
      </c>
      <c r="W767" s="27" t="s">
        <v>661</v>
      </c>
      <c r="X767" s="79">
        <v>242666</v>
      </c>
      <c r="Y767" s="13">
        <f t="shared" si="47"/>
        <v>1012.7870661986678</v>
      </c>
    </row>
    <row r="768" spans="2:25">
      <c r="B768" s="37" t="s">
        <v>574</v>
      </c>
      <c r="C768" s="36" t="s">
        <v>575</v>
      </c>
      <c r="D768" s="36" t="s">
        <v>662</v>
      </c>
      <c r="E768" s="86">
        <v>5089</v>
      </c>
      <c r="F768" s="86">
        <v>765529</v>
      </c>
      <c r="G768" s="30">
        <f t="shared" si="44"/>
        <v>6.6476906818683547E-3</v>
      </c>
      <c r="H768" s="11"/>
      <c r="I768" s="31" t="s">
        <v>574</v>
      </c>
      <c r="J768" s="27" t="s">
        <v>575</v>
      </c>
      <c r="K768" s="27" t="s">
        <v>662</v>
      </c>
      <c r="L768" s="79">
        <v>21664</v>
      </c>
      <c r="M768" s="83">
        <f t="shared" si="45"/>
        <v>144.01557093199602</v>
      </c>
      <c r="N768" s="23"/>
      <c r="O768" s="87" t="s">
        <v>574</v>
      </c>
      <c r="P768" s="66" t="s">
        <v>575</v>
      </c>
      <c r="Q768" s="66" t="s">
        <v>662</v>
      </c>
      <c r="R768" s="88">
        <v>69409</v>
      </c>
      <c r="S768" s="89">
        <f t="shared" si="46"/>
        <v>461.40956253780064</v>
      </c>
      <c r="U768" s="31" t="s">
        <v>574</v>
      </c>
      <c r="V768" s="27" t="s">
        <v>575</v>
      </c>
      <c r="W768" s="27" t="s">
        <v>662</v>
      </c>
      <c r="X768" s="79">
        <v>227614</v>
      </c>
      <c r="Y768" s="13">
        <f t="shared" si="47"/>
        <v>1513.1074668627837</v>
      </c>
    </row>
    <row r="769" spans="2:25">
      <c r="B769" s="37" t="s">
        <v>574</v>
      </c>
      <c r="C769" s="36" t="s">
        <v>575</v>
      </c>
      <c r="D769" s="36" t="s">
        <v>663</v>
      </c>
      <c r="E769" s="86">
        <v>4297</v>
      </c>
      <c r="F769" s="86">
        <v>765529</v>
      </c>
      <c r="G769" s="30">
        <f t="shared" si="44"/>
        <v>5.6131119787754613E-3</v>
      </c>
      <c r="H769" s="11"/>
      <c r="I769" s="31" t="s">
        <v>574</v>
      </c>
      <c r="J769" s="27" t="s">
        <v>575</v>
      </c>
      <c r="K769" s="27" t="s">
        <v>663</v>
      </c>
      <c r="L769" s="79">
        <v>10038</v>
      </c>
      <c r="M769" s="83">
        <f t="shared" si="45"/>
        <v>56.344418042948078</v>
      </c>
      <c r="N769" s="23"/>
      <c r="O769" s="87" t="s">
        <v>574</v>
      </c>
      <c r="P769" s="66" t="s">
        <v>575</v>
      </c>
      <c r="Q769" s="66" t="s">
        <v>663</v>
      </c>
      <c r="R769" s="88">
        <v>62933</v>
      </c>
      <c r="S769" s="89">
        <f t="shared" si="46"/>
        <v>353.24997616027611</v>
      </c>
      <c r="U769" s="31" t="s">
        <v>574</v>
      </c>
      <c r="V769" s="27" t="s">
        <v>575</v>
      </c>
      <c r="W769" s="27" t="s">
        <v>663</v>
      </c>
      <c r="X769" s="79">
        <v>234073</v>
      </c>
      <c r="Y769" s="13">
        <f t="shared" si="47"/>
        <v>1313.8779602079085</v>
      </c>
    </row>
    <row r="770" spans="2:25">
      <c r="B770" s="37" t="s">
        <v>574</v>
      </c>
      <c r="C770" s="36" t="s">
        <v>575</v>
      </c>
      <c r="D770" s="36" t="s">
        <v>664</v>
      </c>
      <c r="E770" s="86">
        <v>6474</v>
      </c>
      <c r="F770" s="86">
        <v>765529</v>
      </c>
      <c r="G770" s="30">
        <f t="shared" si="44"/>
        <v>8.4568971260396402E-3</v>
      </c>
      <c r="H770" s="11"/>
      <c r="I770" s="31" t="s">
        <v>574</v>
      </c>
      <c r="J770" s="27" t="s">
        <v>575</v>
      </c>
      <c r="K770" s="27" t="s">
        <v>664</v>
      </c>
      <c r="L770" s="79">
        <v>7983</v>
      </c>
      <c r="M770" s="83">
        <f t="shared" si="45"/>
        <v>67.511409757174448</v>
      </c>
      <c r="N770" s="23"/>
      <c r="O770" s="87" t="s">
        <v>574</v>
      </c>
      <c r="P770" s="66" t="s">
        <v>575</v>
      </c>
      <c r="Q770" s="66" t="s">
        <v>664</v>
      </c>
      <c r="R770" s="88">
        <v>60349</v>
      </c>
      <c r="S770" s="89">
        <f t="shared" si="46"/>
        <v>510.36528465936624</v>
      </c>
      <c r="U770" s="31" t="s">
        <v>574</v>
      </c>
      <c r="V770" s="27" t="s">
        <v>575</v>
      </c>
      <c r="W770" s="27" t="s">
        <v>664</v>
      </c>
      <c r="X770" s="79">
        <v>228478</v>
      </c>
      <c r="Y770" s="13">
        <f t="shared" si="47"/>
        <v>1932.2149415632848</v>
      </c>
    </row>
    <row r="771" spans="2:25">
      <c r="B771" s="37" t="s">
        <v>574</v>
      </c>
      <c r="C771" s="36" t="s">
        <v>575</v>
      </c>
      <c r="D771" s="36" t="s">
        <v>665</v>
      </c>
      <c r="E771" s="86">
        <v>4442</v>
      </c>
      <c r="F771" s="86">
        <v>765529</v>
      </c>
      <c r="G771" s="30">
        <f t="shared" ref="G771:G834" si="48">E771/F771</f>
        <v>5.8025234837609024E-3</v>
      </c>
      <c r="H771" s="11"/>
      <c r="I771" s="31" t="s">
        <v>574</v>
      </c>
      <c r="J771" s="27" t="s">
        <v>575</v>
      </c>
      <c r="K771" s="27" t="s">
        <v>665</v>
      </c>
      <c r="L771" s="79">
        <v>17309</v>
      </c>
      <c r="M771" s="83">
        <f t="shared" ref="M771:M834" si="49">L771*G771</f>
        <v>100.43587898041746</v>
      </c>
      <c r="N771" s="23"/>
      <c r="O771" s="87" t="s">
        <v>574</v>
      </c>
      <c r="P771" s="66" t="s">
        <v>575</v>
      </c>
      <c r="Q771" s="66" t="s">
        <v>665</v>
      </c>
      <c r="R771" s="88">
        <v>96630</v>
      </c>
      <c r="S771" s="89">
        <f t="shared" ref="S771:S834" si="50">R771*$G771</f>
        <v>560.69784423581598</v>
      </c>
      <c r="U771" s="31" t="s">
        <v>574</v>
      </c>
      <c r="V771" s="27" t="s">
        <v>575</v>
      </c>
      <c r="W771" s="27" t="s">
        <v>665</v>
      </c>
      <c r="X771" s="79">
        <v>300514</v>
      </c>
      <c r="Y771" s="13">
        <f t="shared" ref="Y771:Y834" si="51">X771*$G771</f>
        <v>1743.7395421989238</v>
      </c>
    </row>
    <row r="772" spans="2:25">
      <c r="B772" s="37" t="s">
        <v>574</v>
      </c>
      <c r="C772" s="36" t="s">
        <v>575</v>
      </c>
      <c r="D772" s="36" t="s">
        <v>666</v>
      </c>
      <c r="E772" s="86">
        <v>4678</v>
      </c>
      <c r="F772" s="86">
        <v>765529</v>
      </c>
      <c r="G772" s="30">
        <f t="shared" si="48"/>
        <v>6.1108070367027244E-3</v>
      </c>
      <c r="H772" s="11"/>
      <c r="I772" s="31" t="s">
        <v>574</v>
      </c>
      <c r="J772" s="27" t="s">
        <v>575</v>
      </c>
      <c r="K772" s="27" t="s">
        <v>666</v>
      </c>
      <c r="L772" s="79">
        <v>25356</v>
      </c>
      <c r="M772" s="83">
        <f t="shared" si="49"/>
        <v>154.94562322263428</v>
      </c>
      <c r="N772" s="23"/>
      <c r="O772" s="87" t="s">
        <v>574</v>
      </c>
      <c r="P772" s="66" t="s">
        <v>575</v>
      </c>
      <c r="Q772" s="66" t="s">
        <v>666</v>
      </c>
      <c r="R772" s="88">
        <v>134107</v>
      </c>
      <c r="S772" s="89">
        <f t="shared" si="50"/>
        <v>819.50199927109225</v>
      </c>
      <c r="U772" s="31" t="s">
        <v>574</v>
      </c>
      <c r="V772" s="27" t="s">
        <v>575</v>
      </c>
      <c r="W772" s="27" t="s">
        <v>666</v>
      </c>
      <c r="X772" s="79">
        <v>401095</v>
      </c>
      <c r="Y772" s="13">
        <f t="shared" si="51"/>
        <v>2451.0141483862794</v>
      </c>
    </row>
    <row r="773" spans="2:25">
      <c r="B773" s="37" t="s">
        <v>574</v>
      </c>
      <c r="C773" s="36" t="s">
        <v>575</v>
      </c>
      <c r="D773" s="36" t="s">
        <v>667</v>
      </c>
      <c r="E773" s="86">
        <v>6156</v>
      </c>
      <c r="F773" s="86">
        <v>765529</v>
      </c>
      <c r="G773" s="30">
        <f t="shared" si="48"/>
        <v>8.0414981013129487E-3</v>
      </c>
      <c r="H773" s="11"/>
      <c r="I773" s="31" t="s">
        <v>574</v>
      </c>
      <c r="J773" s="27" t="s">
        <v>575</v>
      </c>
      <c r="K773" s="27" t="s">
        <v>667</v>
      </c>
      <c r="L773" s="79">
        <v>28566</v>
      </c>
      <c r="M773" s="83">
        <f t="shared" si="49"/>
        <v>229.71343476210569</v>
      </c>
      <c r="N773" s="23"/>
      <c r="O773" s="87" t="s">
        <v>574</v>
      </c>
      <c r="P773" s="66" t="s">
        <v>575</v>
      </c>
      <c r="Q773" s="66" t="s">
        <v>667</v>
      </c>
      <c r="R773" s="88">
        <v>110313</v>
      </c>
      <c r="S773" s="89">
        <f t="shared" si="50"/>
        <v>887.08178005013531</v>
      </c>
      <c r="U773" s="31" t="s">
        <v>574</v>
      </c>
      <c r="V773" s="27" t="s">
        <v>575</v>
      </c>
      <c r="W773" s="27" t="s">
        <v>667</v>
      </c>
      <c r="X773" s="79">
        <v>480988</v>
      </c>
      <c r="Y773" s="13">
        <f t="shared" si="51"/>
        <v>3867.8640887543124</v>
      </c>
    </row>
    <row r="774" spans="2:25">
      <c r="B774" s="37" t="s">
        <v>574</v>
      </c>
      <c r="C774" s="36" t="s">
        <v>575</v>
      </c>
      <c r="D774" s="36" t="s">
        <v>668</v>
      </c>
      <c r="E774" s="86">
        <v>3472</v>
      </c>
      <c r="F774" s="86">
        <v>765529</v>
      </c>
      <c r="G774" s="30">
        <f t="shared" si="48"/>
        <v>4.5354258297203636E-3</v>
      </c>
      <c r="H774" s="11"/>
      <c r="I774" s="31" t="s">
        <v>574</v>
      </c>
      <c r="J774" s="27" t="s">
        <v>575</v>
      </c>
      <c r="K774" s="27" t="s">
        <v>668</v>
      </c>
      <c r="L774" s="79">
        <v>7563</v>
      </c>
      <c r="M774" s="83">
        <f t="shared" si="49"/>
        <v>34.301425550175111</v>
      </c>
      <c r="N774" s="23"/>
      <c r="O774" s="87" t="s">
        <v>574</v>
      </c>
      <c r="P774" s="66" t="s">
        <v>575</v>
      </c>
      <c r="Q774" s="66" t="s">
        <v>668</v>
      </c>
      <c r="R774" s="88">
        <v>43406</v>
      </c>
      <c r="S774" s="89">
        <f t="shared" si="50"/>
        <v>196.8646935648421</v>
      </c>
      <c r="U774" s="31" t="s">
        <v>574</v>
      </c>
      <c r="V774" s="27" t="s">
        <v>575</v>
      </c>
      <c r="W774" s="27" t="s">
        <v>668</v>
      </c>
      <c r="X774" s="79">
        <v>197300</v>
      </c>
      <c r="Y774" s="13">
        <f t="shared" si="51"/>
        <v>894.83951620382777</v>
      </c>
    </row>
    <row r="775" spans="2:25">
      <c r="B775" s="37" t="s">
        <v>574</v>
      </c>
      <c r="C775" s="36" t="s">
        <v>575</v>
      </c>
      <c r="D775" s="36" t="s">
        <v>669</v>
      </c>
      <c r="E775" s="86">
        <v>2637</v>
      </c>
      <c r="F775" s="86">
        <v>765529</v>
      </c>
      <c r="G775" s="30">
        <f t="shared" si="48"/>
        <v>3.4446768182524764E-3</v>
      </c>
      <c r="H775" s="11"/>
      <c r="I775" s="31" t="s">
        <v>574</v>
      </c>
      <c r="J775" s="27" t="s">
        <v>575</v>
      </c>
      <c r="K775" s="27" t="s">
        <v>669</v>
      </c>
      <c r="L775" s="79">
        <v>6627</v>
      </c>
      <c r="M775" s="83">
        <f t="shared" si="49"/>
        <v>22.82787327455916</v>
      </c>
      <c r="N775" s="23"/>
      <c r="O775" s="87" t="s">
        <v>574</v>
      </c>
      <c r="P775" s="66" t="s">
        <v>575</v>
      </c>
      <c r="Q775" s="66" t="s">
        <v>669</v>
      </c>
      <c r="R775" s="88">
        <v>40938</v>
      </c>
      <c r="S775" s="89">
        <f t="shared" si="50"/>
        <v>141.01817958561989</v>
      </c>
      <c r="U775" s="31" t="s">
        <v>574</v>
      </c>
      <c r="V775" s="27" t="s">
        <v>575</v>
      </c>
      <c r="W775" s="27" t="s">
        <v>669</v>
      </c>
      <c r="X775" s="79">
        <v>190518</v>
      </c>
      <c r="Y775" s="13">
        <f t="shared" si="51"/>
        <v>656.27293805982526</v>
      </c>
    </row>
    <row r="776" spans="2:25">
      <c r="B776" s="37" t="s">
        <v>574</v>
      </c>
      <c r="C776" s="36" t="s">
        <v>575</v>
      </c>
      <c r="D776" s="36" t="s">
        <v>670</v>
      </c>
      <c r="E776" s="86">
        <v>2581</v>
      </c>
      <c r="F776" s="86">
        <v>765529</v>
      </c>
      <c r="G776" s="30">
        <f t="shared" si="48"/>
        <v>3.3715247887408577E-3</v>
      </c>
      <c r="H776" s="11"/>
      <c r="I776" s="31" t="s">
        <v>574</v>
      </c>
      <c r="J776" s="27" t="s">
        <v>575</v>
      </c>
      <c r="K776" s="27" t="s">
        <v>670</v>
      </c>
      <c r="L776" s="79">
        <v>7102</v>
      </c>
      <c r="M776" s="83">
        <f t="shared" si="49"/>
        <v>23.944569049637572</v>
      </c>
      <c r="N776" s="23"/>
      <c r="O776" s="87" t="s">
        <v>574</v>
      </c>
      <c r="P776" s="66" t="s">
        <v>575</v>
      </c>
      <c r="Q776" s="66" t="s">
        <v>670</v>
      </c>
      <c r="R776" s="88">
        <v>20573</v>
      </c>
      <c r="S776" s="89">
        <f t="shared" si="50"/>
        <v>69.362379478765661</v>
      </c>
      <c r="U776" s="31" t="s">
        <v>574</v>
      </c>
      <c r="V776" s="27" t="s">
        <v>575</v>
      </c>
      <c r="W776" s="27" t="s">
        <v>670</v>
      </c>
      <c r="X776" s="79">
        <v>168563</v>
      </c>
      <c r="Y776" s="13">
        <f t="shared" si="51"/>
        <v>568.31433296452519</v>
      </c>
    </row>
    <row r="777" spans="2:25">
      <c r="B777" s="37" t="s">
        <v>574</v>
      </c>
      <c r="C777" s="36" t="s">
        <v>575</v>
      </c>
      <c r="D777" s="36" t="s">
        <v>671</v>
      </c>
      <c r="E777" s="86">
        <v>3179</v>
      </c>
      <c r="F777" s="86">
        <v>765529</v>
      </c>
      <c r="G777" s="30">
        <f t="shared" si="48"/>
        <v>4.1526839610256435E-3</v>
      </c>
      <c r="H777" s="11"/>
      <c r="I777" s="31" t="s">
        <v>574</v>
      </c>
      <c r="J777" s="27" t="s">
        <v>575</v>
      </c>
      <c r="K777" s="27" t="s">
        <v>671</v>
      </c>
      <c r="L777" s="79">
        <v>32456</v>
      </c>
      <c r="M777" s="83">
        <f t="shared" si="49"/>
        <v>134.77951063904828</v>
      </c>
      <c r="N777" s="23"/>
      <c r="O777" s="87" t="s">
        <v>574</v>
      </c>
      <c r="P777" s="66" t="s">
        <v>575</v>
      </c>
      <c r="Q777" s="66" t="s">
        <v>671</v>
      </c>
      <c r="R777" s="88">
        <v>92347</v>
      </c>
      <c r="S777" s="89">
        <f t="shared" si="50"/>
        <v>383.48790574883509</v>
      </c>
      <c r="U777" s="31" t="s">
        <v>574</v>
      </c>
      <c r="V777" s="27" t="s">
        <v>575</v>
      </c>
      <c r="W777" s="27" t="s">
        <v>671</v>
      </c>
      <c r="X777" s="79">
        <v>354328</v>
      </c>
      <c r="Y777" s="13">
        <f t="shared" si="51"/>
        <v>1471.4122025422942</v>
      </c>
    </row>
    <row r="778" spans="2:25">
      <c r="B778" s="37" t="s">
        <v>574</v>
      </c>
      <c r="C778" s="36" t="s">
        <v>575</v>
      </c>
      <c r="D778" s="36" t="s">
        <v>672</v>
      </c>
      <c r="E778" s="86">
        <v>7095</v>
      </c>
      <c r="F778" s="86">
        <v>765529</v>
      </c>
      <c r="G778" s="30">
        <f t="shared" si="48"/>
        <v>9.2681008818738409E-3</v>
      </c>
      <c r="H778" s="11"/>
      <c r="I778" s="31" t="s">
        <v>574</v>
      </c>
      <c r="J778" s="27" t="s">
        <v>575</v>
      </c>
      <c r="K778" s="27" t="s">
        <v>672</v>
      </c>
      <c r="L778" s="79">
        <v>11213</v>
      </c>
      <c r="M778" s="83">
        <f t="shared" si="49"/>
        <v>103.92321518845138</v>
      </c>
      <c r="N778" s="23"/>
      <c r="O778" s="87" t="s">
        <v>574</v>
      </c>
      <c r="P778" s="66" t="s">
        <v>575</v>
      </c>
      <c r="Q778" s="66" t="s">
        <v>672</v>
      </c>
      <c r="R778" s="88">
        <v>73642</v>
      </c>
      <c r="S778" s="89">
        <f t="shared" si="50"/>
        <v>682.52148514295334</v>
      </c>
      <c r="U778" s="31" t="s">
        <v>574</v>
      </c>
      <c r="V778" s="27" t="s">
        <v>575</v>
      </c>
      <c r="W778" s="27" t="s">
        <v>672</v>
      </c>
      <c r="X778" s="79">
        <v>276171</v>
      </c>
      <c r="Y778" s="13">
        <f t="shared" si="51"/>
        <v>2559.5806886479804</v>
      </c>
    </row>
    <row r="779" spans="2:25">
      <c r="B779" s="37" t="s">
        <v>574</v>
      </c>
      <c r="C779" s="36" t="s">
        <v>575</v>
      </c>
      <c r="D779" s="36" t="s">
        <v>673</v>
      </c>
      <c r="E779" s="86">
        <v>6788</v>
      </c>
      <c r="F779" s="86">
        <v>765529</v>
      </c>
      <c r="G779" s="30">
        <f t="shared" si="48"/>
        <v>8.8670710058012178E-3</v>
      </c>
      <c r="H779" s="11"/>
      <c r="I779" s="31" t="s">
        <v>574</v>
      </c>
      <c r="J779" s="27" t="s">
        <v>575</v>
      </c>
      <c r="K779" s="27" t="s">
        <v>673</v>
      </c>
      <c r="L779" s="79">
        <v>20369</v>
      </c>
      <c r="M779" s="83">
        <f t="shared" si="49"/>
        <v>180.613369317165</v>
      </c>
      <c r="N779" s="23"/>
      <c r="O779" s="87" t="s">
        <v>574</v>
      </c>
      <c r="P779" s="66" t="s">
        <v>575</v>
      </c>
      <c r="Q779" s="66" t="s">
        <v>673</v>
      </c>
      <c r="R779" s="88">
        <v>104028</v>
      </c>
      <c r="S779" s="89">
        <f t="shared" si="50"/>
        <v>922.42366259148912</v>
      </c>
      <c r="U779" s="31" t="s">
        <v>574</v>
      </c>
      <c r="V779" s="27" t="s">
        <v>575</v>
      </c>
      <c r="W779" s="27" t="s">
        <v>673</v>
      </c>
      <c r="X779" s="79">
        <v>395978</v>
      </c>
      <c r="Y779" s="13">
        <f t="shared" si="51"/>
        <v>3511.1650427351547</v>
      </c>
    </row>
    <row r="780" spans="2:25">
      <c r="B780" s="37" t="s">
        <v>574</v>
      </c>
      <c r="C780" s="36" t="s">
        <v>575</v>
      </c>
      <c r="D780" s="36" t="s">
        <v>674</v>
      </c>
      <c r="E780" s="86">
        <v>5771</v>
      </c>
      <c r="F780" s="86">
        <v>765529</v>
      </c>
      <c r="G780" s="30">
        <f t="shared" si="48"/>
        <v>7.5385778984205691E-3</v>
      </c>
      <c r="H780" s="11"/>
      <c r="I780" s="31" t="s">
        <v>574</v>
      </c>
      <c r="J780" s="27" t="s">
        <v>575</v>
      </c>
      <c r="K780" s="27" t="s">
        <v>674</v>
      </c>
      <c r="L780" s="79">
        <v>22783</v>
      </c>
      <c r="M780" s="83">
        <f t="shared" si="49"/>
        <v>171.75142025971581</v>
      </c>
      <c r="N780" s="23"/>
      <c r="O780" s="87" t="s">
        <v>574</v>
      </c>
      <c r="P780" s="66" t="s">
        <v>575</v>
      </c>
      <c r="Q780" s="66" t="s">
        <v>674</v>
      </c>
      <c r="R780" s="88">
        <v>132889</v>
      </c>
      <c r="S780" s="89">
        <f t="shared" si="50"/>
        <v>1001.794078343211</v>
      </c>
      <c r="U780" s="31" t="s">
        <v>574</v>
      </c>
      <c r="V780" s="27" t="s">
        <v>575</v>
      </c>
      <c r="W780" s="27" t="s">
        <v>674</v>
      </c>
      <c r="X780" s="79">
        <v>412613</v>
      </c>
      <c r="Y780" s="13">
        <f t="shared" si="51"/>
        <v>3110.5152424010062</v>
      </c>
    </row>
    <row r="781" spans="2:25">
      <c r="B781" s="37" t="s">
        <v>574</v>
      </c>
      <c r="C781" s="36" t="s">
        <v>575</v>
      </c>
      <c r="D781" s="36" t="s">
        <v>675</v>
      </c>
      <c r="E781" s="86">
        <v>6019</v>
      </c>
      <c r="F781" s="86">
        <v>765529</v>
      </c>
      <c r="G781" s="30">
        <f t="shared" si="48"/>
        <v>7.8625368862577389E-3</v>
      </c>
      <c r="H781" s="11"/>
      <c r="I781" s="31" t="s">
        <v>574</v>
      </c>
      <c r="J781" s="27" t="s">
        <v>575</v>
      </c>
      <c r="K781" s="27" t="s">
        <v>675</v>
      </c>
      <c r="L781" s="79">
        <v>30421</v>
      </c>
      <c r="M781" s="83">
        <f t="shared" si="49"/>
        <v>239.18623461684666</v>
      </c>
      <c r="N781" s="23"/>
      <c r="O781" s="87" t="s">
        <v>574</v>
      </c>
      <c r="P781" s="66" t="s">
        <v>575</v>
      </c>
      <c r="Q781" s="66" t="s">
        <v>675</v>
      </c>
      <c r="R781" s="88">
        <v>126623</v>
      </c>
      <c r="S781" s="89">
        <f t="shared" si="50"/>
        <v>995.57800814861366</v>
      </c>
      <c r="U781" s="31" t="s">
        <v>574</v>
      </c>
      <c r="V781" s="27" t="s">
        <v>575</v>
      </c>
      <c r="W781" s="27" t="s">
        <v>675</v>
      </c>
      <c r="X781" s="79">
        <v>353452</v>
      </c>
      <c r="Y781" s="13">
        <f t="shared" si="51"/>
        <v>2779.0293875215702</v>
      </c>
    </row>
    <row r="782" spans="2:25">
      <c r="B782" s="37" t="s">
        <v>574</v>
      </c>
      <c r="C782" s="36" t="s">
        <v>575</v>
      </c>
      <c r="D782" s="36" t="s">
        <v>676</v>
      </c>
      <c r="E782" s="86">
        <v>5695</v>
      </c>
      <c r="F782" s="86">
        <v>765529</v>
      </c>
      <c r="G782" s="30">
        <f t="shared" si="48"/>
        <v>7.4393001440833722E-3</v>
      </c>
      <c r="H782" s="11"/>
      <c r="I782" s="31" t="s">
        <v>574</v>
      </c>
      <c r="J782" s="27" t="s">
        <v>575</v>
      </c>
      <c r="K782" s="27" t="s">
        <v>676</v>
      </c>
      <c r="L782" s="79">
        <v>33319</v>
      </c>
      <c r="M782" s="83">
        <f t="shared" si="49"/>
        <v>247.87004150071388</v>
      </c>
      <c r="N782" s="23"/>
      <c r="O782" s="87" t="s">
        <v>574</v>
      </c>
      <c r="P782" s="66" t="s">
        <v>575</v>
      </c>
      <c r="Q782" s="66" t="s">
        <v>676</v>
      </c>
      <c r="R782" s="88">
        <v>127727</v>
      </c>
      <c r="S782" s="89">
        <f t="shared" si="50"/>
        <v>950.19948950333685</v>
      </c>
      <c r="U782" s="31" t="s">
        <v>574</v>
      </c>
      <c r="V782" s="27" t="s">
        <v>575</v>
      </c>
      <c r="W782" s="27" t="s">
        <v>676</v>
      </c>
      <c r="X782" s="79">
        <v>325068</v>
      </c>
      <c r="Y782" s="13">
        <f t="shared" si="51"/>
        <v>2418.2784192368936</v>
      </c>
    </row>
    <row r="783" spans="2:25">
      <c r="B783" s="37" t="s">
        <v>574</v>
      </c>
      <c r="C783" s="36" t="s">
        <v>575</v>
      </c>
      <c r="D783" s="36" t="s">
        <v>677</v>
      </c>
      <c r="E783" s="86">
        <v>7318</v>
      </c>
      <c r="F783" s="86">
        <v>765529</v>
      </c>
      <c r="G783" s="30">
        <f t="shared" si="48"/>
        <v>9.5594027136790376E-3</v>
      </c>
      <c r="H783" s="11"/>
      <c r="I783" s="31" t="s">
        <v>574</v>
      </c>
      <c r="J783" s="27" t="s">
        <v>575</v>
      </c>
      <c r="K783" s="27" t="s">
        <v>677</v>
      </c>
      <c r="L783" s="79">
        <v>32765</v>
      </c>
      <c r="M783" s="83">
        <f t="shared" si="49"/>
        <v>313.21382991369364</v>
      </c>
      <c r="N783" s="23"/>
      <c r="O783" s="87" t="s">
        <v>574</v>
      </c>
      <c r="P783" s="66" t="s">
        <v>575</v>
      </c>
      <c r="Q783" s="66" t="s">
        <v>677</v>
      </c>
      <c r="R783" s="88">
        <v>118429</v>
      </c>
      <c r="S783" s="89">
        <f t="shared" si="50"/>
        <v>1132.1105039782947</v>
      </c>
      <c r="U783" s="31" t="s">
        <v>574</v>
      </c>
      <c r="V783" s="27" t="s">
        <v>575</v>
      </c>
      <c r="W783" s="27" t="s">
        <v>677</v>
      </c>
      <c r="X783" s="79">
        <v>290274</v>
      </c>
      <c r="Y783" s="13">
        <f t="shared" si="51"/>
        <v>2774.8460633104692</v>
      </c>
    </row>
    <row r="784" spans="2:25">
      <c r="B784" s="37" t="s">
        <v>574</v>
      </c>
      <c r="C784" s="36" t="s">
        <v>575</v>
      </c>
      <c r="D784" s="36" t="s">
        <v>678</v>
      </c>
      <c r="E784" s="86">
        <v>5896</v>
      </c>
      <c r="F784" s="86">
        <v>765529</v>
      </c>
      <c r="G784" s="30">
        <f t="shared" si="48"/>
        <v>7.7018636785804329E-3</v>
      </c>
      <c r="H784" s="11"/>
      <c r="I784" s="31" t="s">
        <v>574</v>
      </c>
      <c r="J784" s="27" t="s">
        <v>575</v>
      </c>
      <c r="K784" s="27" t="s">
        <v>678</v>
      </c>
      <c r="L784" s="79">
        <v>22634</v>
      </c>
      <c r="M784" s="83">
        <f t="shared" si="49"/>
        <v>174.32398250098953</v>
      </c>
      <c r="N784" s="23"/>
      <c r="O784" s="87" t="s">
        <v>574</v>
      </c>
      <c r="P784" s="66" t="s">
        <v>575</v>
      </c>
      <c r="Q784" s="66" t="s">
        <v>678</v>
      </c>
      <c r="R784" s="88">
        <v>90024</v>
      </c>
      <c r="S784" s="89">
        <f t="shared" si="50"/>
        <v>693.35257580052485</v>
      </c>
      <c r="U784" s="31" t="s">
        <v>574</v>
      </c>
      <c r="V784" s="27" t="s">
        <v>575</v>
      </c>
      <c r="W784" s="27" t="s">
        <v>678</v>
      </c>
      <c r="X784" s="79">
        <v>244590</v>
      </c>
      <c r="Y784" s="13">
        <f t="shared" si="51"/>
        <v>1883.7988371439881</v>
      </c>
    </row>
    <row r="785" spans="2:25">
      <c r="B785" s="37" t="s">
        <v>574</v>
      </c>
      <c r="C785" s="36" t="s">
        <v>575</v>
      </c>
      <c r="D785" s="36" t="s">
        <v>679</v>
      </c>
      <c r="E785" s="86">
        <v>4619</v>
      </c>
      <c r="F785" s="86">
        <v>765529</v>
      </c>
      <c r="G785" s="30">
        <f t="shared" si="48"/>
        <v>6.0337361484672693E-3</v>
      </c>
      <c r="H785" s="11"/>
      <c r="I785" s="31" t="s">
        <v>574</v>
      </c>
      <c r="J785" s="27" t="s">
        <v>575</v>
      </c>
      <c r="K785" s="27" t="s">
        <v>679</v>
      </c>
      <c r="L785" s="79">
        <v>10236</v>
      </c>
      <c r="M785" s="83">
        <f t="shared" si="49"/>
        <v>61.761323215710966</v>
      </c>
      <c r="N785" s="23"/>
      <c r="O785" s="87" t="s">
        <v>574</v>
      </c>
      <c r="P785" s="66" t="s">
        <v>575</v>
      </c>
      <c r="Q785" s="66" t="s">
        <v>679</v>
      </c>
      <c r="R785" s="88">
        <v>58310</v>
      </c>
      <c r="S785" s="89">
        <f t="shared" si="50"/>
        <v>351.82715481712648</v>
      </c>
      <c r="U785" s="31" t="s">
        <v>574</v>
      </c>
      <c r="V785" s="27" t="s">
        <v>575</v>
      </c>
      <c r="W785" s="27" t="s">
        <v>679</v>
      </c>
      <c r="X785" s="79">
        <v>328082</v>
      </c>
      <c r="Y785" s="13">
        <f t="shared" si="51"/>
        <v>1979.5602230614386</v>
      </c>
    </row>
    <row r="786" spans="2:25">
      <c r="B786" s="37" t="s">
        <v>574</v>
      </c>
      <c r="C786" s="36" t="s">
        <v>575</v>
      </c>
      <c r="D786" s="36" t="s">
        <v>680</v>
      </c>
      <c r="E786" s="86">
        <v>4843</v>
      </c>
      <c r="F786" s="86">
        <v>765529</v>
      </c>
      <c r="G786" s="30">
        <f t="shared" si="48"/>
        <v>6.3263442665137445E-3</v>
      </c>
      <c r="H786" s="11"/>
      <c r="I786" s="31" t="s">
        <v>574</v>
      </c>
      <c r="J786" s="27" t="s">
        <v>575</v>
      </c>
      <c r="K786" s="27" t="s">
        <v>680</v>
      </c>
      <c r="L786" s="79">
        <v>20704</v>
      </c>
      <c r="M786" s="83">
        <f t="shared" si="49"/>
        <v>130.98063169390056</v>
      </c>
      <c r="N786" s="23"/>
      <c r="O786" s="87" t="s">
        <v>574</v>
      </c>
      <c r="P786" s="66" t="s">
        <v>575</v>
      </c>
      <c r="Q786" s="66" t="s">
        <v>680</v>
      </c>
      <c r="R786" s="88">
        <v>73180</v>
      </c>
      <c r="S786" s="89">
        <f t="shared" si="50"/>
        <v>462.96187342347582</v>
      </c>
      <c r="U786" s="31" t="s">
        <v>574</v>
      </c>
      <c r="V786" s="27" t="s">
        <v>575</v>
      </c>
      <c r="W786" s="27" t="s">
        <v>680</v>
      </c>
      <c r="X786" s="79">
        <v>222385</v>
      </c>
      <c r="Y786" s="13">
        <f t="shared" si="51"/>
        <v>1406.8840697086591</v>
      </c>
    </row>
    <row r="787" spans="2:25">
      <c r="B787" s="37" t="s">
        <v>574</v>
      </c>
      <c r="C787" s="36" t="s">
        <v>575</v>
      </c>
      <c r="D787" s="36" t="s">
        <v>681</v>
      </c>
      <c r="E787" s="86">
        <v>8671</v>
      </c>
      <c r="F787" s="86">
        <v>765529</v>
      </c>
      <c r="G787" s="30">
        <f t="shared" si="48"/>
        <v>1.1326807998129398E-2</v>
      </c>
      <c r="H787" s="11"/>
      <c r="I787" s="31" t="s">
        <v>574</v>
      </c>
      <c r="J787" s="27" t="s">
        <v>575</v>
      </c>
      <c r="K787" s="27" t="s">
        <v>681</v>
      </c>
      <c r="L787" s="79">
        <v>14261</v>
      </c>
      <c r="M787" s="83">
        <f t="shared" si="49"/>
        <v>161.53160886132335</v>
      </c>
      <c r="N787" s="23"/>
      <c r="O787" s="87" t="s">
        <v>574</v>
      </c>
      <c r="P787" s="66" t="s">
        <v>575</v>
      </c>
      <c r="Q787" s="66" t="s">
        <v>681</v>
      </c>
      <c r="R787" s="88">
        <v>100890</v>
      </c>
      <c r="S787" s="89">
        <f t="shared" si="50"/>
        <v>1142.761658931275</v>
      </c>
      <c r="U787" s="31" t="s">
        <v>574</v>
      </c>
      <c r="V787" s="27" t="s">
        <v>575</v>
      </c>
      <c r="W787" s="27" t="s">
        <v>681</v>
      </c>
      <c r="X787" s="79">
        <v>310671</v>
      </c>
      <c r="Y787" s="13">
        <f t="shared" si="51"/>
        <v>3518.9107675868581</v>
      </c>
    </row>
    <row r="788" spans="2:25">
      <c r="B788" s="37" t="s">
        <v>574</v>
      </c>
      <c r="C788" s="36" t="s">
        <v>575</v>
      </c>
      <c r="D788" s="36" t="s">
        <v>682</v>
      </c>
      <c r="E788" s="86">
        <v>4946</v>
      </c>
      <c r="F788" s="86">
        <v>765529</v>
      </c>
      <c r="G788" s="30">
        <f t="shared" si="48"/>
        <v>6.4608917493654714E-3</v>
      </c>
      <c r="H788" s="11"/>
      <c r="I788" s="31" t="s">
        <v>574</v>
      </c>
      <c r="J788" s="27" t="s">
        <v>575</v>
      </c>
      <c r="K788" s="27" t="s">
        <v>682</v>
      </c>
      <c r="L788" s="79">
        <v>29095</v>
      </c>
      <c r="M788" s="83">
        <f t="shared" si="49"/>
        <v>187.97964544778839</v>
      </c>
      <c r="N788" s="23"/>
      <c r="O788" s="87" t="s">
        <v>574</v>
      </c>
      <c r="P788" s="66" t="s">
        <v>575</v>
      </c>
      <c r="Q788" s="66" t="s">
        <v>682</v>
      </c>
      <c r="R788" s="88">
        <v>114224</v>
      </c>
      <c r="S788" s="89">
        <f t="shared" si="50"/>
        <v>737.98889917952158</v>
      </c>
      <c r="U788" s="31" t="s">
        <v>574</v>
      </c>
      <c r="V788" s="27" t="s">
        <v>575</v>
      </c>
      <c r="W788" s="27" t="s">
        <v>682</v>
      </c>
      <c r="X788" s="79">
        <v>376714</v>
      </c>
      <c r="Y788" s="13">
        <f t="shared" si="51"/>
        <v>2433.9083744704644</v>
      </c>
    </row>
    <row r="789" spans="2:25">
      <c r="B789" s="37" t="s">
        <v>574</v>
      </c>
      <c r="C789" s="36" t="s">
        <v>575</v>
      </c>
      <c r="D789" s="36" t="s">
        <v>683</v>
      </c>
      <c r="E789" s="86">
        <v>7519</v>
      </c>
      <c r="F789" s="86">
        <v>765529</v>
      </c>
      <c r="G789" s="30">
        <f t="shared" si="48"/>
        <v>9.8219662481760974E-3</v>
      </c>
      <c r="H789" s="11"/>
      <c r="I789" s="31" t="s">
        <v>574</v>
      </c>
      <c r="J789" s="27" t="s">
        <v>575</v>
      </c>
      <c r="K789" s="27" t="s">
        <v>683</v>
      </c>
      <c r="L789" s="79">
        <v>11564</v>
      </c>
      <c r="M789" s="83">
        <f t="shared" si="49"/>
        <v>113.58121769390839</v>
      </c>
      <c r="N789" s="23"/>
      <c r="O789" s="87" t="s">
        <v>574</v>
      </c>
      <c r="P789" s="66" t="s">
        <v>575</v>
      </c>
      <c r="Q789" s="66" t="s">
        <v>683</v>
      </c>
      <c r="R789" s="88">
        <v>89500</v>
      </c>
      <c r="S789" s="89">
        <f t="shared" si="50"/>
        <v>879.06597921176069</v>
      </c>
      <c r="U789" s="31" t="s">
        <v>574</v>
      </c>
      <c r="V789" s="27" t="s">
        <v>575</v>
      </c>
      <c r="W789" s="27" t="s">
        <v>683</v>
      </c>
      <c r="X789" s="79">
        <v>302545</v>
      </c>
      <c r="Y789" s="13">
        <f t="shared" si="51"/>
        <v>2971.5867785544374</v>
      </c>
    </row>
    <row r="790" spans="2:25">
      <c r="B790" s="37" t="s">
        <v>574</v>
      </c>
      <c r="C790" s="36" t="s">
        <v>575</v>
      </c>
      <c r="D790" s="36" t="s">
        <v>684</v>
      </c>
      <c r="E790" s="86">
        <v>4321</v>
      </c>
      <c r="F790" s="86">
        <v>765529</v>
      </c>
      <c r="G790" s="30">
        <f t="shared" si="48"/>
        <v>5.6444628485661551E-3</v>
      </c>
      <c r="H790" s="11"/>
      <c r="I790" s="31" t="s">
        <v>574</v>
      </c>
      <c r="J790" s="27" t="s">
        <v>575</v>
      </c>
      <c r="K790" s="27" t="s">
        <v>684</v>
      </c>
      <c r="L790" s="79">
        <v>15342</v>
      </c>
      <c r="M790" s="83">
        <f t="shared" si="49"/>
        <v>86.597349022701948</v>
      </c>
      <c r="N790" s="23"/>
      <c r="O790" s="87" t="s">
        <v>574</v>
      </c>
      <c r="P790" s="66" t="s">
        <v>575</v>
      </c>
      <c r="Q790" s="66" t="s">
        <v>684</v>
      </c>
      <c r="R790" s="88">
        <v>85227</v>
      </c>
      <c r="S790" s="89">
        <f t="shared" si="50"/>
        <v>481.0606351947477</v>
      </c>
      <c r="U790" s="31" t="s">
        <v>574</v>
      </c>
      <c r="V790" s="27" t="s">
        <v>575</v>
      </c>
      <c r="W790" s="27" t="s">
        <v>684</v>
      </c>
      <c r="X790" s="79">
        <v>233186</v>
      </c>
      <c r="Y790" s="13">
        <f t="shared" si="51"/>
        <v>1316.2097138057475</v>
      </c>
    </row>
    <row r="791" spans="2:25">
      <c r="B791" s="37" t="s">
        <v>574</v>
      </c>
      <c r="C791" s="36" t="s">
        <v>575</v>
      </c>
      <c r="D791" s="36" t="s">
        <v>685</v>
      </c>
      <c r="E791" s="86">
        <v>4900</v>
      </c>
      <c r="F791" s="86">
        <v>765529</v>
      </c>
      <c r="G791" s="30">
        <f t="shared" si="48"/>
        <v>6.4008025822666417E-3</v>
      </c>
      <c r="H791" s="11"/>
      <c r="I791" s="31" t="s">
        <v>574</v>
      </c>
      <c r="J791" s="27" t="s">
        <v>575</v>
      </c>
      <c r="K791" s="27" t="s">
        <v>685</v>
      </c>
      <c r="L791" s="79">
        <v>23062</v>
      </c>
      <c r="M791" s="83">
        <f t="shared" si="49"/>
        <v>147.61530915223329</v>
      </c>
      <c r="N791" s="23"/>
      <c r="O791" s="87" t="s">
        <v>574</v>
      </c>
      <c r="P791" s="66" t="s">
        <v>575</v>
      </c>
      <c r="Q791" s="66" t="s">
        <v>685</v>
      </c>
      <c r="R791" s="88">
        <v>91429</v>
      </c>
      <c r="S791" s="89">
        <f t="shared" si="50"/>
        <v>585.21897929405679</v>
      </c>
      <c r="U791" s="31" t="s">
        <v>574</v>
      </c>
      <c r="V791" s="27" t="s">
        <v>575</v>
      </c>
      <c r="W791" s="27" t="s">
        <v>685</v>
      </c>
      <c r="X791" s="79">
        <v>215288</v>
      </c>
      <c r="Y791" s="13">
        <f t="shared" si="51"/>
        <v>1378.0159863310207</v>
      </c>
    </row>
    <row r="792" spans="2:25">
      <c r="B792" s="37" t="s">
        <v>574</v>
      </c>
      <c r="C792" s="36" t="s">
        <v>575</v>
      </c>
      <c r="D792" s="36" t="s">
        <v>686</v>
      </c>
      <c r="E792" s="86">
        <v>9195</v>
      </c>
      <c r="F792" s="86">
        <v>765529</v>
      </c>
      <c r="G792" s="30">
        <f t="shared" si="48"/>
        <v>1.2011301988559545E-2</v>
      </c>
      <c r="H792" s="11"/>
      <c r="I792" s="31" t="s">
        <v>574</v>
      </c>
      <c r="J792" s="27" t="s">
        <v>575</v>
      </c>
      <c r="K792" s="27" t="s">
        <v>686</v>
      </c>
      <c r="L792" s="79">
        <v>19662</v>
      </c>
      <c r="M792" s="83">
        <f t="shared" si="49"/>
        <v>236.16621969905779</v>
      </c>
      <c r="N792" s="23"/>
      <c r="O792" s="87" t="s">
        <v>574</v>
      </c>
      <c r="P792" s="66" t="s">
        <v>575</v>
      </c>
      <c r="Q792" s="66" t="s">
        <v>686</v>
      </c>
      <c r="R792" s="88">
        <v>97196</v>
      </c>
      <c r="S792" s="89">
        <f t="shared" si="50"/>
        <v>1167.4505080800336</v>
      </c>
      <c r="U792" s="31" t="s">
        <v>574</v>
      </c>
      <c r="V792" s="27" t="s">
        <v>575</v>
      </c>
      <c r="W792" s="27" t="s">
        <v>686</v>
      </c>
      <c r="X792" s="79">
        <v>278846</v>
      </c>
      <c r="Y792" s="13">
        <f t="shared" si="51"/>
        <v>3349.3035143018751</v>
      </c>
    </row>
    <row r="793" spans="2:25">
      <c r="B793" s="37" t="s">
        <v>574</v>
      </c>
      <c r="C793" s="36" t="s">
        <v>575</v>
      </c>
      <c r="D793" s="36" t="s">
        <v>687</v>
      </c>
      <c r="E793" s="86">
        <v>8650</v>
      </c>
      <c r="F793" s="86">
        <v>765529</v>
      </c>
      <c r="G793" s="30">
        <f t="shared" si="48"/>
        <v>1.1299375987062541E-2</v>
      </c>
      <c r="H793" s="11"/>
      <c r="I793" s="31" t="s">
        <v>574</v>
      </c>
      <c r="J793" s="27" t="s">
        <v>575</v>
      </c>
      <c r="K793" s="27" t="s">
        <v>687</v>
      </c>
      <c r="L793" s="79">
        <v>29612</v>
      </c>
      <c r="M793" s="83">
        <f t="shared" si="49"/>
        <v>334.59712172889596</v>
      </c>
      <c r="N793" s="23"/>
      <c r="O793" s="87" t="s">
        <v>574</v>
      </c>
      <c r="P793" s="66" t="s">
        <v>575</v>
      </c>
      <c r="Q793" s="66" t="s">
        <v>687</v>
      </c>
      <c r="R793" s="88">
        <v>109058</v>
      </c>
      <c r="S793" s="89">
        <f t="shared" si="50"/>
        <v>1232.2873463970666</v>
      </c>
      <c r="U793" s="31" t="s">
        <v>574</v>
      </c>
      <c r="V793" s="27" t="s">
        <v>575</v>
      </c>
      <c r="W793" s="27" t="s">
        <v>687</v>
      </c>
      <c r="X793" s="79">
        <v>312365</v>
      </c>
      <c r="Y793" s="13">
        <f t="shared" si="51"/>
        <v>3529.5295801987909</v>
      </c>
    </row>
    <row r="794" spans="2:25">
      <c r="B794" s="37" t="s">
        <v>574</v>
      </c>
      <c r="C794" s="36" t="s">
        <v>575</v>
      </c>
      <c r="D794" s="36" t="s">
        <v>688</v>
      </c>
      <c r="E794" s="86">
        <v>3978</v>
      </c>
      <c r="F794" s="86">
        <v>765529</v>
      </c>
      <c r="G794" s="30">
        <f t="shared" si="48"/>
        <v>5.1964066678074896E-3</v>
      </c>
      <c r="H794" s="11"/>
      <c r="I794" s="31" t="s">
        <v>574</v>
      </c>
      <c r="J794" s="27" t="s">
        <v>575</v>
      </c>
      <c r="K794" s="27" t="s">
        <v>688</v>
      </c>
      <c r="L794" s="79">
        <v>12406</v>
      </c>
      <c r="M794" s="83">
        <f t="shared" si="49"/>
        <v>64.46662112081971</v>
      </c>
      <c r="N794" s="23"/>
      <c r="O794" s="87" t="s">
        <v>574</v>
      </c>
      <c r="P794" s="66" t="s">
        <v>575</v>
      </c>
      <c r="Q794" s="66" t="s">
        <v>688</v>
      </c>
      <c r="R794" s="88">
        <v>72500</v>
      </c>
      <c r="S794" s="89">
        <f t="shared" si="50"/>
        <v>376.73948341604302</v>
      </c>
      <c r="U794" s="31" t="s">
        <v>574</v>
      </c>
      <c r="V794" s="27" t="s">
        <v>575</v>
      </c>
      <c r="W794" s="27" t="s">
        <v>688</v>
      </c>
      <c r="X794" s="79">
        <v>220319</v>
      </c>
      <c r="Y794" s="13">
        <f t="shared" si="51"/>
        <v>1144.8671206446784</v>
      </c>
    </row>
    <row r="795" spans="2:25">
      <c r="B795" s="37" t="s">
        <v>574</v>
      </c>
      <c r="C795" s="36" t="s">
        <v>575</v>
      </c>
      <c r="D795" s="36" t="s">
        <v>689</v>
      </c>
      <c r="E795" s="86">
        <v>4806</v>
      </c>
      <c r="F795" s="86">
        <v>765529</v>
      </c>
      <c r="G795" s="30">
        <f t="shared" si="48"/>
        <v>6.2780116755864245E-3</v>
      </c>
      <c r="H795" s="11"/>
      <c r="I795" s="31" t="s">
        <v>574</v>
      </c>
      <c r="J795" s="27" t="s">
        <v>575</v>
      </c>
      <c r="K795" s="27" t="s">
        <v>689</v>
      </c>
      <c r="L795" s="79">
        <v>10984</v>
      </c>
      <c r="M795" s="83">
        <f t="shared" si="49"/>
        <v>68.957680244641281</v>
      </c>
      <c r="N795" s="23"/>
      <c r="O795" s="87" t="s">
        <v>574</v>
      </c>
      <c r="P795" s="66" t="s">
        <v>575</v>
      </c>
      <c r="Q795" s="66" t="s">
        <v>689</v>
      </c>
      <c r="R795" s="88">
        <v>46792</v>
      </c>
      <c r="S795" s="89">
        <f t="shared" si="50"/>
        <v>293.76072232403999</v>
      </c>
      <c r="U795" s="31" t="s">
        <v>574</v>
      </c>
      <c r="V795" s="27" t="s">
        <v>575</v>
      </c>
      <c r="W795" s="27" t="s">
        <v>689</v>
      </c>
      <c r="X795" s="79">
        <v>222409</v>
      </c>
      <c r="Y795" s="13">
        <f t="shared" si="51"/>
        <v>1396.2862987555011</v>
      </c>
    </row>
    <row r="796" spans="2:25">
      <c r="B796" s="37" t="s">
        <v>574</v>
      </c>
      <c r="C796" s="36" t="s">
        <v>575</v>
      </c>
      <c r="D796" s="36" t="s">
        <v>690</v>
      </c>
      <c r="E796" s="86">
        <v>4902</v>
      </c>
      <c r="F796" s="86">
        <v>765529</v>
      </c>
      <c r="G796" s="30">
        <f t="shared" si="48"/>
        <v>6.4034151547491995E-3</v>
      </c>
      <c r="H796" s="11"/>
      <c r="I796" s="31" t="s">
        <v>574</v>
      </c>
      <c r="J796" s="27" t="s">
        <v>575</v>
      </c>
      <c r="K796" s="27" t="s">
        <v>690</v>
      </c>
      <c r="L796" s="79">
        <v>18715</v>
      </c>
      <c r="M796" s="83">
        <f t="shared" si="49"/>
        <v>119.83991462113127</v>
      </c>
      <c r="N796" s="23"/>
      <c r="O796" s="87" t="s">
        <v>574</v>
      </c>
      <c r="P796" s="66" t="s">
        <v>575</v>
      </c>
      <c r="Q796" s="66" t="s">
        <v>690</v>
      </c>
      <c r="R796" s="88">
        <v>92692</v>
      </c>
      <c r="S796" s="89">
        <f t="shared" si="50"/>
        <v>593.54535752401284</v>
      </c>
      <c r="U796" s="31" t="s">
        <v>574</v>
      </c>
      <c r="V796" s="27" t="s">
        <v>575</v>
      </c>
      <c r="W796" s="27" t="s">
        <v>690</v>
      </c>
      <c r="X796" s="79">
        <v>218270</v>
      </c>
      <c r="Y796" s="13">
        <f t="shared" si="51"/>
        <v>1397.6734258271078</v>
      </c>
    </row>
    <row r="797" spans="2:25">
      <c r="B797" s="37" t="s">
        <v>574</v>
      </c>
      <c r="C797" s="36" t="s">
        <v>575</v>
      </c>
      <c r="D797" s="36" t="s">
        <v>691</v>
      </c>
      <c r="E797" s="86">
        <v>1094</v>
      </c>
      <c r="F797" s="86">
        <v>765529</v>
      </c>
      <c r="G797" s="30">
        <f t="shared" si="48"/>
        <v>1.4290771479591236E-3</v>
      </c>
      <c r="H797" s="11"/>
      <c r="I797" s="31" t="s">
        <v>574</v>
      </c>
      <c r="J797" s="27" t="s">
        <v>575</v>
      </c>
      <c r="K797" s="27" t="s">
        <v>691</v>
      </c>
      <c r="L797" s="79">
        <v>16400</v>
      </c>
      <c r="M797" s="83">
        <f t="shared" si="49"/>
        <v>23.436865226529626</v>
      </c>
      <c r="N797" s="23"/>
      <c r="O797" s="87" t="s">
        <v>574</v>
      </c>
      <c r="P797" s="66" t="s">
        <v>575</v>
      </c>
      <c r="Q797" s="66" t="s">
        <v>691</v>
      </c>
      <c r="R797" s="88">
        <v>64034</v>
      </c>
      <c r="S797" s="89">
        <f t="shared" si="50"/>
        <v>91.509526092414518</v>
      </c>
      <c r="U797" s="31" t="s">
        <v>574</v>
      </c>
      <c r="V797" s="27" t="s">
        <v>575</v>
      </c>
      <c r="W797" s="27" t="s">
        <v>691</v>
      </c>
      <c r="X797" s="79">
        <v>176653</v>
      </c>
      <c r="Y797" s="13">
        <f t="shared" si="51"/>
        <v>252.45076541842306</v>
      </c>
    </row>
    <row r="798" spans="2:25">
      <c r="B798" s="37" t="s">
        <v>574</v>
      </c>
      <c r="C798" s="36" t="s">
        <v>575</v>
      </c>
      <c r="D798" s="36" t="s">
        <v>692</v>
      </c>
      <c r="E798" s="86">
        <v>5006</v>
      </c>
      <c r="F798" s="86">
        <v>765529</v>
      </c>
      <c r="G798" s="30">
        <f t="shared" si="48"/>
        <v>6.5392689238422059E-3</v>
      </c>
      <c r="H798" s="11"/>
      <c r="I798" s="31" t="s">
        <v>574</v>
      </c>
      <c r="J798" s="27" t="s">
        <v>575</v>
      </c>
      <c r="K798" s="27" t="s">
        <v>692</v>
      </c>
      <c r="L798" s="79">
        <v>8404</v>
      </c>
      <c r="M798" s="83">
        <f t="shared" si="49"/>
        <v>54.956016035969895</v>
      </c>
      <c r="N798" s="23"/>
      <c r="O798" s="87" t="s">
        <v>574</v>
      </c>
      <c r="P798" s="66" t="s">
        <v>575</v>
      </c>
      <c r="Q798" s="66" t="s">
        <v>692</v>
      </c>
      <c r="R798" s="88">
        <v>37188</v>
      </c>
      <c r="S798" s="89">
        <f t="shared" si="50"/>
        <v>243.18233273984396</v>
      </c>
      <c r="U798" s="31" t="s">
        <v>574</v>
      </c>
      <c r="V798" s="27" t="s">
        <v>575</v>
      </c>
      <c r="W798" s="27" t="s">
        <v>692</v>
      </c>
      <c r="X798" s="79">
        <v>175518</v>
      </c>
      <c r="Y798" s="13">
        <f t="shared" si="51"/>
        <v>1147.7594029749364</v>
      </c>
    </row>
    <row r="799" spans="2:25">
      <c r="B799" s="37" t="s">
        <v>574</v>
      </c>
      <c r="C799" s="36" t="s">
        <v>575</v>
      </c>
      <c r="D799" s="36" t="s">
        <v>693</v>
      </c>
      <c r="E799" s="86">
        <v>4923</v>
      </c>
      <c r="F799" s="86">
        <v>765529</v>
      </c>
      <c r="G799" s="30">
        <f t="shared" si="48"/>
        <v>6.430847165816057E-3</v>
      </c>
      <c r="H799" s="11"/>
      <c r="I799" s="31" t="s">
        <v>574</v>
      </c>
      <c r="J799" s="27" t="s">
        <v>575</v>
      </c>
      <c r="K799" s="27" t="s">
        <v>693</v>
      </c>
      <c r="L799" s="79">
        <v>16546</v>
      </c>
      <c r="M799" s="83">
        <f t="shared" si="49"/>
        <v>106.40479720559247</v>
      </c>
      <c r="N799" s="23"/>
      <c r="O799" s="87" t="s">
        <v>574</v>
      </c>
      <c r="P799" s="66" t="s">
        <v>575</v>
      </c>
      <c r="Q799" s="66" t="s">
        <v>693</v>
      </c>
      <c r="R799" s="88">
        <v>48250</v>
      </c>
      <c r="S799" s="89">
        <f t="shared" si="50"/>
        <v>310.28837575062477</v>
      </c>
      <c r="U799" s="31" t="s">
        <v>574</v>
      </c>
      <c r="V799" s="27" t="s">
        <v>575</v>
      </c>
      <c r="W799" s="27" t="s">
        <v>693</v>
      </c>
      <c r="X799" s="79">
        <v>198491</v>
      </c>
      <c r="Y799" s="13">
        <f t="shared" si="51"/>
        <v>1276.4652847899949</v>
      </c>
    </row>
    <row r="800" spans="2:25">
      <c r="B800" s="37" t="s">
        <v>574</v>
      </c>
      <c r="C800" s="36" t="s">
        <v>575</v>
      </c>
      <c r="D800" s="36" t="s">
        <v>694</v>
      </c>
      <c r="E800" s="86">
        <v>5561</v>
      </c>
      <c r="F800" s="86">
        <v>765529</v>
      </c>
      <c r="G800" s="30">
        <f t="shared" si="48"/>
        <v>7.2642577877519987E-3</v>
      </c>
      <c r="H800" s="11"/>
      <c r="I800" s="31" t="s">
        <v>574</v>
      </c>
      <c r="J800" s="27" t="s">
        <v>575</v>
      </c>
      <c r="K800" s="27" t="s">
        <v>694</v>
      </c>
      <c r="L800" s="79">
        <v>14218</v>
      </c>
      <c r="M800" s="83">
        <f t="shared" si="49"/>
        <v>103.28321722625792</v>
      </c>
      <c r="N800" s="23"/>
      <c r="O800" s="87" t="s">
        <v>574</v>
      </c>
      <c r="P800" s="66" t="s">
        <v>575</v>
      </c>
      <c r="Q800" s="66" t="s">
        <v>694</v>
      </c>
      <c r="R800" s="88">
        <v>55170</v>
      </c>
      <c r="S800" s="89">
        <f t="shared" si="50"/>
        <v>400.76910215027777</v>
      </c>
      <c r="U800" s="31" t="s">
        <v>574</v>
      </c>
      <c r="V800" s="27" t="s">
        <v>575</v>
      </c>
      <c r="W800" s="27" t="s">
        <v>694</v>
      </c>
      <c r="X800" s="79">
        <v>182341</v>
      </c>
      <c r="Y800" s="13">
        <f t="shared" si="51"/>
        <v>1324.5720292764872</v>
      </c>
    </row>
    <row r="801" spans="2:25">
      <c r="B801" s="37" t="s">
        <v>574</v>
      </c>
      <c r="C801" s="36" t="s">
        <v>575</v>
      </c>
      <c r="D801" s="36" t="s">
        <v>695</v>
      </c>
      <c r="E801" s="86">
        <v>5160</v>
      </c>
      <c r="F801" s="86">
        <v>765529</v>
      </c>
      <c r="G801" s="30">
        <f t="shared" si="48"/>
        <v>6.7404370049991575E-3</v>
      </c>
      <c r="H801" s="11"/>
      <c r="I801" s="31" t="s">
        <v>574</v>
      </c>
      <c r="J801" s="27" t="s">
        <v>575</v>
      </c>
      <c r="K801" s="27" t="s">
        <v>695</v>
      </c>
      <c r="L801" s="79">
        <v>23030</v>
      </c>
      <c r="M801" s="83">
        <f t="shared" si="49"/>
        <v>155.23226422513059</v>
      </c>
      <c r="N801" s="23"/>
      <c r="O801" s="87" t="s">
        <v>574</v>
      </c>
      <c r="P801" s="66" t="s">
        <v>575</v>
      </c>
      <c r="Q801" s="66" t="s">
        <v>695</v>
      </c>
      <c r="R801" s="88">
        <v>97099</v>
      </c>
      <c r="S801" s="89">
        <f t="shared" si="50"/>
        <v>654.48969274841318</v>
      </c>
      <c r="U801" s="31" t="s">
        <v>574</v>
      </c>
      <c r="V801" s="27" t="s">
        <v>575</v>
      </c>
      <c r="W801" s="27" t="s">
        <v>695</v>
      </c>
      <c r="X801" s="79">
        <v>371035</v>
      </c>
      <c r="Y801" s="13">
        <f t="shared" si="51"/>
        <v>2500.9380441498624</v>
      </c>
    </row>
    <row r="802" spans="2:25">
      <c r="B802" s="37" t="s">
        <v>574</v>
      </c>
      <c r="C802" s="36" t="s">
        <v>575</v>
      </c>
      <c r="D802" s="36" t="s">
        <v>696</v>
      </c>
      <c r="E802" s="86">
        <v>3651</v>
      </c>
      <c r="F802" s="86">
        <v>765529</v>
      </c>
      <c r="G802" s="30">
        <f t="shared" si="48"/>
        <v>4.7692510669092875E-3</v>
      </c>
      <c r="H802" s="11"/>
      <c r="I802" s="31" t="s">
        <v>574</v>
      </c>
      <c r="J802" s="27" t="s">
        <v>575</v>
      </c>
      <c r="K802" s="27" t="s">
        <v>696</v>
      </c>
      <c r="L802" s="79">
        <v>9232</v>
      </c>
      <c r="M802" s="83">
        <f t="shared" si="49"/>
        <v>44.029725849706544</v>
      </c>
      <c r="N802" s="23"/>
      <c r="O802" s="87" t="s">
        <v>574</v>
      </c>
      <c r="P802" s="66" t="s">
        <v>575</v>
      </c>
      <c r="Q802" s="66" t="s">
        <v>696</v>
      </c>
      <c r="R802" s="88">
        <v>53807</v>
      </c>
      <c r="S802" s="89">
        <f t="shared" si="50"/>
        <v>256.61909215718805</v>
      </c>
      <c r="U802" s="31" t="s">
        <v>574</v>
      </c>
      <c r="V802" s="27" t="s">
        <v>575</v>
      </c>
      <c r="W802" s="27" t="s">
        <v>696</v>
      </c>
      <c r="X802" s="79">
        <v>138635</v>
      </c>
      <c r="Y802" s="13">
        <f t="shared" si="51"/>
        <v>661.18512166096912</v>
      </c>
    </row>
    <row r="803" spans="2:25">
      <c r="B803" s="37" t="s">
        <v>574</v>
      </c>
      <c r="C803" s="36" t="s">
        <v>575</v>
      </c>
      <c r="D803" s="36" t="s">
        <v>697</v>
      </c>
      <c r="E803" s="86">
        <v>6656</v>
      </c>
      <c r="F803" s="86">
        <v>765529</v>
      </c>
      <c r="G803" s="30">
        <f t="shared" si="48"/>
        <v>8.6946412219524021E-3</v>
      </c>
      <c r="H803" s="11"/>
      <c r="I803" s="31" t="s">
        <v>574</v>
      </c>
      <c r="J803" s="27" t="s">
        <v>575</v>
      </c>
      <c r="K803" s="27" t="s">
        <v>697</v>
      </c>
      <c r="L803" s="79">
        <v>15912</v>
      </c>
      <c r="M803" s="83">
        <f t="shared" si="49"/>
        <v>138.34913112370663</v>
      </c>
      <c r="N803" s="23"/>
      <c r="O803" s="87" t="s">
        <v>574</v>
      </c>
      <c r="P803" s="66" t="s">
        <v>575</v>
      </c>
      <c r="Q803" s="66" t="s">
        <v>697</v>
      </c>
      <c r="R803" s="88">
        <v>56402</v>
      </c>
      <c r="S803" s="89">
        <f t="shared" si="50"/>
        <v>490.39515420055938</v>
      </c>
      <c r="U803" s="31" t="s">
        <v>574</v>
      </c>
      <c r="V803" s="27" t="s">
        <v>575</v>
      </c>
      <c r="W803" s="27" t="s">
        <v>697</v>
      </c>
      <c r="X803" s="79">
        <v>208249</v>
      </c>
      <c r="Y803" s="13">
        <f t="shared" si="51"/>
        <v>1810.6503398303657</v>
      </c>
    </row>
    <row r="804" spans="2:25">
      <c r="B804" s="37" t="s">
        <v>574</v>
      </c>
      <c r="C804" s="36" t="s">
        <v>575</v>
      </c>
      <c r="D804" s="36" t="s">
        <v>698</v>
      </c>
      <c r="E804" s="86">
        <v>4489</v>
      </c>
      <c r="F804" s="86">
        <v>765529</v>
      </c>
      <c r="G804" s="30">
        <f t="shared" si="48"/>
        <v>5.8639189371010115E-3</v>
      </c>
      <c r="H804" s="11"/>
      <c r="I804" s="31" t="s">
        <v>574</v>
      </c>
      <c r="J804" s="27" t="s">
        <v>575</v>
      </c>
      <c r="K804" s="27" t="s">
        <v>698</v>
      </c>
      <c r="L804" s="79">
        <v>16918</v>
      </c>
      <c r="M804" s="83">
        <f t="shared" si="49"/>
        <v>99.205780577874918</v>
      </c>
      <c r="N804" s="23"/>
      <c r="O804" s="87" t="s">
        <v>574</v>
      </c>
      <c r="P804" s="66" t="s">
        <v>575</v>
      </c>
      <c r="Q804" s="66" t="s">
        <v>698</v>
      </c>
      <c r="R804" s="88">
        <v>78806</v>
      </c>
      <c r="S804" s="89">
        <f t="shared" si="50"/>
        <v>462.11199575718229</v>
      </c>
      <c r="U804" s="31" t="s">
        <v>574</v>
      </c>
      <c r="V804" s="27" t="s">
        <v>575</v>
      </c>
      <c r="W804" s="27" t="s">
        <v>698</v>
      </c>
      <c r="X804" s="79">
        <v>179910</v>
      </c>
      <c r="Y804" s="13">
        <f t="shared" si="51"/>
        <v>1054.977655973843</v>
      </c>
    </row>
    <row r="805" spans="2:25">
      <c r="B805" s="37" t="s">
        <v>574</v>
      </c>
      <c r="C805" s="36" t="s">
        <v>575</v>
      </c>
      <c r="D805" s="36" t="s">
        <v>699</v>
      </c>
      <c r="E805" s="86">
        <v>4236</v>
      </c>
      <c r="F805" s="86">
        <v>765529</v>
      </c>
      <c r="G805" s="30">
        <f t="shared" si="48"/>
        <v>5.5334285180574476E-3</v>
      </c>
      <c r="H805" s="11"/>
      <c r="I805" s="31" t="s">
        <v>574</v>
      </c>
      <c r="J805" s="27" t="s">
        <v>575</v>
      </c>
      <c r="K805" s="27" t="s">
        <v>699</v>
      </c>
      <c r="L805" s="79">
        <v>13890</v>
      </c>
      <c r="M805" s="83">
        <f t="shared" si="49"/>
        <v>76.859322115817946</v>
      </c>
      <c r="N805" s="23"/>
      <c r="O805" s="87" t="s">
        <v>574</v>
      </c>
      <c r="P805" s="66" t="s">
        <v>575</v>
      </c>
      <c r="Q805" s="66" t="s">
        <v>699</v>
      </c>
      <c r="R805" s="88">
        <v>54151</v>
      </c>
      <c r="S805" s="89">
        <f t="shared" si="50"/>
        <v>299.64068768132887</v>
      </c>
      <c r="U805" s="31" t="s">
        <v>574</v>
      </c>
      <c r="V805" s="27" t="s">
        <v>575</v>
      </c>
      <c r="W805" s="27" t="s">
        <v>699</v>
      </c>
      <c r="X805" s="79">
        <v>154973</v>
      </c>
      <c r="Y805" s="13">
        <f t="shared" si="51"/>
        <v>857.5320177289168</v>
      </c>
    </row>
    <row r="806" spans="2:25">
      <c r="B806" s="37" t="s">
        <v>574</v>
      </c>
      <c r="C806" s="36" t="s">
        <v>575</v>
      </c>
      <c r="D806" s="36" t="s">
        <v>700</v>
      </c>
      <c r="E806" s="86">
        <v>4539</v>
      </c>
      <c r="F806" s="86">
        <v>765529</v>
      </c>
      <c r="G806" s="30">
        <f t="shared" si="48"/>
        <v>5.9292332491649568E-3</v>
      </c>
      <c r="H806" s="11"/>
      <c r="I806" s="31" t="s">
        <v>574</v>
      </c>
      <c r="J806" s="27" t="s">
        <v>575</v>
      </c>
      <c r="K806" s="27" t="s">
        <v>700</v>
      </c>
      <c r="L806" s="79">
        <v>31052</v>
      </c>
      <c r="M806" s="83">
        <f t="shared" si="49"/>
        <v>184.11455085307023</v>
      </c>
      <c r="N806" s="23"/>
      <c r="O806" s="87" t="s">
        <v>574</v>
      </c>
      <c r="P806" s="66" t="s">
        <v>575</v>
      </c>
      <c r="Q806" s="66" t="s">
        <v>700</v>
      </c>
      <c r="R806" s="88">
        <v>111528</v>
      </c>
      <c r="S806" s="89">
        <f t="shared" si="50"/>
        <v>661.27552581286932</v>
      </c>
      <c r="U806" s="31" t="s">
        <v>574</v>
      </c>
      <c r="V806" s="27" t="s">
        <v>575</v>
      </c>
      <c r="W806" s="27" t="s">
        <v>700</v>
      </c>
      <c r="X806" s="79">
        <v>239066</v>
      </c>
      <c r="Y806" s="13">
        <f t="shared" si="51"/>
        <v>1417.4780759448695</v>
      </c>
    </row>
    <row r="807" spans="2:25">
      <c r="B807" s="37" t="s">
        <v>574</v>
      </c>
      <c r="C807" s="36" t="s">
        <v>575</v>
      </c>
      <c r="D807" s="36" t="s">
        <v>701</v>
      </c>
      <c r="E807" s="86">
        <v>7065</v>
      </c>
      <c r="F807" s="86">
        <v>765529</v>
      </c>
      <c r="G807" s="30">
        <f t="shared" si="48"/>
        <v>9.2289122946354746E-3</v>
      </c>
      <c r="H807" s="11"/>
      <c r="I807" s="31" t="s">
        <v>574</v>
      </c>
      <c r="J807" s="27" t="s">
        <v>575</v>
      </c>
      <c r="K807" s="27" t="s">
        <v>701</v>
      </c>
      <c r="L807" s="79">
        <v>27795</v>
      </c>
      <c r="M807" s="83">
        <f t="shared" si="49"/>
        <v>256.51761722939301</v>
      </c>
      <c r="N807" s="23"/>
      <c r="O807" s="87" t="s">
        <v>574</v>
      </c>
      <c r="P807" s="66" t="s">
        <v>575</v>
      </c>
      <c r="Q807" s="66" t="s">
        <v>701</v>
      </c>
      <c r="R807" s="88">
        <v>118599</v>
      </c>
      <c r="S807" s="89">
        <f t="shared" si="50"/>
        <v>1094.5397692314727</v>
      </c>
      <c r="U807" s="31" t="s">
        <v>574</v>
      </c>
      <c r="V807" s="27" t="s">
        <v>575</v>
      </c>
      <c r="W807" s="27" t="s">
        <v>701</v>
      </c>
      <c r="X807" s="79">
        <v>398557</v>
      </c>
      <c r="Y807" s="13">
        <f t="shared" si="51"/>
        <v>3678.2475974130307</v>
      </c>
    </row>
    <row r="808" spans="2:25">
      <c r="B808" s="37" t="s">
        <v>574</v>
      </c>
      <c r="C808" s="36" t="s">
        <v>575</v>
      </c>
      <c r="D808" s="36" t="s">
        <v>702</v>
      </c>
      <c r="E808" s="86">
        <v>5467</v>
      </c>
      <c r="F808" s="86">
        <v>765529</v>
      </c>
      <c r="G808" s="30">
        <f t="shared" si="48"/>
        <v>7.1414668810717815E-3</v>
      </c>
      <c r="H808" s="11"/>
      <c r="I808" s="31" t="s">
        <v>574</v>
      </c>
      <c r="J808" s="27" t="s">
        <v>575</v>
      </c>
      <c r="K808" s="27" t="s">
        <v>702</v>
      </c>
      <c r="L808" s="79">
        <v>19555</v>
      </c>
      <c r="M808" s="83">
        <f t="shared" si="49"/>
        <v>139.6513848593587</v>
      </c>
      <c r="N808" s="23"/>
      <c r="O808" s="87" t="s">
        <v>574</v>
      </c>
      <c r="P808" s="66" t="s">
        <v>575</v>
      </c>
      <c r="Q808" s="66" t="s">
        <v>702</v>
      </c>
      <c r="R808" s="88">
        <v>82869</v>
      </c>
      <c r="S808" s="89">
        <f t="shared" si="50"/>
        <v>591.80621896753746</v>
      </c>
      <c r="U808" s="31" t="s">
        <v>574</v>
      </c>
      <c r="V808" s="27" t="s">
        <v>575</v>
      </c>
      <c r="W808" s="27" t="s">
        <v>702</v>
      </c>
      <c r="X808" s="79">
        <v>197299</v>
      </c>
      <c r="Y808" s="13">
        <f t="shared" si="51"/>
        <v>1409.0042741685813</v>
      </c>
    </row>
    <row r="809" spans="2:25">
      <c r="B809" s="37" t="s">
        <v>574</v>
      </c>
      <c r="C809" s="36" t="s">
        <v>575</v>
      </c>
      <c r="D809" s="36" t="s">
        <v>703</v>
      </c>
      <c r="E809" s="86">
        <v>8708</v>
      </c>
      <c r="F809" s="86">
        <v>765529</v>
      </c>
      <c r="G809" s="30">
        <f t="shared" si="48"/>
        <v>1.1375140589056717E-2</v>
      </c>
      <c r="H809" s="11"/>
      <c r="I809" s="31" t="s">
        <v>574</v>
      </c>
      <c r="J809" s="27" t="s">
        <v>575</v>
      </c>
      <c r="K809" s="27" t="s">
        <v>703</v>
      </c>
      <c r="L809" s="79">
        <v>11090</v>
      </c>
      <c r="M809" s="83">
        <f t="shared" si="49"/>
        <v>126.15030913263899</v>
      </c>
      <c r="N809" s="23"/>
      <c r="O809" s="87" t="s">
        <v>574</v>
      </c>
      <c r="P809" s="66" t="s">
        <v>575</v>
      </c>
      <c r="Q809" s="66" t="s">
        <v>703</v>
      </c>
      <c r="R809" s="88">
        <v>62782</v>
      </c>
      <c r="S809" s="89">
        <f t="shared" si="50"/>
        <v>714.15407646215886</v>
      </c>
      <c r="U809" s="31" t="s">
        <v>574</v>
      </c>
      <c r="V809" s="27" t="s">
        <v>575</v>
      </c>
      <c r="W809" s="27" t="s">
        <v>703</v>
      </c>
      <c r="X809" s="79">
        <v>205320</v>
      </c>
      <c r="Y809" s="13">
        <f t="shared" si="51"/>
        <v>2335.543865745125</v>
      </c>
    </row>
    <row r="810" spans="2:25">
      <c r="B810" s="37" t="s">
        <v>574</v>
      </c>
      <c r="C810" s="36" t="s">
        <v>575</v>
      </c>
      <c r="D810" s="36" t="s">
        <v>341</v>
      </c>
      <c r="E810" s="86">
        <v>7519</v>
      </c>
      <c r="F810" s="86">
        <v>765529</v>
      </c>
      <c r="G810" s="30">
        <f t="shared" si="48"/>
        <v>9.8219662481760974E-3</v>
      </c>
      <c r="H810" s="11"/>
      <c r="I810" s="31" t="s">
        <v>574</v>
      </c>
      <c r="J810" s="27" t="s">
        <v>575</v>
      </c>
      <c r="K810" s="27" t="s">
        <v>341</v>
      </c>
      <c r="L810" s="79">
        <v>20014</v>
      </c>
      <c r="M810" s="83">
        <f t="shared" si="49"/>
        <v>196.57683249099642</v>
      </c>
      <c r="N810" s="23"/>
      <c r="O810" s="87" t="s">
        <v>574</v>
      </c>
      <c r="P810" s="66" t="s">
        <v>575</v>
      </c>
      <c r="Q810" s="66" t="s">
        <v>341</v>
      </c>
      <c r="R810" s="88">
        <v>101028</v>
      </c>
      <c r="S810" s="89">
        <f t="shared" si="50"/>
        <v>992.29360612073481</v>
      </c>
      <c r="U810" s="31" t="s">
        <v>574</v>
      </c>
      <c r="V810" s="27" t="s">
        <v>575</v>
      </c>
      <c r="W810" s="27" t="s">
        <v>341</v>
      </c>
      <c r="X810" s="79">
        <v>258805</v>
      </c>
      <c r="Y810" s="13">
        <f t="shared" si="51"/>
        <v>2541.9739748592151</v>
      </c>
    </row>
    <row r="811" spans="2:25">
      <c r="B811" s="37" t="s">
        <v>574</v>
      </c>
      <c r="C811" s="36" t="s">
        <v>575</v>
      </c>
      <c r="D811" s="36" t="s">
        <v>704</v>
      </c>
      <c r="E811" s="86">
        <v>3701</v>
      </c>
      <c r="F811" s="86">
        <v>765529</v>
      </c>
      <c r="G811" s="30">
        <f t="shared" si="48"/>
        <v>4.8345653789732329E-3</v>
      </c>
      <c r="H811" s="11"/>
      <c r="I811" s="31" t="s">
        <v>574</v>
      </c>
      <c r="J811" s="27" t="s">
        <v>575</v>
      </c>
      <c r="K811" s="27" t="s">
        <v>704</v>
      </c>
      <c r="L811" s="79">
        <v>37514</v>
      </c>
      <c r="M811" s="83">
        <f t="shared" si="49"/>
        <v>181.36388562680185</v>
      </c>
      <c r="N811" s="23"/>
      <c r="O811" s="87" t="s">
        <v>574</v>
      </c>
      <c r="P811" s="66" t="s">
        <v>575</v>
      </c>
      <c r="Q811" s="66" t="s">
        <v>704</v>
      </c>
      <c r="R811" s="88">
        <v>110192</v>
      </c>
      <c r="S811" s="89">
        <f t="shared" si="50"/>
        <v>532.73042823981848</v>
      </c>
      <c r="U811" s="31" t="s">
        <v>574</v>
      </c>
      <c r="V811" s="27" t="s">
        <v>575</v>
      </c>
      <c r="W811" s="27" t="s">
        <v>704</v>
      </c>
      <c r="X811" s="79">
        <v>277851</v>
      </c>
      <c r="Y811" s="13">
        <f t="shared" si="51"/>
        <v>1343.2888251130917</v>
      </c>
    </row>
    <row r="812" spans="2:25">
      <c r="B812" s="37" t="s">
        <v>574</v>
      </c>
      <c r="C812" s="36" t="s">
        <v>575</v>
      </c>
      <c r="D812" s="36" t="s">
        <v>705</v>
      </c>
      <c r="E812" s="86">
        <v>2772</v>
      </c>
      <c r="F812" s="86">
        <v>765529</v>
      </c>
      <c r="G812" s="30">
        <f t="shared" si="48"/>
        <v>3.6210254608251289E-3</v>
      </c>
      <c r="H812" s="11"/>
      <c r="I812" s="31" t="s">
        <v>574</v>
      </c>
      <c r="J812" s="27" t="s">
        <v>575</v>
      </c>
      <c r="K812" s="27" t="s">
        <v>705</v>
      </c>
      <c r="L812" s="79">
        <v>34972</v>
      </c>
      <c r="M812" s="83">
        <f t="shared" si="49"/>
        <v>126.63450241597641</v>
      </c>
      <c r="N812" s="23"/>
      <c r="O812" s="87" t="s">
        <v>574</v>
      </c>
      <c r="P812" s="66" t="s">
        <v>575</v>
      </c>
      <c r="Q812" s="66" t="s">
        <v>705</v>
      </c>
      <c r="R812" s="88">
        <v>127955</v>
      </c>
      <c r="S812" s="89">
        <f t="shared" si="50"/>
        <v>463.32831283987935</v>
      </c>
      <c r="U812" s="31" t="s">
        <v>574</v>
      </c>
      <c r="V812" s="27" t="s">
        <v>575</v>
      </c>
      <c r="W812" s="27" t="s">
        <v>705</v>
      </c>
      <c r="X812" s="79">
        <v>395891</v>
      </c>
      <c r="Y812" s="13">
        <f t="shared" si="51"/>
        <v>1433.531390711521</v>
      </c>
    </row>
    <row r="813" spans="2:25">
      <c r="B813" s="37" t="s">
        <v>574</v>
      </c>
      <c r="C813" s="36" t="s">
        <v>575</v>
      </c>
      <c r="D813" s="36" t="s">
        <v>706</v>
      </c>
      <c r="E813" s="86">
        <v>3420</v>
      </c>
      <c r="F813" s="86">
        <v>765529</v>
      </c>
      <c r="G813" s="30">
        <f t="shared" si="48"/>
        <v>4.4674989451738605E-3</v>
      </c>
      <c r="H813" s="11"/>
      <c r="I813" s="31" t="s">
        <v>574</v>
      </c>
      <c r="J813" s="27" t="s">
        <v>575</v>
      </c>
      <c r="K813" s="27" t="s">
        <v>706</v>
      </c>
      <c r="L813" s="79">
        <v>17580</v>
      </c>
      <c r="M813" s="83">
        <f t="shared" si="49"/>
        <v>78.538631456156466</v>
      </c>
      <c r="N813" s="23"/>
      <c r="O813" s="87" t="s">
        <v>574</v>
      </c>
      <c r="P813" s="66" t="s">
        <v>575</v>
      </c>
      <c r="Q813" s="66" t="s">
        <v>706</v>
      </c>
      <c r="R813" s="88">
        <v>103690</v>
      </c>
      <c r="S813" s="89">
        <f t="shared" si="50"/>
        <v>463.23496562507762</v>
      </c>
      <c r="U813" s="31" t="s">
        <v>574</v>
      </c>
      <c r="V813" s="27" t="s">
        <v>575</v>
      </c>
      <c r="W813" s="27" t="s">
        <v>706</v>
      </c>
      <c r="X813" s="79">
        <v>352976</v>
      </c>
      <c r="Y813" s="13">
        <f t="shared" si="51"/>
        <v>1576.9199076716886</v>
      </c>
    </row>
    <row r="814" spans="2:25">
      <c r="B814" s="37" t="s">
        <v>574</v>
      </c>
      <c r="C814" s="36" t="s">
        <v>575</v>
      </c>
      <c r="D814" s="36" t="s">
        <v>397</v>
      </c>
      <c r="E814" s="86">
        <v>4064</v>
      </c>
      <c r="F814" s="86">
        <v>765529</v>
      </c>
      <c r="G814" s="30">
        <f t="shared" si="48"/>
        <v>5.3087472845574756E-3</v>
      </c>
      <c r="H814" s="11"/>
      <c r="I814" s="31" t="s">
        <v>574</v>
      </c>
      <c r="J814" s="27" t="s">
        <v>575</v>
      </c>
      <c r="K814" s="27" t="s">
        <v>397</v>
      </c>
      <c r="L814" s="79">
        <v>21612</v>
      </c>
      <c r="M814" s="83">
        <f t="shared" si="49"/>
        <v>114.73264631385616</v>
      </c>
      <c r="N814" s="23"/>
      <c r="O814" s="87" t="s">
        <v>574</v>
      </c>
      <c r="P814" s="66" t="s">
        <v>575</v>
      </c>
      <c r="Q814" s="66" t="s">
        <v>397</v>
      </c>
      <c r="R814" s="88">
        <v>85165</v>
      </c>
      <c r="S814" s="89">
        <f t="shared" si="50"/>
        <v>452.11946248933742</v>
      </c>
      <c r="U814" s="31" t="s">
        <v>574</v>
      </c>
      <c r="V814" s="27" t="s">
        <v>575</v>
      </c>
      <c r="W814" s="27" t="s">
        <v>397</v>
      </c>
      <c r="X814" s="79">
        <v>268119</v>
      </c>
      <c r="Y814" s="13">
        <f t="shared" si="51"/>
        <v>1423.3760131882659</v>
      </c>
    </row>
    <row r="815" spans="2:25">
      <c r="B815" s="37" t="s">
        <v>574</v>
      </c>
      <c r="C815" s="36" t="s">
        <v>575</v>
      </c>
      <c r="D815" s="36" t="s">
        <v>343</v>
      </c>
      <c r="E815" s="86">
        <v>5650</v>
      </c>
      <c r="F815" s="86">
        <v>765529</v>
      </c>
      <c r="G815" s="30">
        <f t="shared" si="48"/>
        <v>7.3805172632258218E-3</v>
      </c>
      <c r="H815" s="11"/>
      <c r="I815" s="31" t="s">
        <v>574</v>
      </c>
      <c r="J815" s="27" t="s">
        <v>575</v>
      </c>
      <c r="K815" s="27" t="s">
        <v>343</v>
      </c>
      <c r="L815" s="79">
        <v>42002</v>
      </c>
      <c r="M815" s="83">
        <f t="shared" si="49"/>
        <v>309.99648609001099</v>
      </c>
      <c r="N815" s="23"/>
      <c r="O815" s="87" t="s">
        <v>574</v>
      </c>
      <c r="P815" s="66" t="s">
        <v>575</v>
      </c>
      <c r="Q815" s="66" t="s">
        <v>343</v>
      </c>
      <c r="R815" s="88">
        <v>102586</v>
      </c>
      <c r="S815" s="89">
        <f t="shared" si="50"/>
        <v>757.13774396528413</v>
      </c>
      <c r="U815" s="31" t="s">
        <v>574</v>
      </c>
      <c r="V815" s="27" t="s">
        <v>575</v>
      </c>
      <c r="W815" s="27" t="s">
        <v>343</v>
      </c>
      <c r="X815" s="79">
        <v>277754</v>
      </c>
      <c r="Y815" s="13">
        <f t="shared" si="51"/>
        <v>2049.9681919300251</v>
      </c>
    </row>
    <row r="816" spans="2:25">
      <c r="B816" s="37" t="s">
        <v>574</v>
      </c>
      <c r="C816" s="36" t="s">
        <v>575</v>
      </c>
      <c r="D816" s="36" t="s">
        <v>345</v>
      </c>
      <c r="E816" s="86">
        <v>8433</v>
      </c>
      <c r="F816" s="86">
        <v>765529</v>
      </c>
      <c r="G816" s="30">
        <f t="shared" si="48"/>
        <v>1.1015911872705019E-2</v>
      </c>
      <c r="H816" s="11"/>
      <c r="I816" s="31" t="s">
        <v>574</v>
      </c>
      <c r="J816" s="27" t="s">
        <v>575</v>
      </c>
      <c r="K816" s="27" t="s">
        <v>345</v>
      </c>
      <c r="L816" s="79">
        <v>9708</v>
      </c>
      <c r="M816" s="83">
        <f t="shared" si="49"/>
        <v>106.94247246022033</v>
      </c>
      <c r="N816" s="23"/>
      <c r="O816" s="87" t="s">
        <v>574</v>
      </c>
      <c r="P816" s="66" t="s">
        <v>575</v>
      </c>
      <c r="Q816" s="66" t="s">
        <v>345</v>
      </c>
      <c r="R816" s="88">
        <v>50888</v>
      </c>
      <c r="S816" s="89">
        <f t="shared" si="50"/>
        <v>560.57772337821302</v>
      </c>
      <c r="U816" s="31" t="s">
        <v>574</v>
      </c>
      <c r="V816" s="27" t="s">
        <v>575</v>
      </c>
      <c r="W816" s="27" t="s">
        <v>345</v>
      </c>
      <c r="X816" s="79">
        <v>171566</v>
      </c>
      <c r="Y816" s="13">
        <f t="shared" si="51"/>
        <v>1889.9559363525093</v>
      </c>
    </row>
    <row r="817" spans="2:25">
      <c r="B817" s="37" t="s">
        <v>574</v>
      </c>
      <c r="C817" s="36" t="s">
        <v>575</v>
      </c>
      <c r="D817" s="36" t="s">
        <v>707</v>
      </c>
      <c r="E817" s="86">
        <v>1588</v>
      </c>
      <c r="F817" s="86">
        <v>765529</v>
      </c>
      <c r="G817" s="30">
        <f t="shared" si="48"/>
        <v>2.0743825511509036E-3</v>
      </c>
      <c r="H817" s="11"/>
      <c r="I817" s="31" t="s">
        <v>574</v>
      </c>
      <c r="J817" s="27" t="s">
        <v>575</v>
      </c>
      <c r="K817" s="27" t="s">
        <v>707</v>
      </c>
      <c r="L817" s="79">
        <v>22779</v>
      </c>
      <c r="M817" s="83">
        <f t="shared" si="49"/>
        <v>47.252360132666432</v>
      </c>
      <c r="N817" s="23"/>
      <c r="O817" s="87" t="s">
        <v>574</v>
      </c>
      <c r="P817" s="66" t="s">
        <v>575</v>
      </c>
      <c r="Q817" s="66" t="s">
        <v>707</v>
      </c>
      <c r="R817" s="88">
        <v>69107</v>
      </c>
      <c r="S817" s="89">
        <f t="shared" si="50"/>
        <v>143.35435496238549</v>
      </c>
      <c r="U817" s="31" t="s">
        <v>574</v>
      </c>
      <c r="V817" s="27" t="s">
        <v>575</v>
      </c>
      <c r="W817" s="27" t="s">
        <v>707</v>
      </c>
      <c r="X817" s="79">
        <v>176601</v>
      </c>
      <c r="Y817" s="13">
        <f t="shared" si="51"/>
        <v>366.33803291580074</v>
      </c>
    </row>
    <row r="818" spans="2:25">
      <c r="B818" s="37" t="s">
        <v>574</v>
      </c>
      <c r="C818" s="36" t="s">
        <v>575</v>
      </c>
      <c r="D818" s="36" t="s">
        <v>708</v>
      </c>
      <c r="E818" s="86">
        <v>5959</v>
      </c>
      <c r="F818" s="86">
        <v>765529</v>
      </c>
      <c r="G818" s="30">
        <f t="shared" si="48"/>
        <v>7.7841597117810036E-3</v>
      </c>
      <c r="H818" s="11"/>
      <c r="I818" s="31" t="s">
        <v>574</v>
      </c>
      <c r="J818" s="27" t="s">
        <v>575</v>
      </c>
      <c r="K818" s="27" t="s">
        <v>708</v>
      </c>
      <c r="L818" s="79">
        <v>17962</v>
      </c>
      <c r="M818" s="83">
        <f t="shared" si="49"/>
        <v>139.81907674301038</v>
      </c>
      <c r="N818" s="23"/>
      <c r="O818" s="87" t="s">
        <v>574</v>
      </c>
      <c r="P818" s="66" t="s">
        <v>575</v>
      </c>
      <c r="Q818" s="66" t="s">
        <v>708</v>
      </c>
      <c r="R818" s="88">
        <v>57965</v>
      </c>
      <c r="S818" s="89">
        <f t="shared" si="50"/>
        <v>451.20881769338587</v>
      </c>
      <c r="U818" s="31" t="s">
        <v>574</v>
      </c>
      <c r="V818" s="27" t="s">
        <v>575</v>
      </c>
      <c r="W818" s="27" t="s">
        <v>708</v>
      </c>
      <c r="X818" s="79">
        <v>163724</v>
      </c>
      <c r="Y818" s="13">
        <f t="shared" si="51"/>
        <v>1274.453764651633</v>
      </c>
    </row>
    <row r="819" spans="2:25">
      <c r="B819" s="37" t="s">
        <v>574</v>
      </c>
      <c r="C819" s="36" t="s">
        <v>575</v>
      </c>
      <c r="D819" s="36" t="s">
        <v>709</v>
      </c>
      <c r="E819" s="86">
        <v>4317</v>
      </c>
      <c r="F819" s="86">
        <v>765529</v>
      </c>
      <c r="G819" s="30">
        <f t="shared" si="48"/>
        <v>5.6392377036010395E-3</v>
      </c>
      <c r="H819" s="11"/>
      <c r="I819" s="31" t="s">
        <v>574</v>
      </c>
      <c r="J819" s="27" t="s">
        <v>575</v>
      </c>
      <c r="K819" s="27" t="s">
        <v>709</v>
      </c>
      <c r="L819" s="79">
        <v>8550</v>
      </c>
      <c r="M819" s="83">
        <f t="shared" si="49"/>
        <v>48.215482365788887</v>
      </c>
      <c r="N819" s="23"/>
      <c r="O819" s="87" t="s">
        <v>574</v>
      </c>
      <c r="P819" s="66" t="s">
        <v>575</v>
      </c>
      <c r="Q819" s="66" t="s">
        <v>709</v>
      </c>
      <c r="R819" s="88">
        <v>39341</v>
      </c>
      <c r="S819" s="89">
        <f t="shared" si="50"/>
        <v>221.85325049736849</v>
      </c>
      <c r="U819" s="31" t="s">
        <v>574</v>
      </c>
      <c r="V819" s="27" t="s">
        <v>575</v>
      </c>
      <c r="W819" s="27" t="s">
        <v>709</v>
      </c>
      <c r="X819" s="79">
        <v>172479</v>
      </c>
      <c r="Y819" s="13">
        <f t="shared" si="51"/>
        <v>972.65007987940373</v>
      </c>
    </row>
    <row r="820" spans="2:25">
      <c r="B820" s="37" t="s">
        <v>574</v>
      </c>
      <c r="C820" s="36" t="s">
        <v>575</v>
      </c>
      <c r="D820" s="36" t="s">
        <v>710</v>
      </c>
      <c r="E820" s="86">
        <v>2285</v>
      </c>
      <c r="F820" s="86">
        <v>765529</v>
      </c>
      <c r="G820" s="30">
        <f t="shared" si="48"/>
        <v>2.9848640613223012E-3</v>
      </c>
      <c r="H820" s="11"/>
      <c r="I820" s="31" t="s">
        <v>574</v>
      </c>
      <c r="J820" s="27" t="s">
        <v>575</v>
      </c>
      <c r="K820" s="27" t="s">
        <v>710</v>
      </c>
      <c r="L820" s="79">
        <v>15218</v>
      </c>
      <c r="M820" s="83">
        <f t="shared" si="49"/>
        <v>45.423661285202783</v>
      </c>
      <c r="N820" s="23"/>
      <c r="O820" s="87" t="s">
        <v>574</v>
      </c>
      <c r="P820" s="66" t="s">
        <v>575</v>
      </c>
      <c r="Q820" s="66" t="s">
        <v>710</v>
      </c>
      <c r="R820" s="88">
        <v>86776</v>
      </c>
      <c r="S820" s="89">
        <f t="shared" si="50"/>
        <v>259.01456378530401</v>
      </c>
      <c r="U820" s="31" t="s">
        <v>574</v>
      </c>
      <c r="V820" s="27" t="s">
        <v>575</v>
      </c>
      <c r="W820" s="27" t="s">
        <v>710</v>
      </c>
      <c r="X820" s="79">
        <v>267627</v>
      </c>
      <c r="Y820" s="13">
        <f t="shared" si="51"/>
        <v>798.83021413950348</v>
      </c>
    </row>
    <row r="821" spans="2:25">
      <c r="B821" s="37" t="s">
        <v>574</v>
      </c>
      <c r="C821" s="36" t="s">
        <v>575</v>
      </c>
      <c r="D821" s="36" t="s">
        <v>711</v>
      </c>
      <c r="E821" s="86">
        <v>5604</v>
      </c>
      <c r="F821" s="86">
        <v>765529</v>
      </c>
      <c r="G821" s="30">
        <f t="shared" si="48"/>
        <v>7.3204280961269921E-3</v>
      </c>
      <c r="H821" s="11"/>
      <c r="I821" s="31" t="s">
        <v>574</v>
      </c>
      <c r="J821" s="27" t="s">
        <v>575</v>
      </c>
      <c r="K821" s="27" t="s">
        <v>711</v>
      </c>
      <c r="L821" s="79">
        <v>28242</v>
      </c>
      <c r="M821" s="83">
        <f t="shared" si="49"/>
        <v>206.74353029081851</v>
      </c>
      <c r="N821" s="23"/>
      <c r="O821" s="87" t="s">
        <v>574</v>
      </c>
      <c r="P821" s="66" t="s">
        <v>575</v>
      </c>
      <c r="Q821" s="66" t="s">
        <v>711</v>
      </c>
      <c r="R821" s="88">
        <v>101250</v>
      </c>
      <c r="S821" s="89">
        <f t="shared" si="50"/>
        <v>741.19334473285801</v>
      </c>
      <c r="U821" s="31" t="s">
        <v>574</v>
      </c>
      <c r="V821" s="27" t="s">
        <v>575</v>
      </c>
      <c r="W821" s="27" t="s">
        <v>711</v>
      </c>
      <c r="X821" s="79">
        <v>285023</v>
      </c>
      <c r="Y821" s="13">
        <f t="shared" si="51"/>
        <v>2086.4903772424036</v>
      </c>
    </row>
    <row r="822" spans="2:25">
      <c r="B822" s="37" t="s">
        <v>712</v>
      </c>
      <c r="C822" s="36" t="s">
        <v>713</v>
      </c>
      <c r="D822" s="36" t="s">
        <v>714</v>
      </c>
      <c r="E822" s="86">
        <v>6005</v>
      </c>
      <c r="F822" s="86">
        <v>19925</v>
      </c>
      <c r="G822" s="30">
        <f t="shared" si="48"/>
        <v>0.30138017565872022</v>
      </c>
      <c r="H822" s="11"/>
      <c r="I822" s="31" t="s">
        <v>712</v>
      </c>
      <c r="J822" s="27" t="s">
        <v>713</v>
      </c>
      <c r="K822" s="27" t="s">
        <v>714</v>
      </c>
      <c r="L822" s="79">
        <v>17958</v>
      </c>
      <c r="M822" s="83">
        <f t="shared" si="49"/>
        <v>5412.1851944792979</v>
      </c>
      <c r="N822" s="23"/>
      <c r="O822" s="87" t="s">
        <v>712</v>
      </c>
      <c r="P822" s="66" t="s">
        <v>713</v>
      </c>
      <c r="Q822" s="66" t="s">
        <v>714</v>
      </c>
      <c r="R822" s="88">
        <v>66114</v>
      </c>
      <c r="S822" s="89">
        <f t="shared" si="50"/>
        <v>19925.448933500629</v>
      </c>
      <c r="U822" s="31" t="s">
        <v>712</v>
      </c>
      <c r="V822" s="27" t="s">
        <v>713</v>
      </c>
      <c r="W822" s="27" t="s">
        <v>714</v>
      </c>
      <c r="X822" s="79">
        <v>171771</v>
      </c>
      <c r="Y822" s="13">
        <f t="shared" si="51"/>
        <v>51768.37415307403</v>
      </c>
    </row>
    <row r="823" spans="2:25">
      <c r="B823" s="37" t="s">
        <v>712</v>
      </c>
      <c r="C823" s="36" t="s">
        <v>713</v>
      </c>
      <c r="D823" s="36" t="s">
        <v>715</v>
      </c>
      <c r="E823" s="86">
        <v>5777</v>
      </c>
      <c r="F823" s="86">
        <v>19925</v>
      </c>
      <c r="G823" s="30">
        <f t="shared" si="48"/>
        <v>0.28993726474278547</v>
      </c>
      <c r="H823" s="11"/>
      <c r="I823" s="31" t="s">
        <v>712</v>
      </c>
      <c r="J823" s="27" t="s">
        <v>713</v>
      </c>
      <c r="K823" s="27" t="s">
        <v>715</v>
      </c>
      <c r="L823" s="79">
        <v>16286</v>
      </c>
      <c r="M823" s="83">
        <f t="shared" si="49"/>
        <v>4721.9182936010038</v>
      </c>
      <c r="N823" s="23"/>
      <c r="O823" s="87" t="s">
        <v>712</v>
      </c>
      <c r="P823" s="66" t="s">
        <v>713</v>
      </c>
      <c r="Q823" s="66" t="s">
        <v>715</v>
      </c>
      <c r="R823" s="88">
        <v>52488</v>
      </c>
      <c r="S823" s="89">
        <f t="shared" si="50"/>
        <v>15218.227151819325</v>
      </c>
      <c r="U823" s="31" t="s">
        <v>712</v>
      </c>
      <c r="V823" s="27" t="s">
        <v>713</v>
      </c>
      <c r="W823" s="27" t="s">
        <v>715</v>
      </c>
      <c r="X823" s="79">
        <v>182881</v>
      </c>
      <c r="Y823" s="13">
        <f t="shared" si="51"/>
        <v>53024.016913425352</v>
      </c>
    </row>
    <row r="824" spans="2:25">
      <c r="B824" s="37" t="s">
        <v>712</v>
      </c>
      <c r="C824" s="36" t="s">
        <v>713</v>
      </c>
      <c r="D824" s="36" t="s">
        <v>716</v>
      </c>
      <c r="E824" s="86">
        <v>3741</v>
      </c>
      <c r="F824" s="86">
        <v>19925</v>
      </c>
      <c r="G824" s="30">
        <f t="shared" si="48"/>
        <v>0.18775407779171896</v>
      </c>
      <c r="H824" s="11"/>
      <c r="I824" s="31" t="s">
        <v>712</v>
      </c>
      <c r="J824" s="27" t="s">
        <v>713</v>
      </c>
      <c r="K824" s="27" t="s">
        <v>716</v>
      </c>
      <c r="L824" s="79">
        <v>6883</v>
      </c>
      <c r="M824" s="83">
        <f t="shared" si="49"/>
        <v>1292.3113174404016</v>
      </c>
      <c r="N824" s="23"/>
      <c r="O824" s="87" t="s">
        <v>712</v>
      </c>
      <c r="P824" s="66" t="s">
        <v>713</v>
      </c>
      <c r="Q824" s="66" t="s">
        <v>716</v>
      </c>
      <c r="R824" s="88">
        <v>36023</v>
      </c>
      <c r="S824" s="89">
        <f t="shared" si="50"/>
        <v>6763.4651442910917</v>
      </c>
      <c r="U824" s="31" t="s">
        <v>712</v>
      </c>
      <c r="V824" s="27" t="s">
        <v>713</v>
      </c>
      <c r="W824" s="27" t="s">
        <v>716</v>
      </c>
      <c r="X824" s="79">
        <v>116623</v>
      </c>
      <c r="Y824" s="13">
        <f t="shared" si="51"/>
        <v>21896.443814303639</v>
      </c>
    </row>
    <row r="825" spans="2:25">
      <c r="B825" s="37" t="s">
        <v>712</v>
      </c>
      <c r="C825" s="36" t="s">
        <v>713</v>
      </c>
      <c r="D825" s="36" t="s">
        <v>717</v>
      </c>
      <c r="E825" s="86">
        <v>4402</v>
      </c>
      <c r="F825" s="86">
        <v>19925</v>
      </c>
      <c r="G825" s="30">
        <f t="shared" si="48"/>
        <v>0.22092848180677541</v>
      </c>
      <c r="H825" s="11"/>
      <c r="I825" s="31" t="s">
        <v>712</v>
      </c>
      <c r="J825" s="27" t="s">
        <v>713</v>
      </c>
      <c r="K825" s="27" t="s">
        <v>717</v>
      </c>
      <c r="L825" s="79">
        <v>11325</v>
      </c>
      <c r="M825" s="83">
        <f t="shared" si="49"/>
        <v>2502.0150564617315</v>
      </c>
      <c r="N825" s="23"/>
      <c r="O825" s="87" t="s">
        <v>712</v>
      </c>
      <c r="P825" s="66" t="s">
        <v>713</v>
      </c>
      <c r="Q825" s="66" t="s">
        <v>717</v>
      </c>
      <c r="R825" s="88">
        <v>52019</v>
      </c>
      <c r="S825" s="89">
        <f t="shared" si="50"/>
        <v>11492.478695106649</v>
      </c>
      <c r="U825" s="31" t="s">
        <v>712</v>
      </c>
      <c r="V825" s="27" t="s">
        <v>713</v>
      </c>
      <c r="W825" s="27" t="s">
        <v>717</v>
      </c>
      <c r="X825" s="79">
        <v>178817</v>
      </c>
      <c r="Y825" s="13">
        <f t="shared" si="51"/>
        <v>39505.768331242158</v>
      </c>
    </row>
    <row r="826" spans="2:25">
      <c r="B826" s="37" t="s">
        <v>718</v>
      </c>
      <c r="C826" s="36" t="s">
        <v>719</v>
      </c>
      <c r="D826" s="36" t="s">
        <v>720</v>
      </c>
      <c r="E826" s="86">
        <v>4474</v>
      </c>
      <c r="F826" s="86">
        <v>20658</v>
      </c>
      <c r="G826" s="30">
        <f t="shared" si="48"/>
        <v>0.21657469261303128</v>
      </c>
      <c r="H826" s="11"/>
      <c r="I826" s="31" t="s">
        <v>718</v>
      </c>
      <c r="J826" s="27" t="s">
        <v>719</v>
      </c>
      <c r="K826" s="27" t="s">
        <v>720</v>
      </c>
      <c r="L826" s="79">
        <v>20102</v>
      </c>
      <c r="M826" s="83">
        <f t="shared" si="49"/>
        <v>4353.5844709071544</v>
      </c>
      <c r="N826" s="23"/>
      <c r="O826" s="87" t="s">
        <v>718</v>
      </c>
      <c r="P826" s="66" t="s">
        <v>719</v>
      </c>
      <c r="Q826" s="66" t="s">
        <v>720</v>
      </c>
      <c r="R826" s="88">
        <v>62898</v>
      </c>
      <c r="S826" s="89">
        <f t="shared" si="50"/>
        <v>13622.115015974441</v>
      </c>
      <c r="U826" s="31" t="s">
        <v>718</v>
      </c>
      <c r="V826" s="27" t="s">
        <v>719</v>
      </c>
      <c r="W826" s="27" t="s">
        <v>720</v>
      </c>
      <c r="X826" s="79">
        <v>187523</v>
      </c>
      <c r="Y826" s="13">
        <f t="shared" si="51"/>
        <v>40612.736082873467</v>
      </c>
    </row>
    <row r="827" spans="2:25">
      <c r="B827" s="37" t="s">
        <v>718</v>
      </c>
      <c r="C827" s="36" t="s">
        <v>719</v>
      </c>
      <c r="D827" s="36" t="s">
        <v>721</v>
      </c>
      <c r="E827" s="86">
        <v>1877</v>
      </c>
      <c r="F827" s="86">
        <v>20658</v>
      </c>
      <c r="G827" s="30">
        <f t="shared" si="48"/>
        <v>9.0860683512440699E-2</v>
      </c>
      <c r="H827" s="11"/>
      <c r="I827" s="31" t="s">
        <v>718</v>
      </c>
      <c r="J827" s="27" t="s">
        <v>719</v>
      </c>
      <c r="K827" s="27" t="s">
        <v>721</v>
      </c>
      <c r="L827" s="79">
        <v>15069</v>
      </c>
      <c r="M827" s="83">
        <f t="shared" si="49"/>
        <v>1369.1796398489689</v>
      </c>
      <c r="N827" s="23"/>
      <c r="O827" s="87" t="s">
        <v>718</v>
      </c>
      <c r="P827" s="66" t="s">
        <v>719</v>
      </c>
      <c r="Q827" s="66" t="s">
        <v>721</v>
      </c>
      <c r="R827" s="88">
        <v>45848</v>
      </c>
      <c r="S827" s="89">
        <f t="shared" si="50"/>
        <v>4165.7806176783815</v>
      </c>
      <c r="U827" s="31" t="s">
        <v>718</v>
      </c>
      <c r="V827" s="27" t="s">
        <v>719</v>
      </c>
      <c r="W827" s="27" t="s">
        <v>721</v>
      </c>
      <c r="X827" s="79">
        <v>131209</v>
      </c>
      <c r="Y827" s="13">
        <f t="shared" si="51"/>
        <v>11921.739422983832</v>
      </c>
    </row>
    <row r="828" spans="2:25">
      <c r="B828" s="37" t="s">
        <v>718</v>
      </c>
      <c r="C828" s="36" t="s">
        <v>719</v>
      </c>
      <c r="D828" s="36" t="s">
        <v>722</v>
      </c>
      <c r="E828" s="86">
        <v>3862</v>
      </c>
      <c r="F828" s="86">
        <v>20658</v>
      </c>
      <c r="G828" s="30">
        <f t="shared" si="48"/>
        <v>0.18694936586310387</v>
      </c>
      <c r="H828" s="11"/>
      <c r="I828" s="31" t="s">
        <v>718</v>
      </c>
      <c r="J828" s="27" t="s">
        <v>719</v>
      </c>
      <c r="K828" s="27" t="s">
        <v>722</v>
      </c>
      <c r="L828" s="79">
        <v>6927</v>
      </c>
      <c r="M828" s="83">
        <f t="shared" si="49"/>
        <v>1294.9982573337206</v>
      </c>
      <c r="N828" s="23"/>
      <c r="O828" s="87" t="s">
        <v>718</v>
      </c>
      <c r="P828" s="66" t="s">
        <v>719</v>
      </c>
      <c r="Q828" s="66" t="s">
        <v>722</v>
      </c>
      <c r="R828" s="88">
        <v>29513</v>
      </c>
      <c r="S828" s="89">
        <f t="shared" si="50"/>
        <v>5517.4366347177847</v>
      </c>
      <c r="U828" s="31" t="s">
        <v>718</v>
      </c>
      <c r="V828" s="27" t="s">
        <v>719</v>
      </c>
      <c r="W828" s="27" t="s">
        <v>722</v>
      </c>
      <c r="X828" s="79">
        <v>135017</v>
      </c>
      <c r="Y828" s="13">
        <f t="shared" si="51"/>
        <v>25241.342530738697</v>
      </c>
    </row>
    <row r="829" spans="2:25">
      <c r="B829" s="37" t="s">
        <v>718</v>
      </c>
      <c r="C829" s="36" t="s">
        <v>719</v>
      </c>
      <c r="D829" s="36" t="s">
        <v>723</v>
      </c>
      <c r="E829" s="86">
        <v>5270</v>
      </c>
      <c r="F829" s="86">
        <v>20658</v>
      </c>
      <c r="G829" s="30">
        <f t="shared" si="48"/>
        <v>0.25510698034659696</v>
      </c>
      <c r="H829" s="11"/>
      <c r="I829" s="31" t="s">
        <v>718</v>
      </c>
      <c r="J829" s="27" t="s">
        <v>719</v>
      </c>
      <c r="K829" s="27" t="s">
        <v>723</v>
      </c>
      <c r="L829" s="79">
        <v>13454</v>
      </c>
      <c r="M829" s="83">
        <f t="shared" si="49"/>
        <v>3432.2093135831155</v>
      </c>
      <c r="N829" s="23"/>
      <c r="O829" s="87" t="s">
        <v>718</v>
      </c>
      <c r="P829" s="66" t="s">
        <v>719</v>
      </c>
      <c r="Q829" s="66" t="s">
        <v>723</v>
      </c>
      <c r="R829" s="88">
        <v>51452</v>
      </c>
      <c r="S829" s="89">
        <f t="shared" si="50"/>
        <v>13125.764352793107</v>
      </c>
      <c r="U829" s="31" t="s">
        <v>718</v>
      </c>
      <c r="V829" s="27" t="s">
        <v>719</v>
      </c>
      <c r="W829" s="27" t="s">
        <v>723</v>
      </c>
      <c r="X829" s="79">
        <v>116994</v>
      </c>
      <c r="Y829" s="13">
        <f t="shared" si="51"/>
        <v>29845.986058669765</v>
      </c>
    </row>
    <row r="830" spans="2:25">
      <c r="B830" s="37" t="s">
        <v>718</v>
      </c>
      <c r="C830" s="36" t="s">
        <v>719</v>
      </c>
      <c r="D830" s="36" t="s">
        <v>724</v>
      </c>
      <c r="E830" s="86">
        <v>5175</v>
      </c>
      <c r="F830" s="86">
        <v>20658</v>
      </c>
      <c r="G830" s="30">
        <f t="shared" si="48"/>
        <v>0.25050827766482719</v>
      </c>
      <c r="H830" s="11"/>
      <c r="I830" s="31" t="s">
        <v>718</v>
      </c>
      <c r="J830" s="27" t="s">
        <v>719</v>
      </c>
      <c r="K830" s="27" t="s">
        <v>724</v>
      </c>
      <c r="L830" s="79">
        <v>14085</v>
      </c>
      <c r="M830" s="83">
        <f t="shared" si="49"/>
        <v>3528.409090909091</v>
      </c>
      <c r="N830" s="23"/>
      <c r="O830" s="87" t="s">
        <v>718</v>
      </c>
      <c r="P830" s="66" t="s">
        <v>719</v>
      </c>
      <c r="Q830" s="66" t="s">
        <v>724</v>
      </c>
      <c r="R830" s="88">
        <v>65929</v>
      </c>
      <c r="S830" s="89">
        <f t="shared" si="50"/>
        <v>16515.760238164392</v>
      </c>
      <c r="U830" s="31" t="s">
        <v>718</v>
      </c>
      <c r="V830" s="27" t="s">
        <v>719</v>
      </c>
      <c r="W830" s="27" t="s">
        <v>724</v>
      </c>
      <c r="X830" s="79">
        <v>182264</v>
      </c>
      <c r="Y830" s="13">
        <f t="shared" si="51"/>
        <v>45658.640720302064</v>
      </c>
    </row>
    <row r="831" spans="2:25">
      <c r="B831" s="37" t="s">
        <v>725</v>
      </c>
      <c r="C831" s="36" t="s">
        <v>726</v>
      </c>
      <c r="D831" s="36" t="s">
        <v>269</v>
      </c>
      <c r="E831" s="86">
        <v>6770</v>
      </c>
      <c r="F831" s="86">
        <v>109564</v>
      </c>
      <c r="G831" s="30">
        <f t="shared" si="48"/>
        <v>6.1790369099339201E-2</v>
      </c>
      <c r="H831" s="11"/>
      <c r="I831" s="31" t="s">
        <v>725</v>
      </c>
      <c r="J831" s="27" t="s">
        <v>726</v>
      </c>
      <c r="K831" s="27" t="s">
        <v>269</v>
      </c>
      <c r="L831" s="79">
        <v>27840</v>
      </c>
      <c r="M831" s="83">
        <f t="shared" si="49"/>
        <v>1720.2438757256034</v>
      </c>
      <c r="N831" s="23"/>
      <c r="O831" s="87" t="s">
        <v>725</v>
      </c>
      <c r="P831" s="66" t="s">
        <v>726</v>
      </c>
      <c r="Q831" s="66" t="s">
        <v>269</v>
      </c>
      <c r="R831" s="88">
        <v>105375</v>
      </c>
      <c r="S831" s="89">
        <f t="shared" si="50"/>
        <v>6511.1601438428679</v>
      </c>
      <c r="U831" s="31" t="s">
        <v>725</v>
      </c>
      <c r="V831" s="27" t="s">
        <v>726</v>
      </c>
      <c r="W831" s="27" t="s">
        <v>269</v>
      </c>
      <c r="X831" s="79">
        <v>221070</v>
      </c>
      <c r="Y831" s="13">
        <f t="shared" si="51"/>
        <v>13659.996896790917</v>
      </c>
    </row>
    <row r="832" spans="2:25">
      <c r="B832" s="37" t="s">
        <v>725</v>
      </c>
      <c r="C832" s="36" t="s">
        <v>726</v>
      </c>
      <c r="D832" s="36" t="s">
        <v>270</v>
      </c>
      <c r="E832" s="86">
        <v>6448</v>
      </c>
      <c r="F832" s="86">
        <v>109564</v>
      </c>
      <c r="G832" s="30">
        <f t="shared" si="48"/>
        <v>5.885144755576649E-2</v>
      </c>
      <c r="H832" s="11"/>
      <c r="I832" s="31" t="s">
        <v>725</v>
      </c>
      <c r="J832" s="27" t="s">
        <v>726</v>
      </c>
      <c r="K832" s="27" t="s">
        <v>270</v>
      </c>
      <c r="L832" s="79">
        <v>29263</v>
      </c>
      <c r="M832" s="83">
        <f t="shared" si="49"/>
        <v>1722.1699098243948</v>
      </c>
      <c r="N832" s="23"/>
      <c r="O832" s="87" t="s">
        <v>725</v>
      </c>
      <c r="P832" s="66" t="s">
        <v>726</v>
      </c>
      <c r="Q832" s="66" t="s">
        <v>270</v>
      </c>
      <c r="R832" s="88">
        <v>98625</v>
      </c>
      <c r="S832" s="89">
        <f t="shared" si="50"/>
        <v>5804.2240151874703</v>
      </c>
      <c r="U832" s="31" t="s">
        <v>725</v>
      </c>
      <c r="V832" s="27" t="s">
        <v>726</v>
      </c>
      <c r="W832" s="27" t="s">
        <v>270</v>
      </c>
      <c r="X832" s="79">
        <v>271687</v>
      </c>
      <c r="Y832" s="13">
        <f t="shared" si="51"/>
        <v>15989.173232083531</v>
      </c>
    </row>
    <row r="833" spans="2:25">
      <c r="B833" s="37" t="s">
        <v>725</v>
      </c>
      <c r="C833" s="36" t="s">
        <v>726</v>
      </c>
      <c r="D833" s="36" t="s">
        <v>271</v>
      </c>
      <c r="E833" s="86">
        <v>5205</v>
      </c>
      <c r="F833" s="86">
        <v>109564</v>
      </c>
      <c r="G833" s="30">
        <f t="shared" si="48"/>
        <v>4.7506480230732721E-2</v>
      </c>
      <c r="H833" s="11"/>
      <c r="I833" s="31" t="s">
        <v>725</v>
      </c>
      <c r="J833" s="27" t="s">
        <v>726</v>
      </c>
      <c r="K833" s="27" t="s">
        <v>271</v>
      </c>
      <c r="L833" s="79">
        <v>18536</v>
      </c>
      <c r="M833" s="83">
        <f t="shared" si="49"/>
        <v>880.58011755686175</v>
      </c>
      <c r="N833" s="23"/>
      <c r="O833" s="87" t="s">
        <v>725</v>
      </c>
      <c r="P833" s="66" t="s">
        <v>726</v>
      </c>
      <c r="Q833" s="66" t="s">
        <v>271</v>
      </c>
      <c r="R833" s="88">
        <v>86222</v>
      </c>
      <c r="S833" s="89">
        <f t="shared" si="50"/>
        <v>4096.1037384542369</v>
      </c>
      <c r="U833" s="31" t="s">
        <v>725</v>
      </c>
      <c r="V833" s="27" t="s">
        <v>726</v>
      </c>
      <c r="W833" s="27" t="s">
        <v>271</v>
      </c>
      <c r="X833" s="79">
        <v>183067</v>
      </c>
      <c r="Y833" s="13">
        <f t="shared" si="51"/>
        <v>8696.8688163995466</v>
      </c>
    </row>
    <row r="834" spans="2:25">
      <c r="B834" s="37" t="s">
        <v>725</v>
      </c>
      <c r="C834" s="36" t="s">
        <v>726</v>
      </c>
      <c r="D834" s="36" t="s">
        <v>727</v>
      </c>
      <c r="E834" s="86">
        <v>4131</v>
      </c>
      <c r="F834" s="86">
        <v>109564</v>
      </c>
      <c r="G834" s="30">
        <f t="shared" si="48"/>
        <v>3.7703990361797668E-2</v>
      </c>
      <c r="H834" s="11"/>
      <c r="I834" s="31" t="s">
        <v>725</v>
      </c>
      <c r="J834" s="27" t="s">
        <v>726</v>
      </c>
      <c r="K834" s="27" t="s">
        <v>727</v>
      </c>
      <c r="L834" s="79">
        <v>64056</v>
      </c>
      <c r="M834" s="83">
        <f t="shared" si="49"/>
        <v>2415.1668066153115</v>
      </c>
      <c r="N834" s="23"/>
      <c r="O834" s="87" t="s">
        <v>725</v>
      </c>
      <c r="P834" s="66" t="s">
        <v>726</v>
      </c>
      <c r="Q834" s="66" t="s">
        <v>727</v>
      </c>
      <c r="R834" s="88">
        <v>139730</v>
      </c>
      <c r="S834" s="89">
        <f t="shared" si="50"/>
        <v>5268.3785732539882</v>
      </c>
      <c r="U834" s="31" t="s">
        <v>725</v>
      </c>
      <c r="V834" s="27" t="s">
        <v>726</v>
      </c>
      <c r="W834" s="27" t="s">
        <v>727</v>
      </c>
      <c r="X834" s="79">
        <v>271629</v>
      </c>
      <c r="Y834" s="13">
        <f t="shared" si="51"/>
        <v>10241.49719798474</v>
      </c>
    </row>
    <row r="835" spans="2:25">
      <c r="B835" s="37" t="s">
        <v>725</v>
      </c>
      <c r="C835" s="36" t="s">
        <v>726</v>
      </c>
      <c r="D835" s="36" t="s">
        <v>728</v>
      </c>
      <c r="E835" s="86">
        <v>6823</v>
      </c>
      <c r="F835" s="86">
        <v>109564</v>
      </c>
      <c r="G835" s="30">
        <f t="shared" ref="G835:G898" si="52">E835/F835</f>
        <v>6.2274104632908618E-2</v>
      </c>
      <c r="H835" s="11"/>
      <c r="I835" s="31" t="s">
        <v>725</v>
      </c>
      <c r="J835" s="27" t="s">
        <v>726</v>
      </c>
      <c r="K835" s="27" t="s">
        <v>728</v>
      </c>
      <c r="L835" s="79">
        <v>50015</v>
      </c>
      <c r="M835" s="83">
        <f t="shared" ref="M835:M898" si="53">L835*G835</f>
        <v>3114.6393432149243</v>
      </c>
      <c r="N835" s="23"/>
      <c r="O835" s="87" t="s">
        <v>725</v>
      </c>
      <c r="P835" s="66" t="s">
        <v>726</v>
      </c>
      <c r="Q835" s="66" t="s">
        <v>728</v>
      </c>
      <c r="R835" s="88">
        <v>125137</v>
      </c>
      <c r="S835" s="89">
        <f t="shared" ref="S835:S898" si="54">R835*$G835</f>
        <v>7792.7946314482861</v>
      </c>
      <c r="U835" s="31" t="s">
        <v>725</v>
      </c>
      <c r="V835" s="27" t="s">
        <v>726</v>
      </c>
      <c r="W835" s="27" t="s">
        <v>728</v>
      </c>
      <c r="X835" s="79">
        <v>248724</v>
      </c>
      <c r="Y835" s="13">
        <f t="shared" ref="Y835:Y898" si="55">X835*$G835</f>
        <v>15489.064400715562</v>
      </c>
    </row>
    <row r="836" spans="2:25">
      <c r="B836" s="37" t="s">
        <v>725</v>
      </c>
      <c r="C836" s="36" t="s">
        <v>726</v>
      </c>
      <c r="D836" s="36" t="s">
        <v>24</v>
      </c>
      <c r="E836" s="86">
        <v>6037</v>
      </c>
      <c r="F836" s="86">
        <v>109564</v>
      </c>
      <c r="G836" s="30">
        <f t="shared" si="52"/>
        <v>5.5100215399218722E-2</v>
      </c>
      <c r="H836" s="11"/>
      <c r="I836" s="31" t="s">
        <v>725</v>
      </c>
      <c r="J836" s="27" t="s">
        <v>726</v>
      </c>
      <c r="K836" s="27" t="s">
        <v>24</v>
      </c>
      <c r="L836" s="79">
        <v>17758</v>
      </c>
      <c r="M836" s="83">
        <f t="shared" si="53"/>
        <v>978.46962505932606</v>
      </c>
      <c r="N836" s="23"/>
      <c r="O836" s="87" t="s">
        <v>725</v>
      </c>
      <c r="P836" s="66" t="s">
        <v>726</v>
      </c>
      <c r="Q836" s="66" t="s">
        <v>24</v>
      </c>
      <c r="R836" s="88">
        <v>73106</v>
      </c>
      <c r="S836" s="89">
        <f t="shared" si="54"/>
        <v>4028.1563469752837</v>
      </c>
      <c r="U836" s="31" t="s">
        <v>725</v>
      </c>
      <c r="V836" s="27" t="s">
        <v>726</v>
      </c>
      <c r="W836" s="27" t="s">
        <v>24</v>
      </c>
      <c r="X836" s="79">
        <v>226138</v>
      </c>
      <c r="Y836" s="13">
        <f t="shared" si="55"/>
        <v>12460.252509948523</v>
      </c>
    </row>
    <row r="837" spans="2:25">
      <c r="B837" s="37" t="s">
        <v>725</v>
      </c>
      <c r="C837" s="36" t="s">
        <v>726</v>
      </c>
      <c r="D837" s="36" t="s">
        <v>26</v>
      </c>
      <c r="E837" s="86">
        <v>6125</v>
      </c>
      <c r="F837" s="86">
        <v>109564</v>
      </c>
      <c r="G837" s="30">
        <f t="shared" si="52"/>
        <v>5.5903398926654739E-2</v>
      </c>
      <c r="H837" s="11"/>
      <c r="I837" s="31" t="s">
        <v>725</v>
      </c>
      <c r="J837" s="27" t="s">
        <v>726</v>
      </c>
      <c r="K837" s="27" t="s">
        <v>26</v>
      </c>
      <c r="L837" s="79">
        <v>23148</v>
      </c>
      <c r="M837" s="83">
        <f t="shared" si="53"/>
        <v>1294.0518783542038</v>
      </c>
      <c r="N837" s="23"/>
      <c r="O837" s="87" t="s">
        <v>725</v>
      </c>
      <c r="P837" s="66" t="s">
        <v>726</v>
      </c>
      <c r="Q837" s="66" t="s">
        <v>26</v>
      </c>
      <c r="R837" s="88">
        <v>94985</v>
      </c>
      <c r="S837" s="89">
        <f t="shared" si="54"/>
        <v>5309.9843470483002</v>
      </c>
      <c r="U837" s="31" t="s">
        <v>725</v>
      </c>
      <c r="V837" s="27" t="s">
        <v>726</v>
      </c>
      <c r="W837" s="27" t="s">
        <v>26</v>
      </c>
      <c r="X837" s="79">
        <v>230060</v>
      </c>
      <c r="Y837" s="13">
        <f t="shared" si="55"/>
        <v>12861.13595706619</v>
      </c>
    </row>
    <row r="838" spans="2:25">
      <c r="B838" s="37" t="s">
        <v>725</v>
      </c>
      <c r="C838" s="36" t="s">
        <v>726</v>
      </c>
      <c r="D838" s="36" t="s">
        <v>55</v>
      </c>
      <c r="E838" s="86">
        <v>7942</v>
      </c>
      <c r="F838" s="86">
        <v>109564</v>
      </c>
      <c r="G838" s="30">
        <f t="shared" si="52"/>
        <v>7.2487313351100729E-2</v>
      </c>
      <c r="H838" s="11"/>
      <c r="I838" s="31" t="s">
        <v>725</v>
      </c>
      <c r="J838" s="27" t="s">
        <v>726</v>
      </c>
      <c r="K838" s="27" t="s">
        <v>55</v>
      </c>
      <c r="L838" s="79">
        <v>35838</v>
      </c>
      <c r="M838" s="83">
        <f t="shared" si="53"/>
        <v>2597.8003358767478</v>
      </c>
      <c r="N838" s="23"/>
      <c r="O838" s="87" t="s">
        <v>725</v>
      </c>
      <c r="P838" s="66" t="s">
        <v>726</v>
      </c>
      <c r="Q838" s="66" t="s">
        <v>55</v>
      </c>
      <c r="R838" s="88">
        <v>108879</v>
      </c>
      <c r="S838" s="89">
        <f t="shared" si="54"/>
        <v>7892.3461903544967</v>
      </c>
      <c r="U838" s="31" t="s">
        <v>725</v>
      </c>
      <c r="V838" s="27" t="s">
        <v>726</v>
      </c>
      <c r="W838" s="27" t="s">
        <v>55</v>
      </c>
      <c r="X838" s="79">
        <v>244155</v>
      </c>
      <c r="Y838" s="13">
        <f t="shared" si="55"/>
        <v>17698.139991238</v>
      </c>
    </row>
    <row r="839" spans="2:25">
      <c r="B839" s="37" t="s">
        <v>725</v>
      </c>
      <c r="C839" s="36" t="s">
        <v>726</v>
      </c>
      <c r="D839" s="36" t="s">
        <v>61</v>
      </c>
      <c r="E839" s="86">
        <v>11587</v>
      </c>
      <c r="F839" s="86">
        <v>109564</v>
      </c>
      <c r="G839" s="30">
        <f t="shared" si="52"/>
        <v>0.1057555401409222</v>
      </c>
      <c r="H839" s="11"/>
      <c r="I839" s="31" t="s">
        <v>725</v>
      </c>
      <c r="J839" s="27" t="s">
        <v>726</v>
      </c>
      <c r="K839" s="27" t="s">
        <v>61</v>
      </c>
      <c r="L839" s="79">
        <v>54374</v>
      </c>
      <c r="M839" s="83">
        <f t="shared" si="53"/>
        <v>5750.3517396225034</v>
      </c>
      <c r="N839" s="23"/>
      <c r="O839" s="87" t="s">
        <v>725</v>
      </c>
      <c r="P839" s="66" t="s">
        <v>726</v>
      </c>
      <c r="Q839" s="66" t="s">
        <v>61</v>
      </c>
      <c r="R839" s="88">
        <v>139281</v>
      </c>
      <c r="S839" s="89">
        <f t="shared" si="54"/>
        <v>14729.737386367784</v>
      </c>
      <c r="U839" s="31" t="s">
        <v>725</v>
      </c>
      <c r="V839" s="27" t="s">
        <v>726</v>
      </c>
      <c r="W839" s="27" t="s">
        <v>61</v>
      </c>
      <c r="X839" s="79">
        <v>286912</v>
      </c>
      <c r="Y839" s="13">
        <f t="shared" si="55"/>
        <v>30342.533532912272</v>
      </c>
    </row>
    <row r="840" spans="2:25">
      <c r="B840" s="37" t="s">
        <v>725</v>
      </c>
      <c r="C840" s="36" t="s">
        <v>726</v>
      </c>
      <c r="D840" s="36" t="s">
        <v>62</v>
      </c>
      <c r="E840" s="86">
        <v>6371</v>
      </c>
      <c r="F840" s="86">
        <v>109564</v>
      </c>
      <c r="G840" s="30">
        <f t="shared" si="52"/>
        <v>5.8148661969259975E-2</v>
      </c>
      <c r="H840" s="11"/>
      <c r="I840" s="31" t="s">
        <v>725</v>
      </c>
      <c r="J840" s="27" t="s">
        <v>726</v>
      </c>
      <c r="K840" s="27" t="s">
        <v>62</v>
      </c>
      <c r="L840" s="79">
        <v>40462</v>
      </c>
      <c r="M840" s="83">
        <f t="shared" si="53"/>
        <v>2352.8111606001971</v>
      </c>
      <c r="N840" s="23"/>
      <c r="O840" s="87" t="s">
        <v>725</v>
      </c>
      <c r="P840" s="66" t="s">
        <v>726</v>
      </c>
      <c r="Q840" s="66" t="s">
        <v>62</v>
      </c>
      <c r="R840" s="88">
        <v>123795</v>
      </c>
      <c r="S840" s="89">
        <f t="shared" si="54"/>
        <v>7198.513608484539</v>
      </c>
      <c r="U840" s="31" t="s">
        <v>725</v>
      </c>
      <c r="V840" s="27" t="s">
        <v>726</v>
      </c>
      <c r="W840" s="27" t="s">
        <v>62</v>
      </c>
      <c r="X840" s="79">
        <v>290619</v>
      </c>
      <c r="Y840" s="13">
        <f t="shared" si="55"/>
        <v>16899.105992844365</v>
      </c>
    </row>
    <row r="841" spans="2:25">
      <c r="B841" s="37" t="s">
        <v>725</v>
      </c>
      <c r="C841" s="36" t="s">
        <v>726</v>
      </c>
      <c r="D841" s="36" t="s">
        <v>63</v>
      </c>
      <c r="E841" s="86">
        <v>5684</v>
      </c>
      <c r="F841" s="86">
        <v>109564</v>
      </c>
      <c r="G841" s="30">
        <f t="shared" si="52"/>
        <v>5.1878354203935599E-2</v>
      </c>
      <c r="H841" s="11"/>
      <c r="I841" s="31" t="s">
        <v>725</v>
      </c>
      <c r="J841" s="27" t="s">
        <v>726</v>
      </c>
      <c r="K841" s="27" t="s">
        <v>63</v>
      </c>
      <c r="L841" s="79">
        <v>35226</v>
      </c>
      <c r="M841" s="83">
        <f t="shared" si="53"/>
        <v>1827.4669051878354</v>
      </c>
      <c r="N841" s="23"/>
      <c r="O841" s="87" t="s">
        <v>725</v>
      </c>
      <c r="P841" s="66" t="s">
        <v>726</v>
      </c>
      <c r="Q841" s="66" t="s">
        <v>63</v>
      </c>
      <c r="R841" s="88">
        <v>88824</v>
      </c>
      <c r="S841" s="89">
        <f t="shared" si="54"/>
        <v>4608.0429338103759</v>
      </c>
      <c r="U841" s="31" t="s">
        <v>725</v>
      </c>
      <c r="V841" s="27" t="s">
        <v>726</v>
      </c>
      <c r="W841" s="27" t="s">
        <v>63</v>
      </c>
      <c r="X841" s="79">
        <v>266494</v>
      </c>
      <c r="Y841" s="13">
        <f t="shared" si="55"/>
        <v>13825.270125223613</v>
      </c>
    </row>
    <row r="842" spans="2:25">
      <c r="B842" s="37" t="s">
        <v>725</v>
      </c>
      <c r="C842" s="36" t="s">
        <v>726</v>
      </c>
      <c r="D842" s="36" t="s">
        <v>64</v>
      </c>
      <c r="E842" s="86">
        <v>4705</v>
      </c>
      <c r="F842" s="86">
        <v>109564</v>
      </c>
      <c r="G842" s="30">
        <f t="shared" si="52"/>
        <v>4.2942937461209883E-2</v>
      </c>
      <c r="H842" s="11"/>
      <c r="I842" s="31" t="s">
        <v>725</v>
      </c>
      <c r="J842" s="27" t="s">
        <v>726</v>
      </c>
      <c r="K842" s="27" t="s">
        <v>64</v>
      </c>
      <c r="L842" s="79">
        <v>47204</v>
      </c>
      <c r="M842" s="83">
        <f t="shared" si="53"/>
        <v>2027.0784199189513</v>
      </c>
      <c r="N842" s="23"/>
      <c r="O842" s="87" t="s">
        <v>725</v>
      </c>
      <c r="P842" s="66" t="s">
        <v>726</v>
      </c>
      <c r="Q842" s="66" t="s">
        <v>64</v>
      </c>
      <c r="R842" s="88">
        <v>125900</v>
      </c>
      <c r="S842" s="89">
        <f t="shared" si="54"/>
        <v>5406.5158263663243</v>
      </c>
      <c r="U842" s="31" t="s">
        <v>725</v>
      </c>
      <c r="V842" s="27" t="s">
        <v>726</v>
      </c>
      <c r="W842" s="27" t="s">
        <v>64</v>
      </c>
      <c r="X842" s="79">
        <v>336627</v>
      </c>
      <c r="Y842" s="13">
        <f t="shared" si="55"/>
        <v>14455.752208754699</v>
      </c>
    </row>
    <row r="843" spans="2:25">
      <c r="B843" s="37" t="s">
        <v>725</v>
      </c>
      <c r="C843" s="36" t="s">
        <v>726</v>
      </c>
      <c r="D843" s="36" t="s">
        <v>65</v>
      </c>
      <c r="E843" s="86">
        <v>5991</v>
      </c>
      <c r="F843" s="86">
        <v>109564</v>
      </c>
      <c r="G843" s="30">
        <f t="shared" si="52"/>
        <v>5.4680369464422618E-2</v>
      </c>
      <c r="H843" s="11"/>
      <c r="I843" s="31" t="s">
        <v>725</v>
      </c>
      <c r="J843" s="27" t="s">
        <v>726</v>
      </c>
      <c r="K843" s="27" t="s">
        <v>65</v>
      </c>
      <c r="L843" s="79">
        <v>46198</v>
      </c>
      <c r="M843" s="83">
        <f t="shared" si="53"/>
        <v>2526.1237085173962</v>
      </c>
      <c r="N843" s="23"/>
      <c r="O843" s="87" t="s">
        <v>725</v>
      </c>
      <c r="P843" s="66" t="s">
        <v>726</v>
      </c>
      <c r="Q843" s="66" t="s">
        <v>65</v>
      </c>
      <c r="R843" s="88">
        <v>134038</v>
      </c>
      <c r="S843" s="89">
        <f t="shared" si="54"/>
        <v>7329.2473622722791</v>
      </c>
      <c r="U843" s="31" t="s">
        <v>725</v>
      </c>
      <c r="V843" s="27" t="s">
        <v>726</v>
      </c>
      <c r="W843" s="27" t="s">
        <v>65</v>
      </c>
      <c r="X843" s="79">
        <v>266928</v>
      </c>
      <c r="Y843" s="13">
        <f t="shared" si="55"/>
        <v>14595.7216603994</v>
      </c>
    </row>
    <row r="844" spans="2:25">
      <c r="B844" s="37" t="s">
        <v>725</v>
      </c>
      <c r="C844" s="36" t="s">
        <v>726</v>
      </c>
      <c r="D844" s="36" t="s">
        <v>66</v>
      </c>
      <c r="E844" s="86">
        <v>5734</v>
      </c>
      <c r="F844" s="86">
        <v>109564</v>
      </c>
      <c r="G844" s="30">
        <f t="shared" si="52"/>
        <v>5.2334708480887886E-2</v>
      </c>
      <c r="H844" s="11"/>
      <c r="I844" s="31" t="s">
        <v>725</v>
      </c>
      <c r="J844" s="27" t="s">
        <v>726</v>
      </c>
      <c r="K844" s="27" t="s">
        <v>66</v>
      </c>
      <c r="L844" s="79">
        <v>31729</v>
      </c>
      <c r="M844" s="83">
        <f t="shared" si="53"/>
        <v>1660.5279653900918</v>
      </c>
      <c r="N844" s="23"/>
      <c r="O844" s="87" t="s">
        <v>725</v>
      </c>
      <c r="P844" s="66" t="s">
        <v>726</v>
      </c>
      <c r="Q844" s="66" t="s">
        <v>66</v>
      </c>
      <c r="R844" s="88">
        <v>141098</v>
      </c>
      <c r="S844" s="89">
        <f t="shared" si="54"/>
        <v>7384.3226972363191</v>
      </c>
      <c r="U844" s="31" t="s">
        <v>725</v>
      </c>
      <c r="V844" s="27" t="s">
        <v>726</v>
      </c>
      <c r="W844" s="27" t="s">
        <v>66</v>
      </c>
      <c r="X844" s="79">
        <v>277363</v>
      </c>
      <c r="Y844" s="13">
        <f t="shared" si="55"/>
        <v>14515.711748384507</v>
      </c>
    </row>
    <row r="845" spans="2:25">
      <c r="B845" s="37" t="s">
        <v>725</v>
      </c>
      <c r="C845" s="36" t="s">
        <v>726</v>
      </c>
      <c r="D845" s="36" t="s">
        <v>729</v>
      </c>
      <c r="E845" s="86">
        <v>4765</v>
      </c>
      <c r="F845" s="86">
        <v>109564</v>
      </c>
      <c r="G845" s="30">
        <f t="shared" si="52"/>
        <v>4.3490562593552627E-2</v>
      </c>
      <c r="H845" s="11"/>
      <c r="I845" s="31" t="s">
        <v>725</v>
      </c>
      <c r="J845" s="27" t="s">
        <v>726</v>
      </c>
      <c r="K845" s="27" t="s">
        <v>729</v>
      </c>
      <c r="L845" s="79">
        <v>49695</v>
      </c>
      <c r="M845" s="83">
        <f t="shared" si="53"/>
        <v>2161.263508086598</v>
      </c>
      <c r="N845" s="23"/>
      <c r="O845" s="87" t="s">
        <v>725</v>
      </c>
      <c r="P845" s="66" t="s">
        <v>726</v>
      </c>
      <c r="Q845" s="66" t="s">
        <v>729</v>
      </c>
      <c r="R845" s="88">
        <v>144153</v>
      </c>
      <c r="S845" s="89">
        <f t="shared" si="54"/>
        <v>6269.2950695483914</v>
      </c>
      <c r="U845" s="31" t="s">
        <v>725</v>
      </c>
      <c r="V845" s="27" t="s">
        <v>726</v>
      </c>
      <c r="W845" s="27" t="s">
        <v>729</v>
      </c>
      <c r="X845" s="79">
        <v>290441</v>
      </c>
      <c r="Y845" s="13">
        <f t="shared" si="55"/>
        <v>12631.442490234018</v>
      </c>
    </row>
    <row r="846" spans="2:25">
      <c r="B846" s="37" t="s">
        <v>725</v>
      </c>
      <c r="C846" s="36" t="s">
        <v>726</v>
      </c>
      <c r="D846" s="36" t="s">
        <v>730</v>
      </c>
      <c r="E846" s="86">
        <v>7240</v>
      </c>
      <c r="F846" s="86">
        <v>109564</v>
      </c>
      <c r="G846" s="30">
        <f t="shared" si="52"/>
        <v>6.6080099302690667E-2</v>
      </c>
      <c r="H846" s="11"/>
      <c r="I846" s="31" t="s">
        <v>725</v>
      </c>
      <c r="J846" s="27" t="s">
        <v>726</v>
      </c>
      <c r="K846" s="27" t="s">
        <v>730</v>
      </c>
      <c r="L846" s="79">
        <v>49747</v>
      </c>
      <c r="M846" s="83">
        <f t="shared" si="53"/>
        <v>3287.2867000109527</v>
      </c>
      <c r="N846" s="23"/>
      <c r="O846" s="87" t="s">
        <v>725</v>
      </c>
      <c r="P846" s="66" t="s">
        <v>726</v>
      </c>
      <c r="Q846" s="66" t="s">
        <v>730</v>
      </c>
      <c r="R846" s="88">
        <v>129821</v>
      </c>
      <c r="S846" s="89">
        <f t="shared" si="54"/>
        <v>8578.5845715746054</v>
      </c>
      <c r="U846" s="31" t="s">
        <v>725</v>
      </c>
      <c r="V846" s="27" t="s">
        <v>726</v>
      </c>
      <c r="W846" s="27" t="s">
        <v>730</v>
      </c>
      <c r="X846" s="79">
        <v>253299</v>
      </c>
      <c r="Y846" s="13">
        <f t="shared" si="55"/>
        <v>16738.023073272245</v>
      </c>
    </row>
    <row r="847" spans="2:25">
      <c r="B847" s="37" t="s">
        <v>725</v>
      </c>
      <c r="C847" s="36" t="s">
        <v>726</v>
      </c>
      <c r="D847" s="36" t="s">
        <v>731</v>
      </c>
      <c r="E847" s="86">
        <v>8006</v>
      </c>
      <c r="F847" s="86">
        <v>109564</v>
      </c>
      <c r="G847" s="30">
        <f t="shared" si="52"/>
        <v>7.3071446825599656E-2</v>
      </c>
      <c r="H847" s="11"/>
      <c r="I847" s="31" t="s">
        <v>725</v>
      </c>
      <c r="J847" s="27" t="s">
        <v>726</v>
      </c>
      <c r="K847" s="27" t="s">
        <v>731</v>
      </c>
      <c r="L847" s="79">
        <v>41164</v>
      </c>
      <c r="M847" s="83">
        <f t="shared" si="53"/>
        <v>3007.9130371289843</v>
      </c>
      <c r="N847" s="23"/>
      <c r="O847" s="87" t="s">
        <v>725</v>
      </c>
      <c r="P847" s="66" t="s">
        <v>726</v>
      </c>
      <c r="Q847" s="66" t="s">
        <v>731</v>
      </c>
      <c r="R847" s="88">
        <v>126332</v>
      </c>
      <c r="S847" s="89">
        <f t="shared" si="54"/>
        <v>9231.262020371656</v>
      </c>
      <c r="U847" s="31" t="s">
        <v>725</v>
      </c>
      <c r="V847" s="27" t="s">
        <v>726</v>
      </c>
      <c r="W847" s="27" t="s">
        <v>731</v>
      </c>
      <c r="X847" s="79">
        <v>283519</v>
      </c>
      <c r="Y847" s="13">
        <f t="shared" si="55"/>
        <v>20717.14353254719</v>
      </c>
    </row>
    <row r="848" spans="2:25">
      <c r="B848" s="37" t="s">
        <v>732</v>
      </c>
      <c r="C848" s="36" t="s">
        <v>733</v>
      </c>
      <c r="D848" s="36" t="s">
        <v>734</v>
      </c>
      <c r="E848" s="86">
        <v>4326</v>
      </c>
      <c r="F848" s="86">
        <v>15949</v>
      </c>
      <c r="G848" s="30">
        <f t="shared" si="52"/>
        <v>0.27123957614897487</v>
      </c>
      <c r="H848" s="11"/>
      <c r="I848" s="31" t="s">
        <v>732</v>
      </c>
      <c r="J848" s="27" t="s">
        <v>733</v>
      </c>
      <c r="K848" s="27" t="s">
        <v>734</v>
      </c>
      <c r="L848" s="79">
        <v>19840</v>
      </c>
      <c r="M848" s="83">
        <f t="shared" si="53"/>
        <v>5381.3931907956612</v>
      </c>
      <c r="N848" s="23"/>
      <c r="O848" s="87" t="s">
        <v>732</v>
      </c>
      <c r="P848" s="66" t="s">
        <v>733</v>
      </c>
      <c r="Q848" s="66" t="s">
        <v>734</v>
      </c>
      <c r="R848" s="88">
        <v>76000</v>
      </c>
      <c r="S848" s="89">
        <f t="shared" si="54"/>
        <v>20614.207787322091</v>
      </c>
      <c r="U848" s="31" t="s">
        <v>732</v>
      </c>
      <c r="V848" s="27" t="s">
        <v>733</v>
      </c>
      <c r="W848" s="27" t="s">
        <v>734</v>
      </c>
      <c r="X848" s="79">
        <v>167120</v>
      </c>
      <c r="Y848" s="13">
        <f t="shared" si="55"/>
        <v>45329.557966016677</v>
      </c>
    </row>
    <row r="849" spans="2:25">
      <c r="B849" s="37" t="s">
        <v>732</v>
      </c>
      <c r="C849" s="36" t="s">
        <v>733</v>
      </c>
      <c r="D849" s="36" t="s">
        <v>735</v>
      </c>
      <c r="E849" s="86">
        <v>4091</v>
      </c>
      <c r="F849" s="86">
        <v>15949</v>
      </c>
      <c r="G849" s="30">
        <f t="shared" si="52"/>
        <v>0.25650511003824689</v>
      </c>
      <c r="H849" s="11"/>
      <c r="I849" s="31" t="s">
        <v>732</v>
      </c>
      <c r="J849" s="27" t="s">
        <v>733</v>
      </c>
      <c r="K849" s="27" t="s">
        <v>735</v>
      </c>
      <c r="L849" s="79">
        <v>12050</v>
      </c>
      <c r="M849" s="83">
        <f t="shared" si="53"/>
        <v>3090.8865759608748</v>
      </c>
      <c r="N849" s="23"/>
      <c r="O849" s="87" t="s">
        <v>732</v>
      </c>
      <c r="P849" s="66" t="s">
        <v>733</v>
      </c>
      <c r="Q849" s="66" t="s">
        <v>735</v>
      </c>
      <c r="R849" s="88">
        <v>53500</v>
      </c>
      <c r="S849" s="89">
        <f t="shared" si="54"/>
        <v>13723.023387046209</v>
      </c>
      <c r="U849" s="31" t="s">
        <v>732</v>
      </c>
      <c r="V849" s="27" t="s">
        <v>733</v>
      </c>
      <c r="W849" s="27" t="s">
        <v>735</v>
      </c>
      <c r="X849" s="79">
        <v>174905</v>
      </c>
      <c r="Y849" s="13">
        <f t="shared" si="55"/>
        <v>44864.026271239571</v>
      </c>
    </row>
    <row r="850" spans="2:25">
      <c r="B850" s="37" t="s">
        <v>732</v>
      </c>
      <c r="C850" s="36" t="s">
        <v>733</v>
      </c>
      <c r="D850" s="36" t="s">
        <v>736</v>
      </c>
      <c r="E850" s="86">
        <v>4979</v>
      </c>
      <c r="F850" s="86">
        <v>15949</v>
      </c>
      <c r="G850" s="30">
        <f t="shared" si="52"/>
        <v>0.31218258198006144</v>
      </c>
      <c r="H850" s="11"/>
      <c r="I850" s="31" t="s">
        <v>732</v>
      </c>
      <c r="J850" s="27" t="s">
        <v>733</v>
      </c>
      <c r="K850" s="27" t="s">
        <v>736</v>
      </c>
      <c r="L850" s="79">
        <v>27302</v>
      </c>
      <c r="M850" s="83">
        <f t="shared" si="53"/>
        <v>8523.2088532196376</v>
      </c>
      <c r="N850" s="23"/>
      <c r="O850" s="87" t="s">
        <v>732</v>
      </c>
      <c r="P850" s="66" t="s">
        <v>733</v>
      </c>
      <c r="Q850" s="66" t="s">
        <v>736</v>
      </c>
      <c r="R850" s="88">
        <v>99676</v>
      </c>
      <c r="S850" s="89">
        <f t="shared" si="54"/>
        <v>31117.111041444605</v>
      </c>
      <c r="U850" s="31" t="s">
        <v>732</v>
      </c>
      <c r="V850" s="27" t="s">
        <v>733</v>
      </c>
      <c r="W850" s="27" t="s">
        <v>736</v>
      </c>
      <c r="X850" s="79">
        <v>229116</v>
      </c>
      <c r="Y850" s="13">
        <f t="shared" si="55"/>
        <v>71526.024452943762</v>
      </c>
    </row>
    <row r="851" spans="2:25">
      <c r="B851" s="37" t="s">
        <v>732</v>
      </c>
      <c r="C851" s="36" t="s">
        <v>733</v>
      </c>
      <c r="D851" s="36" t="s">
        <v>737</v>
      </c>
      <c r="E851" s="86">
        <v>2553</v>
      </c>
      <c r="F851" s="86">
        <v>15949</v>
      </c>
      <c r="G851" s="30">
        <f t="shared" si="52"/>
        <v>0.16007273183271678</v>
      </c>
      <c r="H851" s="11"/>
      <c r="I851" s="31" t="s">
        <v>732</v>
      </c>
      <c r="J851" s="27" t="s">
        <v>733</v>
      </c>
      <c r="K851" s="27" t="s">
        <v>737</v>
      </c>
      <c r="L851" s="79">
        <v>26287</v>
      </c>
      <c r="M851" s="83">
        <f t="shared" si="53"/>
        <v>4207.8319016866262</v>
      </c>
      <c r="N851" s="23"/>
      <c r="O851" s="87" t="s">
        <v>732</v>
      </c>
      <c r="P851" s="66" t="s">
        <v>733</v>
      </c>
      <c r="Q851" s="66" t="s">
        <v>737</v>
      </c>
      <c r="R851" s="88">
        <v>94239</v>
      </c>
      <c r="S851" s="89">
        <f t="shared" si="54"/>
        <v>15085.094175183396</v>
      </c>
      <c r="U851" s="31" t="s">
        <v>732</v>
      </c>
      <c r="V851" s="27" t="s">
        <v>733</v>
      </c>
      <c r="W851" s="27" t="s">
        <v>737</v>
      </c>
      <c r="X851" s="79">
        <v>191453</v>
      </c>
      <c r="Y851" s="13">
        <f t="shared" si="55"/>
        <v>30646.404727569126</v>
      </c>
    </row>
    <row r="852" spans="2:25">
      <c r="B852" s="37" t="s">
        <v>738</v>
      </c>
      <c r="C852" s="36" t="s">
        <v>739</v>
      </c>
      <c r="D852" s="36" t="s">
        <v>740</v>
      </c>
      <c r="E852" s="86">
        <v>4281</v>
      </c>
      <c r="F852" s="86">
        <v>16512</v>
      </c>
      <c r="G852" s="30">
        <f t="shared" si="52"/>
        <v>0.25926598837209303</v>
      </c>
      <c r="H852" s="11"/>
      <c r="I852" s="31" t="s">
        <v>738</v>
      </c>
      <c r="J852" s="27" t="s">
        <v>739</v>
      </c>
      <c r="K852" s="27" t="s">
        <v>740</v>
      </c>
      <c r="L852" s="79">
        <v>19845</v>
      </c>
      <c r="M852" s="83">
        <f t="shared" si="53"/>
        <v>5145.1335392441861</v>
      </c>
      <c r="N852" s="23"/>
      <c r="O852" s="87" t="s">
        <v>738</v>
      </c>
      <c r="P852" s="66" t="s">
        <v>739</v>
      </c>
      <c r="Q852" s="66" t="s">
        <v>740</v>
      </c>
      <c r="R852" s="88">
        <v>77870</v>
      </c>
      <c r="S852" s="89">
        <f t="shared" si="54"/>
        <v>20189.042514534885</v>
      </c>
      <c r="U852" s="31" t="s">
        <v>738</v>
      </c>
      <c r="V852" s="27" t="s">
        <v>739</v>
      </c>
      <c r="W852" s="27" t="s">
        <v>740</v>
      </c>
      <c r="X852" s="79">
        <v>203688</v>
      </c>
      <c r="Y852" s="13">
        <f t="shared" si="55"/>
        <v>52809.370639534885</v>
      </c>
    </row>
    <row r="853" spans="2:25">
      <c r="B853" s="37" t="s">
        <v>738</v>
      </c>
      <c r="C853" s="36" t="s">
        <v>739</v>
      </c>
      <c r="D853" s="36" t="s">
        <v>741</v>
      </c>
      <c r="E853" s="86">
        <v>6906</v>
      </c>
      <c r="F853" s="86">
        <v>16512</v>
      </c>
      <c r="G853" s="30">
        <f t="shared" si="52"/>
        <v>0.41824127906976744</v>
      </c>
      <c r="H853" s="11"/>
      <c r="I853" s="31" t="s">
        <v>738</v>
      </c>
      <c r="J853" s="27" t="s">
        <v>739</v>
      </c>
      <c r="K853" s="27" t="s">
        <v>741</v>
      </c>
      <c r="L853" s="79">
        <v>14424</v>
      </c>
      <c r="M853" s="83">
        <f t="shared" si="53"/>
        <v>6032.7122093023254</v>
      </c>
      <c r="N853" s="23"/>
      <c r="O853" s="87" t="s">
        <v>738</v>
      </c>
      <c r="P853" s="66" t="s">
        <v>739</v>
      </c>
      <c r="Q853" s="66" t="s">
        <v>741</v>
      </c>
      <c r="R853" s="88">
        <v>75433</v>
      </c>
      <c r="S853" s="89">
        <f t="shared" si="54"/>
        <v>31549.194404069767</v>
      </c>
      <c r="U853" s="31" t="s">
        <v>738</v>
      </c>
      <c r="V853" s="27" t="s">
        <v>739</v>
      </c>
      <c r="W853" s="27" t="s">
        <v>741</v>
      </c>
      <c r="X853" s="79">
        <v>209856</v>
      </c>
      <c r="Y853" s="13">
        <f t="shared" si="55"/>
        <v>87770.441860465115</v>
      </c>
    </row>
    <row r="854" spans="2:25">
      <c r="B854" s="37" t="s">
        <v>738</v>
      </c>
      <c r="C854" s="36" t="s">
        <v>739</v>
      </c>
      <c r="D854" s="36" t="s">
        <v>742</v>
      </c>
      <c r="E854" s="86">
        <v>5325</v>
      </c>
      <c r="F854" s="86">
        <v>16512</v>
      </c>
      <c r="G854" s="30">
        <f t="shared" si="52"/>
        <v>0.32249273255813954</v>
      </c>
      <c r="H854" s="11"/>
      <c r="I854" s="31" t="s">
        <v>738</v>
      </c>
      <c r="J854" s="27" t="s">
        <v>739</v>
      </c>
      <c r="K854" s="27" t="s">
        <v>742</v>
      </c>
      <c r="L854" s="79">
        <v>25090</v>
      </c>
      <c r="M854" s="83">
        <f t="shared" si="53"/>
        <v>8091.3426598837214</v>
      </c>
      <c r="N854" s="23"/>
      <c r="O854" s="87" t="s">
        <v>738</v>
      </c>
      <c r="P854" s="66" t="s">
        <v>739</v>
      </c>
      <c r="Q854" s="66" t="s">
        <v>742</v>
      </c>
      <c r="R854" s="88">
        <v>95060</v>
      </c>
      <c r="S854" s="89">
        <f t="shared" si="54"/>
        <v>30656.159156976744</v>
      </c>
      <c r="U854" s="31" t="s">
        <v>738</v>
      </c>
      <c r="V854" s="27" t="s">
        <v>739</v>
      </c>
      <c r="W854" s="27" t="s">
        <v>742</v>
      </c>
      <c r="X854" s="79">
        <v>245609</v>
      </c>
      <c r="Y854" s="13">
        <f t="shared" si="55"/>
        <v>79207.117550872092</v>
      </c>
    </row>
    <row r="855" spans="2:25">
      <c r="B855" s="37" t="s">
        <v>743</v>
      </c>
      <c r="C855" s="36" t="s">
        <v>744</v>
      </c>
      <c r="D855" s="36" t="s">
        <v>745</v>
      </c>
      <c r="E855" s="86">
        <v>5544</v>
      </c>
      <c r="F855" s="86">
        <v>16619</v>
      </c>
      <c r="G855" s="30">
        <f t="shared" si="52"/>
        <v>0.33359407906612915</v>
      </c>
      <c r="H855" s="11"/>
      <c r="I855" s="31" t="s">
        <v>743</v>
      </c>
      <c r="J855" s="27" t="s">
        <v>744</v>
      </c>
      <c r="K855" s="27" t="s">
        <v>745</v>
      </c>
      <c r="L855" s="79">
        <v>32333</v>
      </c>
      <c r="M855" s="83">
        <f t="shared" si="53"/>
        <v>10786.097358445153</v>
      </c>
      <c r="N855" s="23"/>
      <c r="O855" s="87" t="s">
        <v>743</v>
      </c>
      <c r="P855" s="66" t="s">
        <v>744</v>
      </c>
      <c r="Q855" s="66" t="s">
        <v>745</v>
      </c>
      <c r="R855" s="88">
        <v>88769</v>
      </c>
      <c r="S855" s="89">
        <f t="shared" si="54"/>
        <v>29612.812804621219</v>
      </c>
      <c r="U855" s="31" t="s">
        <v>743</v>
      </c>
      <c r="V855" s="27" t="s">
        <v>744</v>
      </c>
      <c r="W855" s="27" t="s">
        <v>745</v>
      </c>
      <c r="X855" s="79">
        <v>177110</v>
      </c>
      <c r="Y855" s="13">
        <f t="shared" si="55"/>
        <v>59082.847343402136</v>
      </c>
    </row>
    <row r="856" spans="2:25">
      <c r="B856" s="37" t="s">
        <v>743</v>
      </c>
      <c r="C856" s="36" t="s">
        <v>744</v>
      </c>
      <c r="D856" s="36" t="s">
        <v>746</v>
      </c>
      <c r="E856" s="86">
        <v>3274</v>
      </c>
      <c r="F856" s="86">
        <v>16619</v>
      </c>
      <c r="G856" s="30">
        <f t="shared" si="52"/>
        <v>0.19700342980925448</v>
      </c>
      <c r="H856" s="11"/>
      <c r="I856" s="31" t="s">
        <v>743</v>
      </c>
      <c r="J856" s="27" t="s">
        <v>744</v>
      </c>
      <c r="K856" s="27" t="s">
        <v>746</v>
      </c>
      <c r="L856" s="79">
        <v>32697</v>
      </c>
      <c r="M856" s="83">
        <f t="shared" si="53"/>
        <v>6441.4211444731936</v>
      </c>
      <c r="N856" s="23"/>
      <c r="O856" s="87" t="s">
        <v>743</v>
      </c>
      <c r="P856" s="66" t="s">
        <v>744</v>
      </c>
      <c r="Q856" s="66" t="s">
        <v>746</v>
      </c>
      <c r="R856" s="88">
        <v>91410</v>
      </c>
      <c r="S856" s="89">
        <f t="shared" si="54"/>
        <v>18008.08351886395</v>
      </c>
      <c r="U856" s="31" t="s">
        <v>743</v>
      </c>
      <c r="V856" s="27" t="s">
        <v>744</v>
      </c>
      <c r="W856" s="27" t="s">
        <v>746</v>
      </c>
      <c r="X856" s="79">
        <v>250639</v>
      </c>
      <c r="Y856" s="13">
        <f t="shared" si="55"/>
        <v>49376.742643961734</v>
      </c>
    </row>
    <row r="857" spans="2:25">
      <c r="B857" s="37" t="s">
        <v>743</v>
      </c>
      <c r="C857" s="36" t="s">
        <v>744</v>
      </c>
      <c r="D857" s="36" t="s">
        <v>747</v>
      </c>
      <c r="E857" s="86">
        <v>2855</v>
      </c>
      <c r="F857" s="86">
        <v>16619</v>
      </c>
      <c r="G857" s="30">
        <f t="shared" si="52"/>
        <v>0.17179132318430712</v>
      </c>
      <c r="H857" s="11"/>
      <c r="I857" s="31" t="s">
        <v>743</v>
      </c>
      <c r="J857" s="27" t="s">
        <v>744</v>
      </c>
      <c r="K857" s="27" t="s">
        <v>747</v>
      </c>
      <c r="L857" s="79">
        <v>31127</v>
      </c>
      <c r="M857" s="83">
        <f t="shared" si="53"/>
        <v>5347.3485167579274</v>
      </c>
      <c r="N857" s="23"/>
      <c r="O857" s="87" t="s">
        <v>743</v>
      </c>
      <c r="P857" s="66" t="s">
        <v>744</v>
      </c>
      <c r="Q857" s="66" t="s">
        <v>747</v>
      </c>
      <c r="R857" s="88">
        <v>84598</v>
      </c>
      <c r="S857" s="89">
        <f t="shared" si="54"/>
        <v>14533.202358746013</v>
      </c>
      <c r="U857" s="31" t="s">
        <v>743</v>
      </c>
      <c r="V857" s="27" t="s">
        <v>744</v>
      </c>
      <c r="W857" s="27" t="s">
        <v>747</v>
      </c>
      <c r="X857" s="79">
        <v>186016</v>
      </c>
      <c r="Y857" s="13">
        <f t="shared" si="55"/>
        <v>31955.934773452074</v>
      </c>
    </row>
    <row r="858" spans="2:25">
      <c r="B858" s="37" t="s">
        <v>743</v>
      </c>
      <c r="C858" s="36" t="s">
        <v>744</v>
      </c>
      <c r="D858" s="36" t="s">
        <v>748</v>
      </c>
      <c r="E858" s="86">
        <v>4946</v>
      </c>
      <c r="F858" s="86">
        <v>16619</v>
      </c>
      <c r="G858" s="30">
        <f t="shared" si="52"/>
        <v>0.29761116794030928</v>
      </c>
      <c r="H858" s="11"/>
      <c r="I858" s="31" t="s">
        <v>743</v>
      </c>
      <c r="J858" s="27" t="s">
        <v>744</v>
      </c>
      <c r="K858" s="27" t="s">
        <v>748</v>
      </c>
      <c r="L858" s="79">
        <v>24930</v>
      </c>
      <c r="M858" s="83">
        <f t="shared" si="53"/>
        <v>7419.4464167519109</v>
      </c>
      <c r="N858" s="23"/>
      <c r="O858" s="87" t="s">
        <v>743</v>
      </c>
      <c r="P858" s="66" t="s">
        <v>744</v>
      </c>
      <c r="Q858" s="66" t="s">
        <v>748</v>
      </c>
      <c r="R858" s="88">
        <v>66397</v>
      </c>
      <c r="S858" s="89">
        <f t="shared" si="54"/>
        <v>19760.488717732715</v>
      </c>
      <c r="U858" s="31" t="s">
        <v>743</v>
      </c>
      <c r="V858" s="27" t="s">
        <v>744</v>
      </c>
      <c r="W858" s="27" t="s">
        <v>748</v>
      </c>
      <c r="X858" s="79">
        <v>164338</v>
      </c>
      <c r="Y858" s="13">
        <f t="shared" si="55"/>
        <v>48908.824116974545</v>
      </c>
    </row>
    <row r="859" spans="2:25">
      <c r="B859" s="37" t="s">
        <v>749</v>
      </c>
      <c r="C859" s="36" t="s">
        <v>750</v>
      </c>
      <c r="D859" s="36" t="s">
        <v>527</v>
      </c>
      <c r="E859" s="86">
        <v>7748</v>
      </c>
      <c r="F859" s="86">
        <v>7748</v>
      </c>
      <c r="G859" s="30">
        <f t="shared" si="52"/>
        <v>1</v>
      </c>
      <c r="H859" s="11"/>
      <c r="I859" s="31" t="s">
        <v>749</v>
      </c>
      <c r="J859" s="27" t="s">
        <v>750</v>
      </c>
      <c r="K859" s="27" t="s">
        <v>527</v>
      </c>
      <c r="L859" s="79">
        <v>16074</v>
      </c>
      <c r="M859" s="83">
        <f t="shared" si="53"/>
        <v>16074</v>
      </c>
      <c r="N859" s="23"/>
      <c r="O859" s="87" t="s">
        <v>749</v>
      </c>
      <c r="P859" s="66" t="s">
        <v>750</v>
      </c>
      <c r="Q859" s="66" t="s">
        <v>527</v>
      </c>
      <c r="R859" s="88">
        <v>95188</v>
      </c>
      <c r="S859" s="89">
        <f t="shared" si="54"/>
        <v>95188</v>
      </c>
      <c r="U859" s="31" t="s">
        <v>749</v>
      </c>
      <c r="V859" s="27" t="s">
        <v>750</v>
      </c>
      <c r="W859" s="27" t="s">
        <v>527</v>
      </c>
      <c r="X859" s="79">
        <v>353741</v>
      </c>
      <c r="Y859" s="13">
        <f t="shared" si="55"/>
        <v>353741</v>
      </c>
    </row>
    <row r="860" spans="2:25">
      <c r="B860" s="37" t="s">
        <v>751</v>
      </c>
      <c r="C860" s="36" t="s">
        <v>752</v>
      </c>
      <c r="D860" s="36" t="s">
        <v>691</v>
      </c>
      <c r="E860" s="86">
        <v>1094</v>
      </c>
      <c r="F860" s="86">
        <v>72178</v>
      </c>
      <c r="G860" s="30">
        <f t="shared" si="52"/>
        <v>1.5156973038876111E-2</v>
      </c>
      <c r="H860" s="11"/>
      <c r="I860" s="31" t="s">
        <v>751</v>
      </c>
      <c r="J860" s="27" t="s">
        <v>752</v>
      </c>
      <c r="K860" s="27" t="s">
        <v>691</v>
      </c>
      <c r="L860" s="79">
        <v>16400</v>
      </c>
      <c r="M860" s="83">
        <f t="shared" si="53"/>
        <v>248.57435783756821</v>
      </c>
      <c r="N860" s="23"/>
      <c r="O860" s="87" t="s">
        <v>751</v>
      </c>
      <c r="P860" s="66" t="s">
        <v>752</v>
      </c>
      <c r="Q860" s="66" t="s">
        <v>691</v>
      </c>
      <c r="R860" s="88">
        <v>64034</v>
      </c>
      <c r="S860" s="89">
        <f t="shared" si="54"/>
        <v>970.56161157139286</v>
      </c>
      <c r="U860" s="31" t="s">
        <v>751</v>
      </c>
      <c r="V860" s="27" t="s">
        <v>752</v>
      </c>
      <c r="W860" s="27" t="s">
        <v>691</v>
      </c>
      <c r="X860" s="79">
        <v>176653</v>
      </c>
      <c r="Y860" s="13">
        <f t="shared" si="55"/>
        <v>2677.5247582365819</v>
      </c>
    </row>
    <row r="861" spans="2:25">
      <c r="B861" s="37" t="s">
        <v>751</v>
      </c>
      <c r="C861" s="36" t="s">
        <v>752</v>
      </c>
      <c r="D861" s="36" t="s">
        <v>702</v>
      </c>
      <c r="E861" s="86">
        <v>5467</v>
      </c>
      <c r="F861" s="86">
        <v>72178</v>
      </c>
      <c r="G861" s="30">
        <f t="shared" si="52"/>
        <v>7.5743301282939393E-2</v>
      </c>
      <c r="H861" s="11"/>
      <c r="I861" s="31" t="s">
        <v>751</v>
      </c>
      <c r="J861" s="27" t="s">
        <v>752</v>
      </c>
      <c r="K861" s="27" t="s">
        <v>702</v>
      </c>
      <c r="L861" s="79">
        <v>19555</v>
      </c>
      <c r="M861" s="83">
        <f t="shared" si="53"/>
        <v>1481.1602565878798</v>
      </c>
      <c r="N861" s="23"/>
      <c r="O861" s="87" t="s">
        <v>751</v>
      </c>
      <c r="P861" s="66" t="s">
        <v>752</v>
      </c>
      <c r="Q861" s="66" t="s">
        <v>702</v>
      </c>
      <c r="R861" s="88">
        <v>82869</v>
      </c>
      <c r="S861" s="89">
        <f t="shared" si="54"/>
        <v>6276.771634015905</v>
      </c>
      <c r="U861" s="31" t="s">
        <v>751</v>
      </c>
      <c r="V861" s="27" t="s">
        <v>752</v>
      </c>
      <c r="W861" s="27" t="s">
        <v>702</v>
      </c>
      <c r="X861" s="79">
        <v>197299</v>
      </c>
      <c r="Y861" s="13">
        <f t="shared" si="55"/>
        <v>14944.07759982266</v>
      </c>
    </row>
    <row r="862" spans="2:25">
      <c r="B862" s="37" t="s">
        <v>751</v>
      </c>
      <c r="C862" s="36" t="s">
        <v>752</v>
      </c>
      <c r="D862" s="36" t="s">
        <v>341</v>
      </c>
      <c r="E862" s="86">
        <v>7519</v>
      </c>
      <c r="F862" s="86">
        <v>72178</v>
      </c>
      <c r="G862" s="30">
        <f t="shared" si="52"/>
        <v>0.1041730167086924</v>
      </c>
      <c r="H862" s="11"/>
      <c r="I862" s="31" t="s">
        <v>751</v>
      </c>
      <c r="J862" s="27" t="s">
        <v>752</v>
      </c>
      <c r="K862" s="27" t="s">
        <v>341</v>
      </c>
      <c r="L862" s="79">
        <v>20014</v>
      </c>
      <c r="M862" s="83">
        <f t="shared" si="53"/>
        <v>2084.9187564077697</v>
      </c>
      <c r="N862" s="23"/>
      <c r="O862" s="87" t="s">
        <v>751</v>
      </c>
      <c r="P862" s="66" t="s">
        <v>752</v>
      </c>
      <c r="Q862" s="66" t="s">
        <v>341</v>
      </c>
      <c r="R862" s="88">
        <v>101028</v>
      </c>
      <c r="S862" s="89">
        <f t="shared" si="54"/>
        <v>10524.391532045776</v>
      </c>
      <c r="U862" s="31" t="s">
        <v>751</v>
      </c>
      <c r="V862" s="27" t="s">
        <v>752</v>
      </c>
      <c r="W862" s="27" t="s">
        <v>341</v>
      </c>
      <c r="X862" s="79">
        <v>258805</v>
      </c>
      <c r="Y862" s="13">
        <f t="shared" si="55"/>
        <v>26960.497589293136</v>
      </c>
    </row>
    <row r="863" spans="2:25">
      <c r="B863" s="37" t="s">
        <v>751</v>
      </c>
      <c r="C863" s="36" t="s">
        <v>752</v>
      </c>
      <c r="D863" s="36" t="s">
        <v>345</v>
      </c>
      <c r="E863" s="86">
        <v>8433</v>
      </c>
      <c r="F863" s="86">
        <v>72178</v>
      </c>
      <c r="G863" s="30">
        <f t="shared" si="52"/>
        <v>0.11683615506109896</v>
      </c>
      <c r="H863" s="11"/>
      <c r="I863" s="31" t="s">
        <v>751</v>
      </c>
      <c r="J863" s="27" t="s">
        <v>752</v>
      </c>
      <c r="K863" s="27" t="s">
        <v>345</v>
      </c>
      <c r="L863" s="79">
        <v>9708</v>
      </c>
      <c r="M863" s="83">
        <f t="shared" si="53"/>
        <v>1134.2453933331487</v>
      </c>
      <c r="N863" s="23"/>
      <c r="O863" s="87" t="s">
        <v>751</v>
      </c>
      <c r="P863" s="66" t="s">
        <v>752</v>
      </c>
      <c r="Q863" s="66" t="s">
        <v>345</v>
      </c>
      <c r="R863" s="88">
        <v>50888</v>
      </c>
      <c r="S863" s="89">
        <f t="shared" si="54"/>
        <v>5945.5582587492036</v>
      </c>
      <c r="U863" s="31" t="s">
        <v>751</v>
      </c>
      <c r="V863" s="27" t="s">
        <v>752</v>
      </c>
      <c r="W863" s="27" t="s">
        <v>345</v>
      </c>
      <c r="X863" s="79">
        <v>171566</v>
      </c>
      <c r="Y863" s="13">
        <f t="shared" si="55"/>
        <v>20045.111779212504</v>
      </c>
    </row>
    <row r="864" spans="2:25">
      <c r="B864" s="37" t="s">
        <v>751</v>
      </c>
      <c r="C864" s="36" t="s">
        <v>752</v>
      </c>
      <c r="D864" s="36" t="s">
        <v>570</v>
      </c>
      <c r="E864" s="86">
        <v>5736</v>
      </c>
      <c r="F864" s="86">
        <v>72178</v>
      </c>
      <c r="G864" s="30">
        <f t="shared" si="52"/>
        <v>7.9470198675496692E-2</v>
      </c>
      <c r="H864" s="11"/>
      <c r="I864" s="31" t="s">
        <v>751</v>
      </c>
      <c r="J864" s="27" t="s">
        <v>752</v>
      </c>
      <c r="K864" s="27" t="s">
        <v>570</v>
      </c>
      <c r="L864" s="79">
        <v>13439</v>
      </c>
      <c r="M864" s="83">
        <f t="shared" si="53"/>
        <v>1068</v>
      </c>
      <c r="N864" s="23"/>
      <c r="O864" s="87" t="s">
        <v>751</v>
      </c>
      <c r="P864" s="66" t="s">
        <v>752</v>
      </c>
      <c r="Q864" s="66" t="s">
        <v>570</v>
      </c>
      <c r="R864" s="88">
        <v>60000</v>
      </c>
      <c r="S864" s="89">
        <f t="shared" si="54"/>
        <v>4768.2119205298013</v>
      </c>
      <c r="U864" s="31" t="s">
        <v>751</v>
      </c>
      <c r="V864" s="27" t="s">
        <v>752</v>
      </c>
      <c r="W864" s="27" t="s">
        <v>570</v>
      </c>
      <c r="X864" s="79">
        <v>362086</v>
      </c>
      <c r="Y864" s="13">
        <f t="shared" si="55"/>
        <v>28775.046357615895</v>
      </c>
    </row>
    <row r="865" spans="2:25">
      <c r="B865" s="37" t="s">
        <v>751</v>
      </c>
      <c r="C865" s="36" t="s">
        <v>752</v>
      </c>
      <c r="D865" s="36" t="s">
        <v>707</v>
      </c>
      <c r="E865" s="86">
        <v>1588</v>
      </c>
      <c r="F865" s="86">
        <v>72178</v>
      </c>
      <c r="G865" s="30">
        <f t="shared" si="52"/>
        <v>2.2001163789520353E-2</v>
      </c>
      <c r="H865" s="11"/>
      <c r="I865" s="31" t="s">
        <v>751</v>
      </c>
      <c r="J865" s="27" t="s">
        <v>752</v>
      </c>
      <c r="K865" s="27" t="s">
        <v>707</v>
      </c>
      <c r="L865" s="79">
        <v>22779</v>
      </c>
      <c r="M865" s="83">
        <f t="shared" si="53"/>
        <v>501.1645099614841</v>
      </c>
      <c r="N865" s="23"/>
      <c r="O865" s="87" t="s">
        <v>751</v>
      </c>
      <c r="P865" s="66" t="s">
        <v>752</v>
      </c>
      <c r="Q865" s="66" t="s">
        <v>707</v>
      </c>
      <c r="R865" s="88">
        <v>69107</v>
      </c>
      <c r="S865" s="89">
        <f t="shared" si="54"/>
        <v>1520.4344260023829</v>
      </c>
      <c r="U865" s="31" t="s">
        <v>751</v>
      </c>
      <c r="V865" s="27" t="s">
        <v>752</v>
      </c>
      <c r="W865" s="27" t="s">
        <v>707</v>
      </c>
      <c r="X865" s="79">
        <v>176601</v>
      </c>
      <c r="Y865" s="13">
        <f t="shared" si="55"/>
        <v>3885.4275263930836</v>
      </c>
    </row>
    <row r="866" spans="2:25">
      <c r="B866" s="37" t="s">
        <v>751</v>
      </c>
      <c r="C866" s="36" t="s">
        <v>752</v>
      </c>
      <c r="D866" s="36" t="s">
        <v>708</v>
      </c>
      <c r="E866" s="86">
        <v>5959</v>
      </c>
      <c r="F866" s="86">
        <v>72178</v>
      </c>
      <c r="G866" s="30">
        <f t="shared" si="52"/>
        <v>8.2559782759289532E-2</v>
      </c>
      <c r="H866" s="11"/>
      <c r="I866" s="31" t="s">
        <v>751</v>
      </c>
      <c r="J866" s="27" t="s">
        <v>752</v>
      </c>
      <c r="K866" s="27" t="s">
        <v>708</v>
      </c>
      <c r="L866" s="79">
        <v>17962</v>
      </c>
      <c r="M866" s="83">
        <f t="shared" si="53"/>
        <v>1482.9388179223586</v>
      </c>
      <c r="N866" s="23"/>
      <c r="O866" s="87" t="s">
        <v>751</v>
      </c>
      <c r="P866" s="66" t="s">
        <v>752</v>
      </c>
      <c r="Q866" s="66" t="s">
        <v>708</v>
      </c>
      <c r="R866" s="88">
        <v>57965</v>
      </c>
      <c r="S866" s="89">
        <f t="shared" si="54"/>
        <v>4785.5778076422175</v>
      </c>
      <c r="U866" s="31" t="s">
        <v>751</v>
      </c>
      <c r="V866" s="27" t="s">
        <v>752</v>
      </c>
      <c r="W866" s="27" t="s">
        <v>708</v>
      </c>
      <c r="X866" s="79">
        <v>163724</v>
      </c>
      <c r="Y866" s="13">
        <f t="shared" si="55"/>
        <v>13517.01787248192</v>
      </c>
    </row>
    <row r="867" spans="2:25">
      <c r="B867" s="37" t="s">
        <v>751</v>
      </c>
      <c r="C867" s="36" t="s">
        <v>752</v>
      </c>
      <c r="D867" s="36" t="s">
        <v>753</v>
      </c>
      <c r="E867" s="86">
        <v>3790</v>
      </c>
      <c r="F867" s="86">
        <v>72178</v>
      </c>
      <c r="G867" s="30">
        <f t="shared" si="52"/>
        <v>5.2509074787331321E-2</v>
      </c>
      <c r="H867" s="11"/>
      <c r="I867" s="31" t="s">
        <v>751</v>
      </c>
      <c r="J867" s="27" t="s">
        <v>752</v>
      </c>
      <c r="K867" s="27" t="s">
        <v>753</v>
      </c>
      <c r="L867" s="79">
        <v>12662</v>
      </c>
      <c r="M867" s="83">
        <f t="shared" si="53"/>
        <v>664.86990495718919</v>
      </c>
      <c r="N867" s="23"/>
      <c r="O867" s="87" t="s">
        <v>751</v>
      </c>
      <c r="P867" s="66" t="s">
        <v>752</v>
      </c>
      <c r="Q867" s="66" t="s">
        <v>753</v>
      </c>
      <c r="R867" s="88">
        <v>46205</v>
      </c>
      <c r="S867" s="89">
        <f t="shared" si="54"/>
        <v>2426.1818005486439</v>
      </c>
      <c r="U867" s="31" t="s">
        <v>751</v>
      </c>
      <c r="V867" s="27" t="s">
        <v>752</v>
      </c>
      <c r="W867" s="27" t="s">
        <v>753</v>
      </c>
      <c r="X867" s="79">
        <v>162394</v>
      </c>
      <c r="Y867" s="13">
        <f t="shared" si="55"/>
        <v>8527.1586910138831</v>
      </c>
    </row>
    <row r="868" spans="2:25">
      <c r="B868" s="37" t="s">
        <v>751</v>
      </c>
      <c r="C868" s="36" t="s">
        <v>752</v>
      </c>
      <c r="D868" s="36" t="s">
        <v>754</v>
      </c>
      <c r="E868" s="86">
        <v>2601</v>
      </c>
      <c r="F868" s="86">
        <v>72178</v>
      </c>
      <c r="G868" s="30">
        <f t="shared" si="52"/>
        <v>3.6035911219485163E-2</v>
      </c>
      <c r="H868" s="11"/>
      <c r="I868" s="31" t="s">
        <v>751</v>
      </c>
      <c r="J868" s="27" t="s">
        <v>752</v>
      </c>
      <c r="K868" s="27" t="s">
        <v>754</v>
      </c>
      <c r="L868" s="79">
        <v>14957</v>
      </c>
      <c r="M868" s="83">
        <f t="shared" si="53"/>
        <v>538.98912410983962</v>
      </c>
      <c r="N868" s="23"/>
      <c r="O868" s="87" t="s">
        <v>751</v>
      </c>
      <c r="P868" s="66" t="s">
        <v>752</v>
      </c>
      <c r="Q868" s="66" t="s">
        <v>754</v>
      </c>
      <c r="R868" s="88">
        <v>57500</v>
      </c>
      <c r="S868" s="89">
        <f t="shared" si="54"/>
        <v>2072.0648951203971</v>
      </c>
      <c r="U868" s="31" t="s">
        <v>751</v>
      </c>
      <c r="V868" s="27" t="s">
        <v>752</v>
      </c>
      <c r="W868" s="27" t="s">
        <v>754</v>
      </c>
      <c r="X868" s="79">
        <v>161544</v>
      </c>
      <c r="Y868" s="13">
        <f t="shared" si="55"/>
        <v>5821.385242040511</v>
      </c>
    </row>
    <row r="869" spans="2:25">
      <c r="B869" s="37" t="s">
        <v>751</v>
      </c>
      <c r="C869" s="36" t="s">
        <v>752</v>
      </c>
      <c r="D869" s="36" t="s">
        <v>755</v>
      </c>
      <c r="E869" s="86">
        <v>5598</v>
      </c>
      <c r="F869" s="86">
        <v>72178</v>
      </c>
      <c r="G869" s="30">
        <f t="shared" si="52"/>
        <v>7.7558258749203357E-2</v>
      </c>
      <c r="H869" s="11"/>
      <c r="I869" s="31" t="s">
        <v>751</v>
      </c>
      <c r="J869" s="27" t="s">
        <v>752</v>
      </c>
      <c r="K869" s="27" t="s">
        <v>755</v>
      </c>
      <c r="L869" s="79">
        <v>20902</v>
      </c>
      <c r="M869" s="83">
        <f t="shared" si="53"/>
        <v>1621.1227243758485</v>
      </c>
      <c r="N869" s="23"/>
      <c r="O869" s="87" t="s">
        <v>751</v>
      </c>
      <c r="P869" s="66" t="s">
        <v>752</v>
      </c>
      <c r="Q869" s="66" t="s">
        <v>755</v>
      </c>
      <c r="R869" s="88">
        <v>60804</v>
      </c>
      <c r="S869" s="89">
        <f t="shared" si="54"/>
        <v>4715.852364986561</v>
      </c>
      <c r="U869" s="31" t="s">
        <v>751</v>
      </c>
      <c r="V869" s="27" t="s">
        <v>752</v>
      </c>
      <c r="W869" s="27" t="s">
        <v>755</v>
      </c>
      <c r="X869" s="79">
        <v>138340</v>
      </c>
      <c r="Y869" s="13">
        <f t="shared" si="55"/>
        <v>10729.409515364792</v>
      </c>
    </row>
    <row r="870" spans="2:25">
      <c r="B870" s="37" t="s">
        <v>751</v>
      </c>
      <c r="C870" s="36" t="s">
        <v>752</v>
      </c>
      <c r="D870" s="36" t="s">
        <v>756</v>
      </c>
      <c r="E870" s="86">
        <v>2829</v>
      </c>
      <c r="F870" s="86">
        <v>72178</v>
      </c>
      <c r="G870" s="30">
        <f t="shared" si="52"/>
        <v>3.9194768489013272E-2</v>
      </c>
      <c r="H870" s="11"/>
      <c r="I870" s="31" t="s">
        <v>751</v>
      </c>
      <c r="J870" s="27" t="s">
        <v>752</v>
      </c>
      <c r="K870" s="27" t="s">
        <v>756</v>
      </c>
      <c r="L870" s="79">
        <v>16115</v>
      </c>
      <c r="M870" s="83">
        <f t="shared" si="53"/>
        <v>631.62369420044888</v>
      </c>
      <c r="N870" s="23"/>
      <c r="O870" s="87" t="s">
        <v>751</v>
      </c>
      <c r="P870" s="66" t="s">
        <v>752</v>
      </c>
      <c r="Q870" s="66" t="s">
        <v>756</v>
      </c>
      <c r="R870" s="88">
        <v>62165</v>
      </c>
      <c r="S870" s="89">
        <f t="shared" si="54"/>
        <v>2436.5427831195102</v>
      </c>
      <c r="U870" s="31" t="s">
        <v>751</v>
      </c>
      <c r="V870" s="27" t="s">
        <v>752</v>
      </c>
      <c r="W870" s="27" t="s">
        <v>756</v>
      </c>
      <c r="X870" s="79">
        <v>141664</v>
      </c>
      <c r="Y870" s="13">
        <f t="shared" si="55"/>
        <v>5552.4876832275759</v>
      </c>
    </row>
    <row r="871" spans="2:25">
      <c r="B871" s="37" t="s">
        <v>751</v>
      </c>
      <c r="C871" s="36" t="s">
        <v>752</v>
      </c>
      <c r="D871" s="36" t="s">
        <v>757</v>
      </c>
      <c r="E871" s="86">
        <v>4940</v>
      </c>
      <c r="F871" s="86">
        <v>72178</v>
      </c>
      <c r="G871" s="30">
        <f t="shared" si="52"/>
        <v>6.8441907506442412E-2</v>
      </c>
      <c r="H871" s="11"/>
      <c r="I871" s="31" t="s">
        <v>751</v>
      </c>
      <c r="J871" s="27" t="s">
        <v>752</v>
      </c>
      <c r="K871" s="27" t="s">
        <v>757</v>
      </c>
      <c r="L871" s="79">
        <v>15171</v>
      </c>
      <c r="M871" s="83">
        <f t="shared" si="53"/>
        <v>1038.3321787802379</v>
      </c>
      <c r="N871" s="23"/>
      <c r="O871" s="87" t="s">
        <v>751</v>
      </c>
      <c r="P871" s="66" t="s">
        <v>752</v>
      </c>
      <c r="Q871" s="66" t="s">
        <v>757</v>
      </c>
      <c r="R871" s="88">
        <v>64196</v>
      </c>
      <c r="S871" s="89">
        <f t="shared" si="54"/>
        <v>4393.696694283577</v>
      </c>
      <c r="U871" s="31" t="s">
        <v>751</v>
      </c>
      <c r="V871" s="27" t="s">
        <v>752</v>
      </c>
      <c r="W871" s="27" t="s">
        <v>757</v>
      </c>
      <c r="X871" s="79">
        <v>189182</v>
      </c>
      <c r="Y871" s="13">
        <f t="shared" si="55"/>
        <v>12947.976945883789</v>
      </c>
    </row>
    <row r="872" spans="2:25">
      <c r="B872" s="37" t="s">
        <v>751</v>
      </c>
      <c r="C872" s="36" t="s">
        <v>752</v>
      </c>
      <c r="D872" s="36" t="s">
        <v>311</v>
      </c>
      <c r="E872" s="86">
        <v>5359</v>
      </c>
      <c r="F872" s="86">
        <v>72178</v>
      </c>
      <c r="G872" s="30">
        <f t="shared" si="52"/>
        <v>7.4247000471057659E-2</v>
      </c>
      <c r="H872" s="11"/>
      <c r="I872" s="31" t="s">
        <v>751</v>
      </c>
      <c r="J872" s="27" t="s">
        <v>752</v>
      </c>
      <c r="K872" s="27" t="s">
        <v>311</v>
      </c>
      <c r="L872" s="79">
        <v>28770</v>
      </c>
      <c r="M872" s="83">
        <f t="shared" si="53"/>
        <v>2136.0862035523287</v>
      </c>
      <c r="N872" s="23"/>
      <c r="O872" s="87" t="s">
        <v>751</v>
      </c>
      <c r="P872" s="66" t="s">
        <v>752</v>
      </c>
      <c r="Q872" s="66" t="s">
        <v>311</v>
      </c>
      <c r="R872" s="88">
        <v>91083</v>
      </c>
      <c r="S872" s="89">
        <f t="shared" si="54"/>
        <v>6762.6395439053449</v>
      </c>
      <c r="U872" s="31" t="s">
        <v>751</v>
      </c>
      <c r="V872" s="27" t="s">
        <v>752</v>
      </c>
      <c r="W872" s="27" t="s">
        <v>311</v>
      </c>
      <c r="X872" s="79">
        <v>185532</v>
      </c>
      <c r="Y872" s="13">
        <f t="shared" si="55"/>
        <v>13775.194491396269</v>
      </c>
    </row>
    <row r="873" spans="2:25">
      <c r="B873" s="37" t="s">
        <v>751</v>
      </c>
      <c r="C873" s="36" t="s">
        <v>752</v>
      </c>
      <c r="D873" s="36" t="s">
        <v>758</v>
      </c>
      <c r="E873" s="86">
        <v>6993</v>
      </c>
      <c r="F873" s="86">
        <v>72178</v>
      </c>
      <c r="G873" s="30">
        <f t="shared" si="52"/>
        <v>9.688547756934246E-2</v>
      </c>
      <c r="H873" s="11"/>
      <c r="I873" s="31" t="s">
        <v>751</v>
      </c>
      <c r="J873" s="27" t="s">
        <v>752</v>
      </c>
      <c r="K873" s="27" t="s">
        <v>758</v>
      </c>
      <c r="L873" s="79">
        <v>17691</v>
      </c>
      <c r="M873" s="83">
        <f t="shared" si="53"/>
        <v>1714.0009836792374</v>
      </c>
      <c r="N873" s="23"/>
      <c r="O873" s="87" t="s">
        <v>751</v>
      </c>
      <c r="P873" s="66" t="s">
        <v>752</v>
      </c>
      <c r="Q873" s="66" t="s">
        <v>758</v>
      </c>
      <c r="R873" s="88">
        <v>61885</v>
      </c>
      <c r="S873" s="89">
        <f t="shared" si="54"/>
        <v>5995.7577793787577</v>
      </c>
      <c r="U873" s="31" t="s">
        <v>751</v>
      </c>
      <c r="V873" s="27" t="s">
        <v>752</v>
      </c>
      <c r="W873" s="27" t="s">
        <v>758</v>
      </c>
      <c r="X873" s="79">
        <v>192418</v>
      </c>
      <c r="Y873" s="13">
        <f t="shared" si="55"/>
        <v>18642.509822937736</v>
      </c>
    </row>
    <row r="874" spans="2:25">
      <c r="B874" s="37" t="s">
        <v>751</v>
      </c>
      <c r="C874" s="36" t="s">
        <v>752</v>
      </c>
      <c r="D874" s="36" t="s">
        <v>320</v>
      </c>
      <c r="E874" s="86">
        <v>4272</v>
      </c>
      <c r="F874" s="86">
        <v>72178</v>
      </c>
      <c r="G874" s="30">
        <f t="shared" si="52"/>
        <v>5.9187009892210922E-2</v>
      </c>
      <c r="H874" s="11"/>
      <c r="I874" s="31" t="s">
        <v>751</v>
      </c>
      <c r="J874" s="27" t="s">
        <v>752</v>
      </c>
      <c r="K874" s="27" t="s">
        <v>320</v>
      </c>
      <c r="L874" s="79">
        <v>8531</v>
      </c>
      <c r="M874" s="83">
        <f t="shared" si="53"/>
        <v>504.9243813904514</v>
      </c>
      <c r="N874" s="23"/>
      <c r="O874" s="87" t="s">
        <v>751</v>
      </c>
      <c r="P874" s="66" t="s">
        <v>752</v>
      </c>
      <c r="Q874" s="66" t="s">
        <v>320</v>
      </c>
      <c r="R874" s="88">
        <v>34857</v>
      </c>
      <c r="S874" s="89">
        <f t="shared" si="54"/>
        <v>2063.0816038127959</v>
      </c>
      <c r="U874" s="31" t="s">
        <v>751</v>
      </c>
      <c r="V874" s="27" t="s">
        <v>752</v>
      </c>
      <c r="W874" s="27" t="s">
        <v>320</v>
      </c>
      <c r="X874" s="79">
        <v>104937</v>
      </c>
      <c r="Y874" s="13">
        <f t="shared" si="55"/>
        <v>6210.9072570589378</v>
      </c>
    </row>
    <row r="875" spans="2:25">
      <c r="B875" s="37" t="s">
        <v>759</v>
      </c>
      <c r="C875" s="36" t="s">
        <v>760</v>
      </c>
      <c r="D875" s="36" t="s">
        <v>517</v>
      </c>
      <c r="E875" s="86">
        <v>3153</v>
      </c>
      <c r="F875" s="86">
        <v>56095</v>
      </c>
      <c r="G875" s="30">
        <f t="shared" si="52"/>
        <v>5.620821820126571E-2</v>
      </c>
      <c r="H875" s="11"/>
      <c r="I875" s="31" t="s">
        <v>759</v>
      </c>
      <c r="J875" s="27" t="s">
        <v>760</v>
      </c>
      <c r="K875" s="27" t="s">
        <v>517</v>
      </c>
      <c r="L875" s="79">
        <v>21489</v>
      </c>
      <c r="M875" s="83">
        <f t="shared" si="53"/>
        <v>1207.8584009269989</v>
      </c>
      <c r="N875" s="23"/>
      <c r="O875" s="87" t="s">
        <v>759</v>
      </c>
      <c r="P875" s="66" t="s">
        <v>760</v>
      </c>
      <c r="Q875" s="66" t="s">
        <v>517</v>
      </c>
      <c r="R875" s="88">
        <v>89821</v>
      </c>
      <c r="S875" s="89">
        <f t="shared" si="54"/>
        <v>5048.6783670558871</v>
      </c>
      <c r="U875" s="31" t="s">
        <v>759</v>
      </c>
      <c r="V875" s="27" t="s">
        <v>760</v>
      </c>
      <c r="W875" s="27" t="s">
        <v>517</v>
      </c>
      <c r="X875" s="79">
        <v>217462</v>
      </c>
      <c r="Y875" s="13">
        <f t="shared" si="55"/>
        <v>12223.151546483643</v>
      </c>
    </row>
    <row r="876" spans="2:25">
      <c r="B876" s="37" t="s">
        <v>759</v>
      </c>
      <c r="C876" s="36" t="s">
        <v>760</v>
      </c>
      <c r="D876" s="36" t="s">
        <v>519</v>
      </c>
      <c r="E876" s="86">
        <v>6398</v>
      </c>
      <c r="F876" s="86">
        <v>56095</v>
      </c>
      <c r="G876" s="30">
        <f t="shared" si="52"/>
        <v>0.11405651127551475</v>
      </c>
      <c r="H876" s="11"/>
      <c r="I876" s="31" t="s">
        <v>759</v>
      </c>
      <c r="J876" s="27" t="s">
        <v>760</v>
      </c>
      <c r="K876" s="27" t="s">
        <v>519</v>
      </c>
      <c r="L876" s="79">
        <v>7027</v>
      </c>
      <c r="M876" s="83">
        <f t="shared" si="53"/>
        <v>801.47510473304214</v>
      </c>
      <c r="N876" s="23"/>
      <c r="O876" s="87" t="s">
        <v>759</v>
      </c>
      <c r="P876" s="66" t="s">
        <v>760</v>
      </c>
      <c r="Q876" s="66" t="s">
        <v>519</v>
      </c>
      <c r="R876" s="88">
        <v>44891</v>
      </c>
      <c r="S876" s="89">
        <f t="shared" si="54"/>
        <v>5120.1108476691325</v>
      </c>
      <c r="U876" s="31" t="s">
        <v>759</v>
      </c>
      <c r="V876" s="27" t="s">
        <v>760</v>
      </c>
      <c r="W876" s="27" t="s">
        <v>519</v>
      </c>
      <c r="X876" s="79">
        <v>149561</v>
      </c>
      <c r="Y876" s="13">
        <f t="shared" si="55"/>
        <v>17058.405882877261</v>
      </c>
    </row>
    <row r="877" spans="2:25">
      <c r="B877" s="37" t="s">
        <v>759</v>
      </c>
      <c r="C877" s="36" t="s">
        <v>760</v>
      </c>
      <c r="D877" s="36" t="s">
        <v>522</v>
      </c>
      <c r="E877" s="86">
        <v>6358</v>
      </c>
      <c r="F877" s="86">
        <v>56095</v>
      </c>
      <c r="G877" s="30">
        <f t="shared" si="52"/>
        <v>0.11334343524378288</v>
      </c>
      <c r="H877" s="11"/>
      <c r="I877" s="31" t="s">
        <v>759</v>
      </c>
      <c r="J877" s="27" t="s">
        <v>760</v>
      </c>
      <c r="K877" s="27" t="s">
        <v>522</v>
      </c>
      <c r="L877" s="79">
        <v>13601</v>
      </c>
      <c r="M877" s="83">
        <f t="shared" si="53"/>
        <v>1541.5840627506909</v>
      </c>
      <c r="N877" s="23"/>
      <c r="O877" s="87" t="s">
        <v>759</v>
      </c>
      <c r="P877" s="66" t="s">
        <v>760</v>
      </c>
      <c r="Q877" s="66" t="s">
        <v>522</v>
      </c>
      <c r="R877" s="88">
        <v>59630</v>
      </c>
      <c r="S877" s="89">
        <f t="shared" si="54"/>
        <v>6758.6690435867731</v>
      </c>
      <c r="U877" s="31" t="s">
        <v>759</v>
      </c>
      <c r="V877" s="27" t="s">
        <v>760</v>
      </c>
      <c r="W877" s="27" t="s">
        <v>522</v>
      </c>
      <c r="X877" s="79">
        <v>176776</v>
      </c>
      <c r="Y877" s="13">
        <f t="shared" si="55"/>
        <v>20036.399108654961</v>
      </c>
    </row>
    <row r="878" spans="2:25">
      <c r="B878" s="37" t="s">
        <v>759</v>
      </c>
      <c r="C878" s="36" t="s">
        <v>760</v>
      </c>
      <c r="D878" s="36" t="s">
        <v>523</v>
      </c>
      <c r="E878" s="86">
        <v>7549</v>
      </c>
      <c r="F878" s="86">
        <v>56095</v>
      </c>
      <c r="G878" s="30">
        <f t="shared" si="52"/>
        <v>0.13457527408859971</v>
      </c>
      <c r="H878" s="11"/>
      <c r="I878" s="31" t="s">
        <v>759</v>
      </c>
      <c r="J878" s="27" t="s">
        <v>760</v>
      </c>
      <c r="K878" s="27" t="s">
        <v>523</v>
      </c>
      <c r="L878" s="79">
        <v>18660</v>
      </c>
      <c r="M878" s="83">
        <f t="shared" si="53"/>
        <v>2511.1746144932704</v>
      </c>
      <c r="N878" s="23"/>
      <c r="O878" s="87" t="s">
        <v>759</v>
      </c>
      <c r="P878" s="66" t="s">
        <v>760</v>
      </c>
      <c r="Q878" s="66" t="s">
        <v>523</v>
      </c>
      <c r="R878" s="88">
        <v>70112</v>
      </c>
      <c r="S878" s="89">
        <f t="shared" si="54"/>
        <v>9435.3416168999029</v>
      </c>
      <c r="U878" s="31" t="s">
        <v>759</v>
      </c>
      <c r="V878" s="27" t="s">
        <v>760</v>
      </c>
      <c r="W878" s="27" t="s">
        <v>523</v>
      </c>
      <c r="X878" s="79">
        <v>164083</v>
      </c>
      <c r="Y878" s="13">
        <f t="shared" si="55"/>
        <v>22081.514698279705</v>
      </c>
    </row>
    <row r="879" spans="2:25">
      <c r="B879" s="37" t="s">
        <v>759</v>
      </c>
      <c r="C879" s="36" t="s">
        <v>760</v>
      </c>
      <c r="D879" s="36" t="s">
        <v>761</v>
      </c>
      <c r="E879" s="86">
        <v>4887</v>
      </c>
      <c r="F879" s="86">
        <v>56095</v>
      </c>
      <c r="G879" s="30">
        <f t="shared" si="52"/>
        <v>8.7120064176842857E-2</v>
      </c>
      <c r="H879" s="11"/>
      <c r="I879" s="31" t="s">
        <v>759</v>
      </c>
      <c r="J879" s="27" t="s">
        <v>760</v>
      </c>
      <c r="K879" s="27" t="s">
        <v>761</v>
      </c>
      <c r="L879" s="79">
        <v>13845</v>
      </c>
      <c r="M879" s="83">
        <f t="shared" si="53"/>
        <v>1206.1772885283895</v>
      </c>
      <c r="N879" s="23"/>
      <c r="O879" s="87" t="s">
        <v>759</v>
      </c>
      <c r="P879" s="66" t="s">
        <v>760</v>
      </c>
      <c r="Q879" s="66" t="s">
        <v>761</v>
      </c>
      <c r="R879" s="88">
        <v>54830</v>
      </c>
      <c r="S879" s="89">
        <f t="shared" si="54"/>
        <v>4776.7931188162938</v>
      </c>
      <c r="U879" s="31" t="s">
        <v>759</v>
      </c>
      <c r="V879" s="27" t="s">
        <v>760</v>
      </c>
      <c r="W879" s="27" t="s">
        <v>761</v>
      </c>
      <c r="X879" s="79">
        <v>190752</v>
      </c>
      <c r="Y879" s="13">
        <f t="shared" si="55"/>
        <v>16618.326481861128</v>
      </c>
    </row>
    <row r="880" spans="2:25">
      <c r="B880" s="37" t="s">
        <v>759</v>
      </c>
      <c r="C880" s="36" t="s">
        <v>760</v>
      </c>
      <c r="D880" s="36" t="s">
        <v>524</v>
      </c>
      <c r="E880" s="86">
        <v>4679</v>
      </c>
      <c r="F880" s="86">
        <v>56095</v>
      </c>
      <c r="G880" s="30">
        <f t="shared" si="52"/>
        <v>8.3412068811837062E-2</v>
      </c>
      <c r="H880" s="11"/>
      <c r="I880" s="31" t="s">
        <v>759</v>
      </c>
      <c r="J880" s="27" t="s">
        <v>760</v>
      </c>
      <c r="K880" s="27" t="s">
        <v>524</v>
      </c>
      <c r="L880" s="79">
        <v>17600</v>
      </c>
      <c r="M880" s="83">
        <f t="shared" si="53"/>
        <v>1468.0524110883323</v>
      </c>
      <c r="N880" s="23"/>
      <c r="O880" s="87" t="s">
        <v>759</v>
      </c>
      <c r="P880" s="66" t="s">
        <v>760</v>
      </c>
      <c r="Q880" s="66" t="s">
        <v>524</v>
      </c>
      <c r="R880" s="88">
        <v>81607</v>
      </c>
      <c r="S880" s="89">
        <f t="shared" si="54"/>
        <v>6807.0086995275869</v>
      </c>
      <c r="U880" s="31" t="s">
        <v>759</v>
      </c>
      <c r="V880" s="27" t="s">
        <v>760</v>
      </c>
      <c r="W880" s="27" t="s">
        <v>524</v>
      </c>
      <c r="X880" s="79">
        <v>215834</v>
      </c>
      <c r="Y880" s="13">
        <f t="shared" si="55"/>
        <v>18003.160459934039</v>
      </c>
    </row>
    <row r="881" spans="2:25">
      <c r="B881" s="37" t="s">
        <v>759</v>
      </c>
      <c r="C881" s="36" t="s">
        <v>760</v>
      </c>
      <c r="D881" s="36" t="s">
        <v>526</v>
      </c>
      <c r="E881" s="86">
        <v>8915</v>
      </c>
      <c r="F881" s="86">
        <v>56095</v>
      </c>
      <c r="G881" s="30">
        <f t="shared" si="52"/>
        <v>0.15892682057224353</v>
      </c>
      <c r="H881" s="11"/>
      <c r="I881" s="31" t="s">
        <v>759</v>
      </c>
      <c r="J881" s="27" t="s">
        <v>760</v>
      </c>
      <c r="K881" s="27" t="s">
        <v>526</v>
      </c>
      <c r="L881" s="79">
        <v>35470</v>
      </c>
      <c r="M881" s="83">
        <f t="shared" si="53"/>
        <v>5637.1343256974778</v>
      </c>
      <c r="N881" s="23"/>
      <c r="O881" s="87" t="s">
        <v>759</v>
      </c>
      <c r="P881" s="66" t="s">
        <v>760</v>
      </c>
      <c r="Q881" s="66" t="s">
        <v>526</v>
      </c>
      <c r="R881" s="88">
        <v>87265</v>
      </c>
      <c r="S881" s="89">
        <f t="shared" si="54"/>
        <v>13868.748997236831</v>
      </c>
      <c r="U881" s="31" t="s">
        <v>759</v>
      </c>
      <c r="V881" s="27" t="s">
        <v>760</v>
      </c>
      <c r="W881" s="27" t="s">
        <v>526</v>
      </c>
      <c r="X881" s="79">
        <v>222107</v>
      </c>
      <c r="Y881" s="13">
        <f t="shared" si="55"/>
        <v>35298.759336839292</v>
      </c>
    </row>
    <row r="882" spans="2:25">
      <c r="B882" s="37" t="s">
        <v>759</v>
      </c>
      <c r="C882" s="36" t="s">
        <v>760</v>
      </c>
      <c r="D882" s="36" t="s">
        <v>762</v>
      </c>
      <c r="E882" s="86">
        <v>4928</v>
      </c>
      <c r="F882" s="86">
        <v>56095</v>
      </c>
      <c r="G882" s="30">
        <f t="shared" si="52"/>
        <v>8.7850967109368031E-2</v>
      </c>
      <c r="H882" s="11"/>
      <c r="I882" s="31" t="s">
        <v>759</v>
      </c>
      <c r="J882" s="27" t="s">
        <v>760</v>
      </c>
      <c r="K882" s="27" t="s">
        <v>762</v>
      </c>
      <c r="L882" s="79">
        <v>19113</v>
      </c>
      <c r="M882" s="83">
        <f t="shared" si="53"/>
        <v>1679.0955343613512</v>
      </c>
      <c r="N882" s="23"/>
      <c r="O882" s="87" t="s">
        <v>759</v>
      </c>
      <c r="P882" s="66" t="s">
        <v>760</v>
      </c>
      <c r="Q882" s="66" t="s">
        <v>762</v>
      </c>
      <c r="R882" s="88">
        <v>88594</v>
      </c>
      <c r="S882" s="89">
        <f t="shared" si="54"/>
        <v>7783.0685800873516</v>
      </c>
      <c r="U882" s="31" t="s">
        <v>759</v>
      </c>
      <c r="V882" s="27" t="s">
        <v>760</v>
      </c>
      <c r="W882" s="27" t="s">
        <v>762</v>
      </c>
      <c r="X882" s="79">
        <v>218554</v>
      </c>
      <c r="Y882" s="13">
        <f t="shared" si="55"/>
        <v>19200.18026562082</v>
      </c>
    </row>
    <row r="883" spans="2:25">
      <c r="B883" s="37" t="s">
        <v>759</v>
      </c>
      <c r="C883" s="36" t="s">
        <v>760</v>
      </c>
      <c r="D883" s="36" t="s">
        <v>763</v>
      </c>
      <c r="E883" s="86">
        <v>4867</v>
      </c>
      <c r="F883" s="86">
        <v>56095</v>
      </c>
      <c r="G883" s="30">
        <f t="shared" si="52"/>
        <v>8.676352616097692E-2</v>
      </c>
      <c r="H883" s="11"/>
      <c r="I883" s="31" t="s">
        <v>759</v>
      </c>
      <c r="J883" s="27" t="s">
        <v>760</v>
      </c>
      <c r="K883" s="27" t="s">
        <v>763</v>
      </c>
      <c r="L883" s="79">
        <v>16632</v>
      </c>
      <c r="M883" s="83">
        <f t="shared" si="53"/>
        <v>1443.0509671093682</v>
      </c>
      <c r="N883" s="23"/>
      <c r="O883" s="87" t="s">
        <v>759</v>
      </c>
      <c r="P883" s="66" t="s">
        <v>760</v>
      </c>
      <c r="Q883" s="66" t="s">
        <v>763</v>
      </c>
      <c r="R883" s="88">
        <v>69048</v>
      </c>
      <c r="S883" s="89">
        <f t="shared" si="54"/>
        <v>5990.8479543631347</v>
      </c>
      <c r="U883" s="31" t="s">
        <v>759</v>
      </c>
      <c r="V883" s="27" t="s">
        <v>760</v>
      </c>
      <c r="W883" s="27" t="s">
        <v>763</v>
      </c>
      <c r="X883" s="79">
        <v>196004</v>
      </c>
      <c r="Y883" s="13">
        <f t="shared" si="55"/>
        <v>17005.998181656119</v>
      </c>
    </row>
    <row r="884" spans="2:25">
      <c r="B884" s="37" t="s">
        <v>759</v>
      </c>
      <c r="C884" s="36" t="s">
        <v>760</v>
      </c>
      <c r="D884" s="36" t="s">
        <v>764</v>
      </c>
      <c r="E884" s="86">
        <v>4361</v>
      </c>
      <c r="F884" s="86">
        <v>56095</v>
      </c>
      <c r="G884" s="30">
        <f t="shared" si="52"/>
        <v>7.7743114359568585E-2</v>
      </c>
      <c r="H884" s="11"/>
      <c r="I884" s="31" t="s">
        <v>759</v>
      </c>
      <c r="J884" s="27" t="s">
        <v>760</v>
      </c>
      <c r="K884" s="27" t="s">
        <v>764</v>
      </c>
      <c r="L884" s="79">
        <v>27583</v>
      </c>
      <c r="M884" s="83">
        <f t="shared" si="53"/>
        <v>2144.3883233799802</v>
      </c>
      <c r="N884" s="23"/>
      <c r="O884" s="87" t="s">
        <v>759</v>
      </c>
      <c r="P884" s="66" t="s">
        <v>760</v>
      </c>
      <c r="Q884" s="66" t="s">
        <v>764</v>
      </c>
      <c r="R884" s="88">
        <v>92348</v>
      </c>
      <c r="S884" s="89">
        <f t="shared" si="54"/>
        <v>7179.42112487744</v>
      </c>
      <c r="U884" s="31" t="s">
        <v>759</v>
      </c>
      <c r="V884" s="27" t="s">
        <v>760</v>
      </c>
      <c r="W884" s="27" t="s">
        <v>764</v>
      </c>
      <c r="X884" s="79">
        <v>244373</v>
      </c>
      <c r="Y884" s="13">
        <f t="shared" si="55"/>
        <v>18998.318085390853</v>
      </c>
    </row>
    <row r="885" spans="2:25">
      <c r="B885" s="37" t="s">
        <v>765</v>
      </c>
      <c r="C885" s="36" t="s">
        <v>766</v>
      </c>
      <c r="D885" s="36" t="s">
        <v>189</v>
      </c>
      <c r="E885" s="86">
        <v>9093</v>
      </c>
      <c r="F885" s="86">
        <v>29351</v>
      </c>
      <c r="G885" s="30">
        <f t="shared" si="52"/>
        <v>0.30980205103744335</v>
      </c>
      <c r="H885" s="11"/>
      <c r="I885" s="31" t="s">
        <v>765</v>
      </c>
      <c r="J885" s="27" t="s">
        <v>766</v>
      </c>
      <c r="K885" s="27" t="s">
        <v>189</v>
      </c>
      <c r="L885" s="79">
        <v>22224</v>
      </c>
      <c r="M885" s="83">
        <f t="shared" si="53"/>
        <v>6885.040782256141</v>
      </c>
      <c r="N885" s="23"/>
      <c r="O885" s="87" t="s">
        <v>765</v>
      </c>
      <c r="P885" s="66" t="s">
        <v>766</v>
      </c>
      <c r="Q885" s="66" t="s">
        <v>189</v>
      </c>
      <c r="R885" s="88">
        <v>75230</v>
      </c>
      <c r="S885" s="89">
        <f t="shared" si="54"/>
        <v>23306.408299546863</v>
      </c>
      <c r="U885" s="31" t="s">
        <v>765</v>
      </c>
      <c r="V885" s="27" t="s">
        <v>766</v>
      </c>
      <c r="W885" s="27" t="s">
        <v>189</v>
      </c>
      <c r="X885" s="79">
        <v>178286</v>
      </c>
      <c r="Y885" s="13">
        <f t="shared" si="55"/>
        <v>55233.368471261623</v>
      </c>
    </row>
    <row r="886" spans="2:25">
      <c r="B886" s="37" t="s">
        <v>765</v>
      </c>
      <c r="C886" s="36" t="s">
        <v>766</v>
      </c>
      <c r="D886" s="36" t="s">
        <v>190</v>
      </c>
      <c r="E886" s="86">
        <v>5271</v>
      </c>
      <c r="F886" s="86">
        <v>29351</v>
      </c>
      <c r="G886" s="30">
        <f t="shared" si="52"/>
        <v>0.17958502265680898</v>
      </c>
      <c r="H886" s="11"/>
      <c r="I886" s="31" t="s">
        <v>765</v>
      </c>
      <c r="J886" s="27" t="s">
        <v>766</v>
      </c>
      <c r="K886" s="27" t="s">
        <v>190</v>
      </c>
      <c r="L886" s="79">
        <v>14006</v>
      </c>
      <c r="M886" s="83">
        <f t="shared" si="53"/>
        <v>2515.2678273312667</v>
      </c>
      <c r="N886" s="23"/>
      <c r="O886" s="87" t="s">
        <v>765</v>
      </c>
      <c r="P886" s="66" t="s">
        <v>766</v>
      </c>
      <c r="Q886" s="66" t="s">
        <v>190</v>
      </c>
      <c r="R886" s="88">
        <v>75572</v>
      </c>
      <c r="S886" s="89">
        <f t="shared" si="54"/>
        <v>13571.599332220369</v>
      </c>
      <c r="U886" s="31" t="s">
        <v>765</v>
      </c>
      <c r="V886" s="27" t="s">
        <v>766</v>
      </c>
      <c r="W886" s="27" t="s">
        <v>190</v>
      </c>
      <c r="X886" s="79">
        <v>239893</v>
      </c>
      <c r="Y886" s="13">
        <f t="shared" si="55"/>
        <v>43081.189840209874</v>
      </c>
    </row>
    <row r="887" spans="2:25">
      <c r="B887" s="37" t="s">
        <v>765</v>
      </c>
      <c r="C887" s="36" t="s">
        <v>766</v>
      </c>
      <c r="D887" s="36" t="s">
        <v>767</v>
      </c>
      <c r="E887" s="86">
        <v>6874</v>
      </c>
      <c r="F887" s="86">
        <v>29351</v>
      </c>
      <c r="G887" s="30">
        <f t="shared" si="52"/>
        <v>0.23419985690436443</v>
      </c>
      <c r="H887" s="11"/>
      <c r="I887" s="31" t="s">
        <v>765</v>
      </c>
      <c r="J887" s="27" t="s">
        <v>766</v>
      </c>
      <c r="K887" s="27" t="s">
        <v>767</v>
      </c>
      <c r="L887" s="79">
        <v>13925</v>
      </c>
      <c r="M887" s="83">
        <f t="shared" si="53"/>
        <v>3261.2330073932749</v>
      </c>
      <c r="N887" s="23"/>
      <c r="O887" s="87" t="s">
        <v>765</v>
      </c>
      <c r="P887" s="66" t="s">
        <v>766</v>
      </c>
      <c r="Q887" s="66" t="s">
        <v>767</v>
      </c>
      <c r="R887" s="88">
        <v>60293</v>
      </c>
      <c r="S887" s="89">
        <f t="shared" si="54"/>
        <v>14120.611972334844</v>
      </c>
      <c r="U887" s="31" t="s">
        <v>765</v>
      </c>
      <c r="V887" s="27" t="s">
        <v>766</v>
      </c>
      <c r="W887" s="27" t="s">
        <v>767</v>
      </c>
      <c r="X887" s="79">
        <v>192388</v>
      </c>
      <c r="Y887" s="13">
        <f t="shared" si="55"/>
        <v>45057.242070116867</v>
      </c>
    </row>
    <row r="888" spans="2:25">
      <c r="B888" s="37" t="s">
        <v>765</v>
      </c>
      <c r="C888" s="36" t="s">
        <v>766</v>
      </c>
      <c r="D888" s="36" t="s">
        <v>768</v>
      </c>
      <c r="E888" s="86">
        <v>8113</v>
      </c>
      <c r="F888" s="86">
        <v>29351</v>
      </c>
      <c r="G888" s="30">
        <f t="shared" si="52"/>
        <v>0.27641306940138327</v>
      </c>
      <c r="H888" s="11"/>
      <c r="I888" s="31" t="s">
        <v>765</v>
      </c>
      <c r="J888" s="27" t="s">
        <v>766</v>
      </c>
      <c r="K888" s="27" t="s">
        <v>768</v>
      </c>
      <c r="L888" s="79">
        <v>25968</v>
      </c>
      <c r="M888" s="83">
        <f t="shared" si="53"/>
        <v>7177.8945862151204</v>
      </c>
      <c r="N888" s="23"/>
      <c r="O888" s="87" t="s">
        <v>765</v>
      </c>
      <c r="P888" s="66" t="s">
        <v>766</v>
      </c>
      <c r="Q888" s="66" t="s">
        <v>768</v>
      </c>
      <c r="R888" s="88">
        <v>67357</v>
      </c>
      <c r="S888" s="89">
        <f t="shared" si="54"/>
        <v>18618.355115668972</v>
      </c>
      <c r="U888" s="31" t="s">
        <v>765</v>
      </c>
      <c r="V888" s="27" t="s">
        <v>766</v>
      </c>
      <c r="W888" s="27" t="s">
        <v>768</v>
      </c>
      <c r="X888" s="79">
        <v>212659</v>
      </c>
      <c r="Y888" s="13">
        <f t="shared" si="55"/>
        <v>58781.726925828763</v>
      </c>
    </row>
    <row r="889" spans="2:25">
      <c r="B889" s="37" t="s">
        <v>769</v>
      </c>
      <c r="C889" s="36" t="s">
        <v>770</v>
      </c>
      <c r="D889" s="36" t="s">
        <v>771</v>
      </c>
      <c r="E889" s="86">
        <v>4115</v>
      </c>
      <c r="F889" s="86">
        <v>19368</v>
      </c>
      <c r="G889" s="30">
        <f t="shared" si="52"/>
        <v>0.21246385790995456</v>
      </c>
      <c r="H889" s="11"/>
      <c r="I889" s="31" t="s">
        <v>769</v>
      </c>
      <c r="J889" s="27" t="s">
        <v>770</v>
      </c>
      <c r="K889" s="27" t="s">
        <v>771</v>
      </c>
      <c r="L889" s="79">
        <v>30953</v>
      </c>
      <c r="M889" s="83">
        <f t="shared" si="53"/>
        <v>6576.3937938868239</v>
      </c>
      <c r="N889" s="23"/>
      <c r="O889" s="87" t="s">
        <v>769</v>
      </c>
      <c r="P889" s="66" t="s">
        <v>770</v>
      </c>
      <c r="Q889" s="66" t="s">
        <v>771</v>
      </c>
      <c r="R889" s="88">
        <v>123967</v>
      </c>
      <c r="S889" s="89">
        <f t="shared" si="54"/>
        <v>26338.507073523338</v>
      </c>
      <c r="U889" s="31" t="s">
        <v>769</v>
      </c>
      <c r="V889" s="27" t="s">
        <v>770</v>
      </c>
      <c r="W889" s="27" t="s">
        <v>771</v>
      </c>
      <c r="X889" s="79">
        <v>358961</v>
      </c>
      <c r="Y889" s="13">
        <f t="shared" si="55"/>
        <v>76266.238899215197</v>
      </c>
    </row>
    <row r="890" spans="2:25">
      <c r="B890" s="37" t="s">
        <v>769</v>
      </c>
      <c r="C890" s="36" t="s">
        <v>770</v>
      </c>
      <c r="D890" s="36" t="s">
        <v>772</v>
      </c>
      <c r="E890" s="86">
        <v>7814</v>
      </c>
      <c r="F890" s="86">
        <v>19368</v>
      </c>
      <c r="G890" s="30">
        <f t="shared" si="52"/>
        <v>0.40344898802147872</v>
      </c>
      <c r="H890" s="11"/>
      <c r="I890" s="31" t="s">
        <v>769</v>
      </c>
      <c r="J890" s="27" t="s">
        <v>770</v>
      </c>
      <c r="K890" s="27" t="s">
        <v>772</v>
      </c>
      <c r="L890" s="79">
        <v>15746</v>
      </c>
      <c r="M890" s="83">
        <f t="shared" si="53"/>
        <v>6352.7077653862043</v>
      </c>
      <c r="N890" s="23"/>
      <c r="O890" s="87" t="s">
        <v>769</v>
      </c>
      <c r="P890" s="66" t="s">
        <v>770</v>
      </c>
      <c r="Q890" s="66" t="s">
        <v>772</v>
      </c>
      <c r="R890" s="88">
        <v>92752</v>
      </c>
      <c r="S890" s="89">
        <f t="shared" si="54"/>
        <v>37420.700536968194</v>
      </c>
      <c r="U890" s="31" t="s">
        <v>769</v>
      </c>
      <c r="V890" s="27" t="s">
        <v>770</v>
      </c>
      <c r="W890" s="27" t="s">
        <v>772</v>
      </c>
      <c r="X890" s="79">
        <v>254960</v>
      </c>
      <c r="Y890" s="13">
        <f t="shared" si="55"/>
        <v>102863.35398595622</v>
      </c>
    </row>
    <row r="891" spans="2:25">
      <c r="B891" s="37" t="s">
        <v>769</v>
      </c>
      <c r="C891" s="36" t="s">
        <v>770</v>
      </c>
      <c r="D891" s="36" t="s">
        <v>773</v>
      </c>
      <c r="E891" s="86">
        <v>7439</v>
      </c>
      <c r="F891" s="86">
        <v>19368</v>
      </c>
      <c r="G891" s="30">
        <f t="shared" si="52"/>
        <v>0.38408715406856669</v>
      </c>
      <c r="H891" s="11"/>
      <c r="I891" s="31" t="s">
        <v>769</v>
      </c>
      <c r="J891" s="27" t="s">
        <v>770</v>
      </c>
      <c r="K891" s="27" t="s">
        <v>773</v>
      </c>
      <c r="L891" s="79">
        <v>45527</v>
      </c>
      <c r="M891" s="83">
        <f t="shared" si="53"/>
        <v>17486.335863279637</v>
      </c>
      <c r="N891" s="23"/>
      <c r="O891" s="87" t="s">
        <v>769</v>
      </c>
      <c r="P891" s="66" t="s">
        <v>770</v>
      </c>
      <c r="Q891" s="66" t="s">
        <v>773</v>
      </c>
      <c r="R891" s="88">
        <v>131979</v>
      </c>
      <c r="S891" s="89">
        <f t="shared" si="54"/>
        <v>50691.438506815364</v>
      </c>
      <c r="U891" s="31" t="s">
        <v>769</v>
      </c>
      <c r="V891" s="27" t="s">
        <v>770</v>
      </c>
      <c r="W891" s="27" t="s">
        <v>773</v>
      </c>
      <c r="X891" s="79">
        <v>407408</v>
      </c>
      <c r="Y891" s="13">
        <f t="shared" si="55"/>
        <v>156480.17926476663</v>
      </c>
    </row>
    <row r="892" spans="2:25">
      <c r="B892" s="37" t="s">
        <v>774</v>
      </c>
      <c r="C892" s="36" t="s">
        <v>775</v>
      </c>
      <c r="D892" s="36" t="s">
        <v>395</v>
      </c>
      <c r="E892" s="86">
        <v>8202</v>
      </c>
      <c r="F892" s="86">
        <v>119130</v>
      </c>
      <c r="G892" s="30">
        <f t="shared" si="52"/>
        <v>6.8849156383782417E-2</v>
      </c>
      <c r="H892" s="11"/>
      <c r="I892" s="31" t="s">
        <v>774</v>
      </c>
      <c r="J892" s="27" t="s">
        <v>775</v>
      </c>
      <c r="K892" s="27" t="s">
        <v>395</v>
      </c>
      <c r="L892" s="79">
        <v>12695</v>
      </c>
      <c r="M892" s="83">
        <f t="shared" si="53"/>
        <v>874.04004029211774</v>
      </c>
      <c r="N892" s="23"/>
      <c r="O892" s="87" t="s">
        <v>774</v>
      </c>
      <c r="P892" s="66" t="s">
        <v>775</v>
      </c>
      <c r="Q892" s="66" t="s">
        <v>395</v>
      </c>
      <c r="R892" s="88">
        <v>55143</v>
      </c>
      <c r="S892" s="89">
        <f t="shared" si="54"/>
        <v>3796.5490304709137</v>
      </c>
      <c r="U892" s="31" t="s">
        <v>774</v>
      </c>
      <c r="V892" s="27" t="s">
        <v>775</v>
      </c>
      <c r="W892" s="27" t="s">
        <v>395</v>
      </c>
      <c r="X892" s="79">
        <v>249609</v>
      </c>
      <c r="Y892" s="13">
        <f t="shared" si="55"/>
        <v>17185.369075799546</v>
      </c>
    </row>
    <row r="893" spans="2:25">
      <c r="B893" s="37" t="s">
        <v>774</v>
      </c>
      <c r="C893" s="36" t="s">
        <v>775</v>
      </c>
      <c r="D893" s="36" t="s">
        <v>576</v>
      </c>
      <c r="E893" s="86">
        <v>8779</v>
      </c>
      <c r="F893" s="86">
        <v>119130</v>
      </c>
      <c r="G893" s="30">
        <f t="shared" si="52"/>
        <v>7.369260471753547E-2</v>
      </c>
      <c r="H893" s="11"/>
      <c r="I893" s="31" t="s">
        <v>774</v>
      </c>
      <c r="J893" s="27" t="s">
        <v>775</v>
      </c>
      <c r="K893" s="27" t="s">
        <v>576</v>
      </c>
      <c r="L893" s="79">
        <v>25452</v>
      </c>
      <c r="M893" s="83">
        <f t="shared" si="53"/>
        <v>1875.6241752707128</v>
      </c>
      <c r="N893" s="23"/>
      <c r="O893" s="87" t="s">
        <v>774</v>
      </c>
      <c r="P893" s="66" t="s">
        <v>775</v>
      </c>
      <c r="Q893" s="66" t="s">
        <v>576</v>
      </c>
      <c r="R893" s="88">
        <v>77463</v>
      </c>
      <c r="S893" s="89">
        <f t="shared" si="54"/>
        <v>5708.4502392344502</v>
      </c>
      <c r="U893" s="31" t="s">
        <v>774</v>
      </c>
      <c r="V893" s="27" t="s">
        <v>775</v>
      </c>
      <c r="W893" s="27" t="s">
        <v>576</v>
      </c>
      <c r="X893" s="79">
        <v>189941</v>
      </c>
      <c r="Y893" s="13">
        <f t="shared" si="55"/>
        <v>13997.247032653404</v>
      </c>
    </row>
    <row r="894" spans="2:25">
      <c r="B894" s="37" t="s">
        <v>774</v>
      </c>
      <c r="C894" s="36" t="s">
        <v>775</v>
      </c>
      <c r="D894" s="36" t="s">
        <v>577</v>
      </c>
      <c r="E894" s="86">
        <v>2953</v>
      </c>
      <c r="F894" s="86">
        <v>119130</v>
      </c>
      <c r="G894" s="30">
        <f t="shared" si="52"/>
        <v>2.478804667170318E-2</v>
      </c>
      <c r="H894" s="11"/>
      <c r="I894" s="31" t="s">
        <v>774</v>
      </c>
      <c r="J894" s="27" t="s">
        <v>775</v>
      </c>
      <c r="K894" s="27" t="s">
        <v>577</v>
      </c>
      <c r="L894" s="79">
        <v>29595</v>
      </c>
      <c r="M894" s="83">
        <f t="shared" si="53"/>
        <v>733.60224124905562</v>
      </c>
      <c r="N894" s="23"/>
      <c r="O894" s="87" t="s">
        <v>774</v>
      </c>
      <c r="P894" s="66" t="s">
        <v>775</v>
      </c>
      <c r="Q894" s="66" t="s">
        <v>577</v>
      </c>
      <c r="R894" s="88">
        <v>100917</v>
      </c>
      <c r="S894" s="89">
        <f t="shared" si="54"/>
        <v>2501.5353059682698</v>
      </c>
      <c r="U894" s="31" t="s">
        <v>774</v>
      </c>
      <c r="V894" s="27" t="s">
        <v>775</v>
      </c>
      <c r="W894" s="27" t="s">
        <v>577</v>
      </c>
      <c r="X894" s="79">
        <v>311004</v>
      </c>
      <c r="Y894" s="13">
        <f t="shared" si="55"/>
        <v>7709.1816670863755</v>
      </c>
    </row>
    <row r="895" spans="2:25">
      <c r="B895" s="37" t="s">
        <v>774</v>
      </c>
      <c r="C895" s="36" t="s">
        <v>775</v>
      </c>
      <c r="D895" s="36" t="s">
        <v>578</v>
      </c>
      <c r="E895" s="86">
        <v>7145</v>
      </c>
      <c r="F895" s="86">
        <v>119130</v>
      </c>
      <c r="G895" s="30">
        <f t="shared" si="52"/>
        <v>5.9976496264584907E-2</v>
      </c>
      <c r="H895" s="11"/>
      <c r="I895" s="31" t="s">
        <v>774</v>
      </c>
      <c r="J895" s="27" t="s">
        <v>775</v>
      </c>
      <c r="K895" s="27" t="s">
        <v>578</v>
      </c>
      <c r="L895" s="79">
        <v>7746</v>
      </c>
      <c r="M895" s="83">
        <f t="shared" si="53"/>
        <v>464.57794006547471</v>
      </c>
      <c r="N895" s="23"/>
      <c r="O895" s="87" t="s">
        <v>774</v>
      </c>
      <c r="P895" s="66" t="s">
        <v>775</v>
      </c>
      <c r="Q895" s="66" t="s">
        <v>578</v>
      </c>
      <c r="R895" s="88">
        <v>32877</v>
      </c>
      <c r="S895" s="89">
        <f t="shared" si="54"/>
        <v>1971.8472676907579</v>
      </c>
      <c r="U895" s="31" t="s">
        <v>774</v>
      </c>
      <c r="V895" s="27" t="s">
        <v>775</v>
      </c>
      <c r="W895" s="27" t="s">
        <v>578</v>
      </c>
      <c r="X895" s="79">
        <v>175560</v>
      </c>
      <c r="Y895" s="13">
        <f t="shared" si="55"/>
        <v>10529.473684210527</v>
      </c>
    </row>
    <row r="896" spans="2:25">
      <c r="B896" s="37" t="s">
        <v>774</v>
      </c>
      <c r="C896" s="36" t="s">
        <v>775</v>
      </c>
      <c r="D896" s="36" t="s">
        <v>580</v>
      </c>
      <c r="E896" s="86">
        <v>3143</v>
      </c>
      <c r="F896" s="86">
        <v>119130</v>
      </c>
      <c r="G896" s="30">
        <f t="shared" si="52"/>
        <v>2.6382943003441617E-2</v>
      </c>
      <c r="H896" s="11"/>
      <c r="I896" s="31" t="s">
        <v>774</v>
      </c>
      <c r="J896" s="27" t="s">
        <v>775</v>
      </c>
      <c r="K896" s="27" t="s">
        <v>580</v>
      </c>
      <c r="L896" s="79">
        <v>32753</v>
      </c>
      <c r="M896" s="83">
        <f t="shared" si="53"/>
        <v>864.12053219172333</v>
      </c>
      <c r="N896" s="23"/>
      <c r="O896" s="87" t="s">
        <v>774</v>
      </c>
      <c r="P896" s="66" t="s">
        <v>775</v>
      </c>
      <c r="Q896" s="66" t="s">
        <v>580</v>
      </c>
      <c r="R896" s="88">
        <v>148906</v>
      </c>
      <c r="S896" s="89">
        <f t="shared" si="54"/>
        <v>3928.5785108704777</v>
      </c>
      <c r="U896" s="31" t="s">
        <v>774</v>
      </c>
      <c r="V896" s="27" t="s">
        <v>775</v>
      </c>
      <c r="W896" s="27" t="s">
        <v>580</v>
      </c>
      <c r="X896" s="79">
        <v>471323</v>
      </c>
      <c r="Y896" s="13">
        <f t="shared" si="55"/>
        <v>12434.887845211113</v>
      </c>
    </row>
    <row r="897" spans="2:25">
      <c r="B897" s="37" t="s">
        <v>774</v>
      </c>
      <c r="C897" s="36" t="s">
        <v>775</v>
      </c>
      <c r="D897" s="36" t="s">
        <v>776</v>
      </c>
      <c r="E897" s="86">
        <v>3319</v>
      </c>
      <c r="F897" s="86">
        <v>119130</v>
      </c>
      <c r="G897" s="30">
        <f t="shared" si="52"/>
        <v>2.7860320658104593E-2</v>
      </c>
      <c r="H897" s="11"/>
      <c r="I897" s="31" t="s">
        <v>774</v>
      </c>
      <c r="J897" s="27" t="s">
        <v>775</v>
      </c>
      <c r="K897" s="27" t="s">
        <v>776</v>
      </c>
      <c r="L897" s="79">
        <v>35584</v>
      </c>
      <c r="M897" s="83">
        <f t="shared" si="53"/>
        <v>991.38165029799382</v>
      </c>
      <c r="N897" s="23"/>
      <c r="O897" s="87" t="s">
        <v>774</v>
      </c>
      <c r="P897" s="66" t="s">
        <v>775</v>
      </c>
      <c r="Q897" s="66" t="s">
        <v>776</v>
      </c>
      <c r="R897" s="88">
        <v>115341</v>
      </c>
      <c r="S897" s="89">
        <f t="shared" si="54"/>
        <v>3213.4372450264418</v>
      </c>
      <c r="U897" s="31" t="s">
        <v>774</v>
      </c>
      <c r="V897" s="27" t="s">
        <v>775</v>
      </c>
      <c r="W897" s="27" t="s">
        <v>776</v>
      </c>
      <c r="X897" s="79">
        <v>410133</v>
      </c>
      <c r="Y897" s="13">
        <f t="shared" si="55"/>
        <v>11426.43689247041</v>
      </c>
    </row>
    <row r="898" spans="2:25">
      <c r="B898" s="37" t="s">
        <v>774</v>
      </c>
      <c r="C898" s="36" t="s">
        <v>775</v>
      </c>
      <c r="D898" s="36" t="s">
        <v>237</v>
      </c>
      <c r="E898" s="86">
        <v>5307</v>
      </c>
      <c r="F898" s="86">
        <v>119130</v>
      </c>
      <c r="G898" s="30">
        <f t="shared" si="52"/>
        <v>4.4547972802820447E-2</v>
      </c>
      <c r="H898" s="11"/>
      <c r="I898" s="31" t="s">
        <v>774</v>
      </c>
      <c r="J898" s="27" t="s">
        <v>775</v>
      </c>
      <c r="K898" s="27" t="s">
        <v>237</v>
      </c>
      <c r="L898" s="79">
        <v>17112</v>
      </c>
      <c r="M898" s="83">
        <f t="shared" si="53"/>
        <v>762.30491060186353</v>
      </c>
      <c r="N898" s="23"/>
      <c r="O898" s="87" t="s">
        <v>774</v>
      </c>
      <c r="P898" s="66" t="s">
        <v>775</v>
      </c>
      <c r="Q898" s="66" t="s">
        <v>237</v>
      </c>
      <c r="R898" s="88">
        <v>93542</v>
      </c>
      <c r="S898" s="89">
        <f t="shared" si="54"/>
        <v>4167.1064719214301</v>
      </c>
      <c r="U898" s="31" t="s">
        <v>774</v>
      </c>
      <c r="V898" s="27" t="s">
        <v>775</v>
      </c>
      <c r="W898" s="27" t="s">
        <v>237</v>
      </c>
      <c r="X898" s="79">
        <v>288558</v>
      </c>
      <c r="Y898" s="13">
        <f t="shared" si="55"/>
        <v>12854.673936036263</v>
      </c>
    </row>
    <row r="899" spans="2:25">
      <c r="B899" s="37" t="s">
        <v>774</v>
      </c>
      <c r="C899" s="36" t="s">
        <v>775</v>
      </c>
      <c r="D899" s="36" t="s">
        <v>238</v>
      </c>
      <c r="E899" s="86">
        <v>7358</v>
      </c>
      <c r="F899" s="86">
        <v>119130</v>
      </c>
      <c r="G899" s="30">
        <f t="shared" ref="G899:G962" si="56">E899/F899</f>
        <v>6.1764458994375888E-2</v>
      </c>
      <c r="H899" s="11"/>
      <c r="I899" s="31" t="s">
        <v>774</v>
      </c>
      <c r="J899" s="27" t="s">
        <v>775</v>
      </c>
      <c r="K899" s="27" t="s">
        <v>238</v>
      </c>
      <c r="L899" s="79">
        <v>14581</v>
      </c>
      <c r="M899" s="83">
        <f t="shared" ref="M899:M962" si="57">L899*G899</f>
        <v>900.58757659699484</v>
      </c>
      <c r="N899" s="23"/>
      <c r="O899" s="87" t="s">
        <v>774</v>
      </c>
      <c r="P899" s="66" t="s">
        <v>775</v>
      </c>
      <c r="Q899" s="66" t="s">
        <v>238</v>
      </c>
      <c r="R899" s="88">
        <v>76352</v>
      </c>
      <c r="S899" s="89">
        <f t="shared" ref="S899:S962" si="58">R899*$G899</f>
        <v>4715.839973138588</v>
      </c>
      <c r="U899" s="31" t="s">
        <v>774</v>
      </c>
      <c r="V899" s="27" t="s">
        <v>775</v>
      </c>
      <c r="W899" s="27" t="s">
        <v>238</v>
      </c>
      <c r="X899" s="79">
        <v>195468</v>
      </c>
      <c r="Y899" s="13">
        <f t="shared" ref="Y899:Y962" si="59">X899*$G899</f>
        <v>12072.975270712666</v>
      </c>
    </row>
    <row r="900" spans="2:25">
      <c r="B900" s="37" t="s">
        <v>774</v>
      </c>
      <c r="C900" s="36" t="s">
        <v>775</v>
      </c>
      <c r="D900" s="36" t="s">
        <v>396</v>
      </c>
      <c r="E900" s="86">
        <v>3658</v>
      </c>
      <c r="F900" s="86">
        <v>119130</v>
      </c>
      <c r="G900" s="30">
        <f t="shared" si="56"/>
        <v>3.0705951481574751E-2</v>
      </c>
      <c r="H900" s="11"/>
      <c r="I900" s="31" t="s">
        <v>774</v>
      </c>
      <c r="J900" s="27" t="s">
        <v>775</v>
      </c>
      <c r="K900" s="27" t="s">
        <v>396</v>
      </c>
      <c r="L900" s="79">
        <v>21045</v>
      </c>
      <c r="M900" s="83">
        <f t="shared" si="57"/>
        <v>646.20674892974068</v>
      </c>
      <c r="N900" s="23"/>
      <c r="O900" s="87" t="s">
        <v>774</v>
      </c>
      <c r="P900" s="66" t="s">
        <v>775</v>
      </c>
      <c r="Q900" s="66" t="s">
        <v>396</v>
      </c>
      <c r="R900" s="88">
        <v>71184</v>
      </c>
      <c r="S900" s="89">
        <f t="shared" si="58"/>
        <v>2185.7724502644169</v>
      </c>
      <c r="U900" s="31" t="s">
        <v>774</v>
      </c>
      <c r="V900" s="27" t="s">
        <v>775</v>
      </c>
      <c r="W900" s="27" t="s">
        <v>396</v>
      </c>
      <c r="X900" s="79">
        <v>178869</v>
      </c>
      <c r="Y900" s="13">
        <f t="shared" si="59"/>
        <v>5492.3428355577944</v>
      </c>
    </row>
    <row r="901" spans="2:25">
      <c r="B901" s="37" t="s">
        <v>774</v>
      </c>
      <c r="C901" s="36" t="s">
        <v>775</v>
      </c>
      <c r="D901" s="36" t="s">
        <v>368</v>
      </c>
      <c r="E901" s="86">
        <v>5510</v>
      </c>
      <c r="F901" s="86">
        <v>119130</v>
      </c>
      <c r="G901" s="30">
        <f t="shared" si="56"/>
        <v>4.6251993620414676E-2</v>
      </c>
      <c r="H901" s="11"/>
      <c r="I901" s="31" t="s">
        <v>774</v>
      </c>
      <c r="J901" s="27" t="s">
        <v>775</v>
      </c>
      <c r="K901" s="27" t="s">
        <v>368</v>
      </c>
      <c r="L901" s="79">
        <v>24015</v>
      </c>
      <c r="M901" s="83">
        <f t="shared" si="57"/>
        <v>1110.7416267942585</v>
      </c>
      <c r="N901" s="23"/>
      <c r="O901" s="87" t="s">
        <v>774</v>
      </c>
      <c r="P901" s="66" t="s">
        <v>775</v>
      </c>
      <c r="Q901" s="66" t="s">
        <v>368</v>
      </c>
      <c r="R901" s="88">
        <v>104144</v>
      </c>
      <c r="S901" s="89">
        <f t="shared" si="58"/>
        <v>4816.8676236044657</v>
      </c>
      <c r="U901" s="31" t="s">
        <v>774</v>
      </c>
      <c r="V901" s="27" t="s">
        <v>775</v>
      </c>
      <c r="W901" s="27" t="s">
        <v>368</v>
      </c>
      <c r="X901" s="79">
        <v>233249</v>
      </c>
      <c r="Y901" s="13">
        <f t="shared" si="59"/>
        <v>10788.231259968103</v>
      </c>
    </row>
    <row r="902" spans="2:25">
      <c r="B902" s="37" t="s">
        <v>774</v>
      </c>
      <c r="C902" s="36" t="s">
        <v>775</v>
      </c>
      <c r="D902" s="36" t="s">
        <v>777</v>
      </c>
      <c r="E902" s="86">
        <v>6962</v>
      </c>
      <c r="F902" s="86">
        <v>119130</v>
      </c>
      <c r="G902" s="30">
        <f t="shared" si="56"/>
        <v>5.8440359271384204E-2</v>
      </c>
      <c r="H902" s="11"/>
      <c r="I902" s="31" t="s">
        <v>774</v>
      </c>
      <c r="J902" s="27" t="s">
        <v>775</v>
      </c>
      <c r="K902" s="27" t="s">
        <v>777</v>
      </c>
      <c r="L902" s="79">
        <v>16200</v>
      </c>
      <c r="M902" s="83">
        <f t="shared" si="57"/>
        <v>946.73382019642406</v>
      </c>
      <c r="N902" s="23"/>
      <c r="O902" s="87" t="s">
        <v>774</v>
      </c>
      <c r="P902" s="66" t="s">
        <v>775</v>
      </c>
      <c r="Q902" s="66" t="s">
        <v>777</v>
      </c>
      <c r="R902" s="88">
        <v>80517</v>
      </c>
      <c r="S902" s="89">
        <f t="shared" si="58"/>
        <v>4705.442407454042</v>
      </c>
      <c r="U902" s="31" t="s">
        <v>774</v>
      </c>
      <c r="V902" s="27" t="s">
        <v>775</v>
      </c>
      <c r="W902" s="27" t="s">
        <v>777</v>
      </c>
      <c r="X902" s="79">
        <v>226971</v>
      </c>
      <c r="Y902" s="13">
        <f t="shared" si="59"/>
        <v>13264.266784185344</v>
      </c>
    </row>
    <row r="903" spans="2:25">
      <c r="B903" s="37" t="s">
        <v>774</v>
      </c>
      <c r="C903" s="36" t="s">
        <v>775</v>
      </c>
      <c r="D903" s="36" t="s">
        <v>778</v>
      </c>
      <c r="E903" s="86">
        <v>3678</v>
      </c>
      <c r="F903" s="86">
        <v>119130</v>
      </c>
      <c r="G903" s="30">
        <f t="shared" si="56"/>
        <v>3.087383530596827E-2</v>
      </c>
      <c r="H903" s="11"/>
      <c r="I903" s="31" t="s">
        <v>774</v>
      </c>
      <c r="J903" s="27" t="s">
        <v>775</v>
      </c>
      <c r="K903" s="27" t="s">
        <v>778</v>
      </c>
      <c r="L903" s="79">
        <v>30118</v>
      </c>
      <c r="M903" s="83">
        <f t="shared" si="57"/>
        <v>929.85817174515239</v>
      </c>
      <c r="N903" s="23"/>
      <c r="O903" s="87" t="s">
        <v>774</v>
      </c>
      <c r="P903" s="66" t="s">
        <v>775</v>
      </c>
      <c r="Q903" s="66" t="s">
        <v>778</v>
      </c>
      <c r="R903" s="88">
        <v>86991</v>
      </c>
      <c r="S903" s="89">
        <f t="shared" si="58"/>
        <v>2685.7458071014858</v>
      </c>
      <c r="U903" s="31" t="s">
        <v>774</v>
      </c>
      <c r="V903" s="27" t="s">
        <v>775</v>
      </c>
      <c r="W903" s="27" t="s">
        <v>778</v>
      </c>
      <c r="X903" s="79">
        <v>197739</v>
      </c>
      <c r="Y903" s="13">
        <f t="shared" si="59"/>
        <v>6104.9613195668599</v>
      </c>
    </row>
    <row r="904" spans="2:25">
      <c r="B904" s="37" t="s">
        <v>774</v>
      </c>
      <c r="C904" s="36" t="s">
        <v>775</v>
      </c>
      <c r="D904" s="36" t="s">
        <v>779</v>
      </c>
      <c r="E904" s="86">
        <v>4064</v>
      </c>
      <c r="F904" s="86">
        <v>119130</v>
      </c>
      <c r="G904" s="30">
        <f t="shared" si="56"/>
        <v>3.4113993116763199E-2</v>
      </c>
      <c r="H904" s="11"/>
      <c r="I904" s="31" t="s">
        <v>774</v>
      </c>
      <c r="J904" s="27" t="s">
        <v>775</v>
      </c>
      <c r="K904" s="27" t="s">
        <v>779</v>
      </c>
      <c r="L904" s="79">
        <v>16616</v>
      </c>
      <c r="M904" s="83">
        <f t="shared" si="57"/>
        <v>566.83810962813732</v>
      </c>
      <c r="N904" s="23"/>
      <c r="O904" s="87" t="s">
        <v>774</v>
      </c>
      <c r="P904" s="66" t="s">
        <v>775</v>
      </c>
      <c r="Q904" s="66" t="s">
        <v>779</v>
      </c>
      <c r="R904" s="88">
        <v>82367</v>
      </c>
      <c r="S904" s="89">
        <f t="shared" si="58"/>
        <v>2809.8672710484343</v>
      </c>
      <c r="U904" s="31" t="s">
        <v>774</v>
      </c>
      <c r="V904" s="27" t="s">
        <v>775</v>
      </c>
      <c r="W904" s="27" t="s">
        <v>779</v>
      </c>
      <c r="X904" s="79">
        <v>225111</v>
      </c>
      <c r="Y904" s="13">
        <f t="shared" si="59"/>
        <v>7679.4351045076801</v>
      </c>
    </row>
    <row r="905" spans="2:25">
      <c r="B905" s="37" t="s">
        <v>774</v>
      </c>
      <c r="C905" s="36" t="s">
        <v>775</v>
      </c>
      <c r="D905" s="36" t="s">
        <v>780</v>
      </c>
      <c r="E905" s="86">
        <v>4279</v>
      </c>
      <c r="F905" s="86">
        <v>119130</v>
      </c>
      <c r="G905" s="30">
        <f t="shared" si="56"/>
        <v>3.5918744228993535E-2</v>
      </c>
      <c r="H905" s="11"/>
      <c r="I905" s="31" t="s">
        <v>774</v>
      </c>
      <c r="J905" s="27" t="s">
        <v>775</v>
      </c>
      <c r="K905" s="27" t="s">
        <v>780</v>
      </c>
      <c r="L905" s="79">
        <v>24055</v>
      </c>
      <c r="M905" s="83">
        <f t="shared" si="57"/>
        <v>864.02539242843943</v>
      </c>
      <c r="N905" s="23"/>
      <c r="O905" s="87" t="s">
        <v>774</v>
      </c>
      <c r="P905" s="66" t="s">
        <v>775</v>
      </c>
      <c r="Q905" s="66" t="s">
        <v>780</v>
      </c>
      <c r="R905" s="88">
        <v>116563</v>
      </c>
      <c r="S905" s="89">
        <f t="shared" si="58"/>
        <v>4186.7965835641735</v>
      </c>
      <c r="U905" s="31" t="s">
        <v>774</v>
      </c>
      <c r="V905" s="27" t="s">
        <v>775</v>
      </c>
      <c r="W905" s="27" t="s">
        <v>780</v>
      </c>
      <c r="X905" s="79">
        <v>348008</v>
      </c>
      <c r="Y905" s="13">
        <f t="shared" si="59"/>
        <v>12500.010341643581</v>
      </c>
    </row>
    <row r="906" spans="2:25">
      <c r="B906" s="37" t="s">
        <v>774</v>
      </c>
      <c r="C906" s="36" t="s">
        <v>775</v>
      </c>
      <c r="D906" s="36" t="s">
        <v>706</v>
      </c>
      <c r="E906" s="86">
        <v>3420</v>
      </c>
      <c r="F906" s="86">
        <v>119130</v>
      </c>
      <c r="G906" s="30">
        <f t="shared" si="56"/>
        <v>2.8708133971291867E-2</v>
      </c>
      <c r="H906" s="11"/>
      <c r="I906" s="31" t="s">
        <v>774</v>
      </c>
      <c r="J906" s="27" t="s">
        <v>775</v>
      </c>
      <c r="K906" s="27" t="s">
        <v>706</v>
      </c>
      <c r="L906" s="79">
        <v>17580</v>
      </c>
      <c r="M906" s="83">
        <f t="shared" si="57"/>
        <v>504.68899521531102</v>
      </c>
      <c r="N906" s="23"/>
      <c r="O906" s="87" t="s">
        <v>774</v>
      </c>
      <c r="P906" s="66" t="s">
        <v>775</v>
      </c>
      <c r="Q906" s="66" t="s">
        <v>706</v>
      </c>
      <c r="R906" s="88">
        <v>103690</v>
      </c>
      <c r="S906" s="89">
        <f t="shared" si="58"/>
        <v>2976.7464114832537</v>
      </c>
      <c r="U906" s="31" t="s">
        <v>774</v>
      </c>
      <c r="V906" s="27" t="s">
        <v>775</v>
      </c>
      <c r="W906" s="27" t="s">
        <v>706</v>
      </c>
      <c r="X906" s="79">
        <v>352976</v>
      </c>
      <c r="Y906" s="13">
        <f t="shared" si="59"/>
        <v>10133.282296650717</v>
      </c>
    </row>
    <row r="907" spans="2:25">
      <c r="B907" s="37" t="s">
        <v>774</v>
      </c>
      <c r="C907" s="36" t="s">
        <v>775</v>
      </c>
      <c r="D907" s="36" t="s">
        <v>781</v>
      </c>
      <c r="E907" s="86">
        <v>6024</v>
      </c>
      <c r="F907" s="86">
        <v>119130</v>
      </c>
      <c r="G907" s="30">
        <f t="shared" si="56"/>
        <v>5.0566607907328129E-2</v>
      </c>
      <c r="H907" s="11"/>
      <c r="I907" s="31" t="s">
        <v>774</v>
      </c>
      <c r="J907" s="27" t="s">
        <v>775</v>
      </c>
      <c r="K907" s="27" t="s">
        <v>781</v>
      </c>
      <c r="L907" s="79">
        <v>29143</v>
      </c>
      <c r="M907" s="83">
        <f t="shared" si="57"/>
        <v>1473.6626542432637</v>
      </c>
      <c r="N907" s="23"/>
      <c r="O907" s="87" t="s">
        <v>774</v>
      </c>
      <c r="P907" s="66" t="s">
        <v>775</v>
      </c>
      <c r="Q907" s="66" t="s">
        <v>781</v>
      </c>
      <c r="R907" s="88">
        <v>98083</v>
      </c>
      <c r="S907" s="89">
        <f t="shared" si="58"/>
        <v>4959.724603374465</v>
      </c>
      <c r="U907" s="31" t="s">
        <v>774</v>
      </c>
      <c r="V907" s="27" t="s">
        <v>775</v>
      </c>
      <c r="W907" s="27" t="s">
        <v>781</v>
      </c>
      <c r="X907" s="79">
        <v>206082</v>
      </c>
      <c r="Y907" s="13">
        <f t="shared" si="59"/>
        <v>10420.867690757996</v>
      </c>
    </row>
    <row r="908" spans="2:25">
      <c r="B908" s="37" t="s">
        <v>774</v>
      </c>
      <c r="C908" s="36" t="s">
        <v>775</v>
      </c>
      <c r="D908" s="36" t="s">
        <v>782</v>
      </c>
      <c r="E908" s="86">
        <v>4396</v>
      </c>
      <c r="F908" s="86">
        <v>119130</v>
      </c>
      <c r="G908" s="30">
        <f t="shared" si="56"/>
        <v>3.6900864601695629E-2</v>
      </c>
      <c r="H908" s="11"/>
      <c r="I908" s="31" t="s">
        <v>774</v>
      </c>
      <c r="J908" s="27" t="s">
        <v>775</v>
      </c>
      <c r="K908" s="27" t="s">
        <v>782</v>
      </c>
      <c r="L908" s="79">
        <v>18128</v>
      </c>
      <c r="M908" s="83">
        <f t="shared" si="57"/>
        <v>668.93887349953832</v>
      </c>
      <c r="N908" s="23"/>
      <c r="O908" s="87" t="s">
        <v>774</v>
      </c>
      <c r="P908" s="66" t="s">
        <v>775</v>
      </c>
      <c r="Q908" s="66" t="s">
        <v>782</v>
      </c>
      <c r="R908" s="88">
        <v>84155</v>
      </c>
      <c r="S908" s="89">
        <f t="shared" si="58"/>
        <v>3105.3922605556959</v>
      </c>
      <c r="U908" s="31" t="s">
        <v>774</v>
      </c>
      <c r="V908" s="27" t="s">
        <v>775</v>
      </c>
      <c r="W908" s="27" t="s">
        <v>782</v>
      </c>
      <c r="X908" s="79">
        <v>209265</v>
      </c>
      <c r="Y908" s="13">
        <f t="shared" si="59"/>
        <v>7722.0594308738355</v>
      </c>
    </row>
    <row r="909" spans="2:25">
      <c r="B909" s="37" t="s">
        <v>774</v>
      </c>
      <c r="C909" s="36" t="s">
        <v>775</v>
      </c>
      <c r="D909" s="36" t="s">
        <v>397</v>
      </c>
      <c r="E909" s="86">
        <v>4064</v>
      </c>
      <c r="F909" s="86">
        <v>119130</v>
      </c>
      <c r="G909" s="30">
        <f t="shared" si="56"/>
        <v>3.4113993116763199E-2</v>
      </c>
      <c r="H909" s="11"/>
      <c r="I909" s="31" t="s">
        <v>774</v>
      </c>
      <c r="J909" s="27" t="s">
        <v>775</v>
      </c>
      <c r="K909" s="27" t="s">
        <v>397</v>
      </c>
      <c r="L909" s="79">
        <v>21612</v>
      </c>
      <c r="M909" s="83">
        <f t="shared" si="57"/>
        <v>737.2716192394862</v>
      </c>
      <c r="N909" s="23"/>
      <c r="O909" s="87" t="s">
        <v>774</v>
      </c>
      <c r="P909" s="66" t="s">
        <v>775</v>
      </c>
      <c r="Q909" s="66" t="s">
        <v>397</v>
      </c>
      <c r="R909" s="88">
        <v>85165</v>
      </c>
      <c r="S909" s="89">
        <f t="shared" si="58"/>
        <v>2905.3182237891378</v>
      </c>
      <c r="U909" s="31" t="s">
        <v>774</v>
      </c>
      <c r="V909" s="27" t="s">
        <v>775</v>
      </c>
      <c r="W909" s="27" t="s">
        <v>397</v>
      </c>
      <c r="X909" s="79">
        <v>268119</v>
      </c>
      <c r="Y909" s="13">
        <f t="shared" si="59"/>
        <v>9146.6097204734324</v>
      </c>
    </row>
    <row r="910" spans="2:25">
      <c r="B910" s="37" t="s">
        <v>774</v>
      </c>
      <c r="C910" s="36" t="s">
        <v>775</v>
      </c>
      <c r="D910" s="36" t="s">
        <v>398</v>
      </c>
      <c r="E910" s="86">
        <v>3961</v>
      </c>
      <c r="F910" s="86">
        <v>119130</v>
      </c>
      <c r="G910" s="30">
        <f t="shared" si="56"/>
        <v>3.3249391421136573E-2</v>
      </c>
      <c r="H910" s="11"/>
      <c r="I910" s="31" t="s">
        <v>774</v>
      </c>
      <c r="J910" s="27" t="s">
        <v>775</v>
      </c>
      <c r="K910" s="27" t="s">
        <v>398</v>
      </c>
      <c r="L910" s="79">
        <v>41445</v>
      </c>
      <c r="M910" s="83">
        <f t="shared" si="57"/>
        <v>1378.0210274490053</v>
      </c>
      <c r="N910" s="23"/>
      <c r="O910" s="87" t="s">
        <v>774</v>
      </c>
      <c r="P910" s="66" t="s">
        <v>775</v>
      </c>
      <c r="Q910" s="66" t="s">
        <v>398</v>
      </c>
      <c r="R910" s="88">
        <v>132292</v>
      </c>
      <c r="S910" s="89">
        <f t="shared" si="58"/>
        <v>4398.6284898849999</v>
      </c>
      <c r="U910" s="31" t="s">
        <v>774</v>
      </c>
      <c r="V910" s="27" t="s">
        <v>775</v>
      </c>
      <c r="W910" s="27" t="s">
        <v>398</v>
      </c>
      <c r="X910" s="79">
        <v>318379</v>
      </c>
      <c r="Y910" s="13">
        <f t="shared" si="59"/>
        <v>10585.907991270042</v>
      </c>
    </row>
    <row r="911" spans="2:25">
      <c r="B911" s="37" t="s">
        <v>774</v>
      </c>
      <c r="C911" s="36" t="s">
        <v>775</v>
      </c>
      <c r="D911" s="36" t="s">
        <v>243</v>
      </c>
      <c r="E911" s="86">
        <v>1102</v>
      </c>
      <c r="F911" s="86">
        <v>119130</v>
      </c>
      <c r="G911" s="30">
        <f t="shared" si="56"/>
        <v>9.2503987240829342E-3</v>
      </c>
      <c r="H911" s="11"/>
      <c r="I911" s="31" t="s">
        <v>774</v>
      </c>
      <c r="J911" s="27" t="s">
        <v>775</v>
      </c>
      <c r="K911" s="27" t="s">
        <v>243</v>
      </c>
      <c r="L911" s="79">
        <v>39318</v>
      </c>
      <c r="M911" s="83">
        <f t="shared" si="57"/>
        <v>363.70717703349283</v>
      </c>
      <c r="N911" s="23"/>
      <c r="O911" s="87" t="s">
        <v>774</v>
      </c>
      <c r="P911" s="66" t="s">
        <v>775</v>
      </c>
      <c r="Q911" s="66" t="s">
        <v>243</v>
      </c>
      <c r="R911" s="88">
        <v>197500</v>
      </c>
      <c r="S911" s="89">
        <f t="shared" si="58"/>
        <v>1826.9537480063796</v>
      </c>
      <c r="U911" s="31" t="s">
        <v>774</v>
      </c>
      <c r="V911" s="27" t="s">
        <v>775</v>
      </c>
      <c r="W911" s="27" t="s">
        <v>243</v>
      </c>
      <c r="X911" s="79">
        <v>670188</v>
      </c>
      <c r="Y911" s="13">
        <f t="shared" si="59"/>
        <v>6199.5062200956936</v>
      </c>
    </row>
    <row r="912" spans="2:25">
      <c r="B912" s="37" t="s">
        <v>774</v>
      </c>
      <c r="C912" s="36" t="s">
        <v>775</v>
      </c>
      <c r="D912" s="36" t="s">
        <v>244</v>
      </c>
      <c r="E912" s="86">
        <v>6341</v>
      </c>
      <c r="F912" s="86">
        <v>119130</v>
      </c>
      <c r="G912" s="30">
        <f t="shared" si="56"/>
        <v>5.3227566523965417E-2</v>
      </c>
      <c r="H912" s="11"/>
      <c r="I912" s="31" t="s">
        <v>774</v>
      </c>
      <c r="J912" s="27" t="s">
        <v>775</v>
      </c>
      <c r="K912" s="27" t="s">
        <v>244</v>
      </c>
      <c r="L912" s="79">
        <v>31053</v>
      </c>
      <c r="M912" s="83">
        <f t="shared" si="57"/>
        <v>1652.8756232686981</v>
      </c>
      <c r="N912" s="23"/>
      <c r="O912" s="87" t="s">
        <v>774</v>
      </c>
      <c r="P912" s="66" t="s">
        <v>775</v>
      </c>
      <c r="Q912" s="66" t="s">
        <v>244</v>
      </c>
      <c r="R912" s="88">
        <v>93792</v>
      </c>
      <c r="S912" s="89">
        <f t="shared" si="58"/>
        <v>4992.3199194157642</v>
      </c>
      <c r="U912" s="31" t="s">
        <v>774</v>
      </c>
      <c r="V912" s="27" t="s">
        <v>775</v>
      </c>
      <c r="W912" s="27" t="s">
        <v>244</v>
      </c>
      <c r="X912" s="79">
        <v>195523</v>
      </c>
      <c r="Y912" s="13">
        <f t="shared" si="59"/>
        <v>10407.21348946529</v>
      </c>
    </row>
    <row r="913" spans="2:25">
      <c r="B913" s="37" t="s">
        <v>774</v>
      </c>
      <c r="C913" s="36" t="s">
        <v>775</v>
      </c>
      <c r="D913" s="36" t="s">
        <v>246</v>
      </c>
      <c r="E913" s="86">
        <v>3819</v>
      </c>
      <c r="F913" s="86">
        <v>119130</v>
      </c>
      <c r="G913" s="30">
        <f t="shared" si="56"/>
        <v>3.2057416267942583E-2</v>
      </c>
      <c r="H913" s="11"/>
      <c r="I913" s="31" t="s">
        <v>774</v>
      </c>
      <c r="J913" s="27" t="s">
        <v>775</v>
      </c>
      <c r="K913" s="27" t="s">
        <v>246</v>
      </c>
      <c r="L913" s="79">
        <v>25928</v>
      </c>
      <c r="M913" s="83">
        <f t="shared" si="57"/>
        <v>831.18468899521531</v>
      </c>
      <c r="N913" s="23"/>
      <c r="O913" s="87" t="s">
        <v>774</v>
      </c>
      <c r="P913" s="66" t="s">
        <v>775</v>
      </c>
      <c r="Q913" s="66" t="s">
        <v>246</v>
      </c>
      <c r="R913" s="88">
        <v>65948</v>
      </c>
      <c r="S913" s="89">
        <f t="shared" si="58"/>
        <v>2114.1224880382774</v>
      </c>
      <c r="U913" s="31" t="s">
        <v>774</v>
      </c>
      <c r="V913" s="27" t="s">
        <v>775</v>
      </c>
      <c r="W913" s="27" t="s">
        <v>246</v>
      </c>
      <c r="X913" s="79">
        <v>175821</v>
      </c>
      <c r="Y913" s="13">
        <f t="shared" si="59"/>
        <v>5636.3669856459328</v>
      </c>
    </row>
    <row r="914" spans="2:25">
      <c r="B914" s="37" t="s">
        <v>774</v>
      </c>
      <c r="C914" s="36" t="s">
        <v>775</v>
      </c>
      <c r="D914" s="36" t="s">
        <v>247</v>
      </c>
      <c r="E914" s="86">
        <v>4342</v>
      </c>
      <c r="F914" s="86">
        <v>119130</v>
      </c>
      <c r="G914" s="30">
        <f t="shared" si="56"/>
        <v>3.6447578275833122E-2</v>
      </c>
      <c r="H914" s="11"/>
      <c r="I914" s="31" t="s">
        <v>774</v>
      </c>
      <c r="J914" s="27" t="s">
        <v>775</v>
      </c>
      <c r="K914" s="27" t="s">
        <v>247</v>
      </c>
      <c r="L914" s="79">
        <v>20068</v>
      </c>
      <c r="M914" s="83">
        <f t="shared" si="57"/>
        <v>731.43000083941911</v>
      </c>
      <c r="N914" s="23"/>
      <c r="O914" s="87" t="s">
        <v>774</v>
      </c>
      <c r="P914" s="66" t="s">
        <v>775</v>
      </c>
      <c r="Q914" s="66" t="s">
        <v>247</v>
      </c>
      <c r="R914" s="88">
        <v>72450</v>
      </c>
      <c r="S914" s="89">
        <f t="shared" si="58"/>
        <v>2640.6270460841097</v>
      </c>
      <c r="U914" s="31" t="s">
        <v>774</v>
      </c>
      <c r="V914" s="27" t="s">
        <v>775</v>
      </c>
      <c r="W914" s="27" t="s">
        <v>247</v>
      </c>
      <c r="X914" s="79">
        <v>203060</v>
      </c>
      <c r="Y914" s="13">
        <f t="shared" si="59"/>
        <v>7401.0452446906738</v>
      </c>
    </row>
    <row r="915" spans="2:25">
      <c r="B915" s="37" t="s">
        <v>774</v>
      </c>
      <c r="C915" s="36" t="s">
        <v>775</v>
      </c>
      <c r="D915" s="36" t="s">
        <v>382</v>
      </c>
      <c r="E915" s="86">
        <v>7304</v>
      </c>
      <c r="F915" s="86">
        <v>119130</v>
      </c>
      <c r="G915" s="30">
        <f t="shared" si="56"/>
        <v>6.1311172668513388E-2</v>
      </c>
      <c r="H915" s="11"/>
      <c r="I915" s="31" t="s">
        <v>774</v>
      </c>
      <c r="J915" s="27" t="s">
        <v>775</v>
      </c>
      <c r="K915" s="27" t="s">
        <v>382</v>
      </c>
      <c r="L915" s="79">
        <v>31409</v>
      </c>
      <c r="M915" s="83">
        <f t="shared" si="57"/>
        <v>1925.722622345337</v>
      </c>
      <c r="N915" s="23"/>
      <c r="O915" s="87" t="s">
        <v>774</v>
      </c>
      <c r="P915" s="66" t="s">
        <v>775</v>
      </c>
      <c r="Q915" s="66" t="s">
        <v>382</v>
      </c>
      <c r="R915" s="88">
        <v>76219</v>
      </c>
      <c r="S915" s="89">
        <f t="shared" si="58"/>
        <v>4673.0762696214215</v>
      </c>
      <c r="U915" s="31" t="s">
        <v>774</v>
      </c>
      <c r="V915" s="27" t="s">
        <v>775</v>
      </c>
      <c r="W915" s="27" t="s">
        <v>382</v>
      </c>
      <c r="X915" s="79">
        <v>210095</v>
      </c>
      <c r="Y915" s="13">
        <f t="shared" si="59"/>
        <v>12881.17082179132</v>
      </c>
    </row>
    <row r="916" spans="2:25">
      <c r="B916" s="37" t="s">
        <v>783</v>
      </c>
      <c r="C916" s="36" t="s">
        <v>784</v>
      </c>
      <c r="D916" s="36" t="s">
        <v>421</v>
      </c>
      <c r="E916" s="86">
        <v>4216</v>
      </c>
      <c r="F916" s="86">
        <v>303444</v>
      </c>
      <c r="G916" s="30">
        <f t="shared" si="56"/>
        <v>1.3893832140361977E-2</v>
      </c>
      <c r="H916" s="11"/>
      <c r="I916" s="31" t="s">
        <v>783</v>
      </c>
      <c r="J916" s="27" t="s">
        <v>784</v>
      </c>
      <c r="K916" s="27" t="s">
        <v>421</v>
      </c>
      <c r="L916" s="79">
        <v>26799</v>
      </c>
      <c r="M916" s="83">
        <f t="shared" si="57"/>
        <v>372.34080752956061</v>
      </c>
      <c r="N916" s="23"/>
      <c r="O916" s="87" t="s">
        <v>783</v>
      </c>
      <c r="P916" s="66" t="s">
        <v>784</v>
      </c>
      <c r="Q916" s="66" t="s">
        <v>421</v>
      </c>
      <c r="R916" s="88">
        <v>71944</v>
      </c>
      <c r="S916" s="89">
        <f t="shared" si="58"/>
        <v>999.57785950620212</v>
      </c>
      <c r="U916" s="31" t="s">
        <v>783</v>
      </c>
      <c r="V916" s="27" t="s">
        <v>784</v>
      </c>
      <c r="W916" s="27" t="s">
        <v>421</v>
      </c>
      <c r="X916" s="79">
        <v>197201</v>
      </c>
      <c r="Y916" s="13">
        <f t="shared" si="59"/>
        <v>2739.8775919115224</v>
      </c>
    </row>
    <row r="917" spans="2:25">
      <c r="B917" s="37" t="s">
        <v>783</v>
      </c>
      <c r="C917" s="36" t="s">
        <v>784</v>
      </c>
      <c r="D917" s="36" t="s">
        <v>423</v>
      </c>
      <c r="E917" s="86">
        <v>5516</v>
      </c>
      <c r="F917" s="86">
        <v>303444</v>
      </c>
      <c r="G917" s="30">
        <f t="shared" si="56"/>
        <v>1.8177983417039058E-2</v>
      </c>
      <c r="H917" s="11"/>
      <c r="I917" s="31" t="s">
        <v>783</v>
      </c>
      <c r="J917" s="27" t="s">
        <v>784</v>
      </c>
      <c r="K917" s="27" t="s">
        <v>423</v>
      </c>
      <c r="L917" s="79">
        <v>31228</v>
      </c>
      <c r="M917" s="83">
        <f t="shared" si="57"/>
        <v>567.66206614729572</v>
      </c>
      <c r="N917" s="23"/>
      <c r="O917" s="87" t="s">
        <v>783</v>
      </c>
      <c r="P917" s="66" t="s">
        <v>784</v>
      </c>
      <c r="Q917" s="66" t="s">
        <v>423</v>
      </c>
      <c r="R917" s="88">
        <v>92026</v>
      </c>
      <c r="S917" s="89">
        <f t="shared" si="58"/>
        <v>1672.8471019364363</v>
      </c>
      <c r="U917" s="31" t="s">
        <v>783</v>
      </c>
      <c r="V917" s="27" t="s">
        <v>784</v>
      </c>
      <c r="W917" s="27" t="s">
        <v>423</v>
      </c>
      <c r="X917" s="79">
        <v>235088</v>
      </c>
      <c r="Y917" s="13">
        <f t="shared" si="59"/>
        <v>4273.4257655448782</v>
      </c>
    </row>
    <row r="918" spans="2:25">
      <c r="B918" s="37" t="s">
        <v>783</v>
      </c>
      <c r="C918" s="36" t="s">
        <v>784</v>
      </c>
      <c r="D918" s="36" t="s">
        <v>428</v>
      </c>
      <c r="E918" s="86">
        <v>5104</v>
      </c>
      <c r="F918" s="86">
        <v>303444</v>
      </c>
      <c r="G918" s="30">
        <f t="shared" si="56"/>
        <v>1.6820237012430631E-2</v>
      </c>
      <c r="H918" s="11"/>
      <c r="I918" s="31" t="s">
        <v>783</v>
      </c>
      <c r="J918" s="27" t="s">
        <v>784</v>
      </c>
      <c r="K918" s="27" t="s">
        <v>428</v>
      </c>
      <c r="L918" s="79">
        <v>18403</v>
      </c>
      <c r="M918" s="83">
        <f t="shared" si="57"/>
        <v>309.54282173976088</v>
      </c>
      <c r="N918" s="23"/>
      <c r="O918" s="87" t="s">
        <v>783</v>
      </c>
      <c r="P918" s="66" t="s">
        <v>784</v>
      </c>
      <c r="Q918" s="66" t="s">
        <v>428</v>
      </c>
      <c r="R918" s="88">
        <v>66458</v>
      </c>
      <c r="S918" s="89">
        <f t="shared" si="58"/>
        <v>1117.8393113721149</v>
      </c>
      <c r="U918" s="31" t="s">
        <v>783</v>
      </c>
      <c r="V918" s="27" t="s">
        <v>784</v>
      </c>
      <c r="W918" s="27" t="s">
        <v>428</v>
      </c>
      <c r="X918" s="79">
        <v>168342</v>
      </c>
      <c r="Y918" s="13">
        <f t="shared" si="59"/>
        <v>2831.5523391465972</v>
      </c>
    </row>
    <row r="919" spans="2:25">
      <c r="B919" s="37" t="s">
        <v>783</v>
      </c>
      <c r="C919" s="36" t="s">
        <v>784</v>
      </c>
      <c r="D919" s="36" t="s">
        <v>280</v>
      </c>
      <c r="E919" s="86">
        <v>2533</v>
      </c>
      <c r="F919" s="86">
        <v>303444</v>
      </c>
      <c r="G919" s="30">
        <f t="shared" si="56"/>
        <v>8.3475039875561888E-3</v>
      </c>
      <c r="H919" s="11"/>
      <c r="I919" s="31" t="s">
        <v>783</v>
      </c>
      <c r="J919" s="27" t="s">
        <v>784</v>
      </c>
      <c r="K919" s="27" t="s">
        <v>280</v>
      </c>
      <c r="L919" s="79">
        <v>28952</v>
      </c>
      <c r="M919" s="83">
        <f t="shared" si="57"/>
        <v>241.67693544772678</v>
      </c>
      <c r="N919" s="23"/>
      <c r="O919" s="87" t="s">
        <v>783</v>
      </c>
      <c r="P919" s="66" t="s">
        <v>784</v>
      </c>
      <c r="Q919" s="66" t="s">
        <v>280</v>
      </c>
      <c r="R919" s="88">
        <v>93056</v>
      </c>
      <c r="S919" s="89">
        <f t="shared" si="58"/>
        <v>776.78533106602868</v>
      </c>
      <c r="U919" s="31" t="s">
        <v>783</v>
      </c>
      <c r="V919" s="27" t="s">
        <v>784</v>
      </c>
      <c r="W919" s="27" t="s">
        <v>280</v>
      </c>
      <c r="X919" s="79">
        <v>227133</v>
      </c>
      <c r="Y919" s="13">
        <f t="shared" si="59"/>
        <v>1895.9936232055998</v>
      </c>
    </row>
    <row r="920" spans="2:25">
      <c r="B920" s="37" t="s">
        <v>783</v>
      </c>
      <c r="C920" s="36" t="s">
        <v>784</v>
      </c>
      <c r="D920" s="36" t="s">
        <v>785</v>
      </c>
      <c r="E920" s="86">
        <v>4773</v>
      </c>
      <c r="F920" s="86">
        <v>303444</v>
      </c>
      <c r="G920" s="30">
        <f t="shared" si="56"/>
        <v>1.5729426187369003E-2</v>
      </c>
      <c r="H920" s="11"/>
      <c r="I920" s="31" t="s">
        <v>783</v>
      </c>
      <c r="J920" s="27" t="s">
        <v>784</v>
      </c>
      <c r="K920" s="27" t="s">
        <v>785</v>
      </c>
      <c r="L920" s="79">
        <v>21158</v>
      </c>
      <c r="M920" s="83">
        <f t="shared" si="57"/>
        <v>332.80319927235337</v>
      </c>
      <c r="N920" s="23"/>
      <c r="O920" s="87" t="s">
        <v>783</v>
      </c>
      <c r="P920" s="66" t="s">
        <v>784</v>
      </c>
      <c r="Q920" s="66" t="s">
        <v>785</v>
      </c>
      <c r="R920" s="88">
        <v>84868</v>
      </c>
      <c r="S920" s="89">
        <f t="shared" si="58"/>
        <v>1334.9249416696325</v>
      </c>
      <c r="U920" s="31" t="s">
        <v>783</v>
      </c>
      <c r="V920" s="27" t="s">
        <v>784</v>
      </c>
      <c r="W920" s="27" t="s">
        <v>785</v>
      </c>
      <c r="X920" s="79">
        <v>299644</v>
      </c>
      <c r="Y920" s="13">
        <f t="shared" si="59"/>
        <v>4713.2281804879976</v>
      </c>
    </row>
    <row r="921" spans="2:25">
      <c r="B921" s="37" t="s">
        <v>783</v>
      </c>
      <c r="C921" s="36" t="s">
        <v>784</v>
      </c>
      <c r="D921" s="36" t="s">
        <v>786</v>
      </c>
      <c r="E921" s="86">
        <v>4211</v>
      </c>
      <c r="F921" s="86">
        <v>303444</v>
      </c>
      <c r="G921" s="30">
        <f t="shared" si="56"/>
        <v>1.3877354635451681E-2</v>
      </c>
      <c r="H921" s="11"/>
      <c r="I921" s="31" t="s">
        <v>783</v>
      </c>
      <c r="J921" s="27" t="s">
        <v>784</v>
      </c>
      <c r="K921" s="27" t="s">
        <v>786</v>
      </c>
      <c r="L921" s="79">
        <v>32878</v>
      </c>
      <c r="M921" s="83">
        <f t="shared" si="57"/>
        <v>456.25966570438038</v>
      </c>
      <c r="N921" s="23"/>
      <c r="O921" s="87" t="s">
        <v>783</v>
      </c>
      <c r="P921" s="66" t="s">
        <v>784</v>
      </c>
      <c r="Q921" s="66" t="s">
        <v>786</v>
      </c>
      <c r="R921" s="88">
        <v>101094</v>
      </c>
      <c r="S921" s="89">
        <f t="shared" si="58"/>
        <v>1402.9172895163522</v>
      </c>
      <c r="U921" s="31" t="s">
        <v>783</v>
      </c>
      <c r="V921" s="27" t="s">
        <v>784</v>
      </c>
      <c r="W921" s="27" t="s">
        <v>786</v>
      </c>
      <c r="X921" s="79">
        <v>318169</v>
      </c>
      <c r="Y921" s="13">
        <f t="shared" si="59"/>
        <v>4415.3440470070254</v>
      </c>
    </row>
    <row r="922" spans="2:25">
      <c r="B922" s="37" t="s">
        <v>783</v>
      </c>
      <c r="C922" s="36" t="s">
        <v>784</v>
      </c>
      <c r="D922" s="36" t="s">
        <v>787</v>
      </c>
      <c r="E922" s="86">
        <v>4185</v>
      </c>
      <c r="F922" s="86">
        <v>303444</v>
      </c>
      <c r="G922" s="30">
        <f t="shared" si="56"/>
        <v>1.379167160991814E-2</v>
      </c>
      <c r="H922" s="11"/>
      <c r="I922" s="31" t="s">
        <v>783</v>
      </c>
      <c r="J922" s="27" t="s">
        <v>784</v>
      </c>
      <c r="K922" s="27" t="s">
        <v>787</v>
      </c>
      <c r="L922" s="79">
        <v>29876</v>
      </c>
      <c r="M922" s="83">
        <f t="shared" si="57"/>
        <v>412.03998101791439</v>
      </c>
      <c r="N922" s="23"/>
      <c r="O922" s="87" t="s">
        <v>783</v>
      </c>
      <c r="P922" s="66" t="s">
        <v>784</v>
      </c>
      <c r="Q922" s="66" t="s">
        <v>787</v>
      </c>
      <c r="R922" s="88">
        <v>123250</v>
      </c>
      <c r="S922" s="89">
        <f t="shared" si="58"/>
        <v>1699.8235259224109</v>
      </c>
      <c r="U922" s="31" t="s">
        <v>783</v>
      </c>
      <c r="V922" s="27" t="s">
        <v>784</v>
      </c>
      <c r="W922" s="27" t="s">
        <v>787</v>
      </c>
      <c r="X922" s="79">
        <v>358407</v>
      </c>
      <c r="Y922" s="13">
        <f t="shared" si="59"/>
        <v>4943.0316466959312</v>
      </c>
    </row>
    <row r="923" spans="2:25">
      <c r="B923" s="37" t="s">
        <v>783</v>
      </c>
      <c r="C923" s="36" t="s">
        <v>784</v>
      </c>
      <c r="D923" s="36" t="s">
        <v>788</v>
      </c>
      <c r="E923" s="86">
        <v>5793</v>
      </c>
      <c r="F923" s="86">
        <v>303444</v>
      </c>
      <c r="G923" s="30">
        <f t="shared" si="56"/>
        <v>1.9090837189069482E-2</v>
      </c>
      <c r="H923" s="11"/>
      <c r="I923" s="31" t="s">
        <v>783</v>
      </c>
      <c r="J923" s="27" t="s">
        <v>784</v>
      </c>
      <c r="K923" s="27" t="s">
        <v>788</v>
      </c>
      <c r="L923" s="79">
        <v>18386</v>
      </c>
      <c r="M923" s="83">
        <f t="shared" si="57"/>
        <v>351.0041325582315</v>
      </c>
      <c r="N923" s="23"/>
      <c r="O923" s="87" t="s">
        <v>783</v>
      </c>
      <c r="P923" s="66" t="s">
        <v>784</v>
      </c>
      <c r="Q923" s="66" t="s">
        <v>788</v>
      </c>
      <c r="R923" s="88">
        <v>74184</v>
      </c>
      <c r="S923" s="89">
        <f t="shared" si="58"/>
        <v>1416.2346660339304</v>
      </c>
      <c r="U923" s="31" t="s">
        <v>783</v>
      </c>
      <c r="V923" s="27" t="s">
        <v>784</v>
      </c>
      <c r="W923" s="27" t="s">
        <v>788</v>
      </c>
      <c r="X923" s="79">
        <v>215374</v>
      </c>
      <c r="Y923" s="13">
        <f t="shared" si="59"/>
        <v>4111.6699687586506</v>
      </c>
    </row>
    <row r="924" spans="2:25">
      <c r="B924" s="37" t="s">
        <v>783</v>
      </c>
      <c r="C924" s="36" t="s">
        <v>784</v>
      </c>
      <c r="D924" s="36" t="s">
        <v>789</v>
      </c>
      <c r="E924" s="86">
        <v>6946</v>
      </c>
      <c r="F924" s="86">
        <v>303444</v>
      </c>
      <c r="G924" s="30">
        <f t="shared" si="56"/>
        <v>2.2890549821383846E-2</v>
      </c>
      <c r="H924" s="11"/>
      <c r="I924" s="31" t="s">
        <v>783</v>
      </c>
      <c r="J924" s="27" t="s">
        <v>784</v>
      </c>
      <c r="K924" s="27" t="s">
        <v>789</v>
      </c>
      <c r="L924" s="79">
        <v>22787</v>
      </c>
      <c r="M924" s="83">
        <f t="shared" si="57"/>
        <v>521.60695877987371</v>
      </c>
      <c r="N924" s="23"/>
      <c r="O924" s="87" t="s">
        <v>783</v>
      </c>
      <c r="P924" s="66" t="s">
        <v>784</v>
      </c>
      <c r="Q924" s="66" t="s">
        <v>789</v>
      </c>
      <c r="R924" s="88">
        <v>103971</v>
      </c>
      <c r="S924" s="89">
        <f t="shared" si="58"/>
        <v>2379.9533554790996</v>
      </c>
      <c r="U924" s="31" t="s">
        <v>783</v>
      </c>
      <c r="V924" s="27" t="s">
        <v>784</v>
      </c>
      <c r="W924" s="27" t="s">
        <v>789</v>
      </c>
      <c r="X924" s="79">
        <v>195269</v>
      </c>
      <c r="Y924" s="13">
        <f t="shared" si="59"/>
        <v>4469.8147730718019</v>
      </c>
    </row>
    <row r="925" spans="2:25">
      <c r="B925" s="37" t="s">
        <v>783</v>
      </c>
      <c r="C925" s="36" t="s">
        <v>784</v>
      </c>
      <c r="D925" s="36" t="s">
        <v>790</v>
      </c>
      <c r="E925" s="86">
        <v>5067</v>
      </c>
      <c r="F925" s="86">
        <v>303444</v>
      </c>
      <c r="G925" s="30">
        <f t="shared" si="56"/>
        <v>1.6698303476094436E-2</v>
      </c>
      <c r="H925" s="11"/>
      <c r="I925" s="31" t="s">
        <v>783</v>
      </c>
      <c r="J925" s="27" t="s">
        <v>784</v>
      </c>
      <c r="K925" s="27" t="s">
        <v>790</v>
      </c>
      <c r="L925" s="79">
        <v>33938</v>
      </c>
      <c r="M925" s="83">
        <f t="shared" si="57"/>
        <v>566.70702337169291</v>
      </c>
      <c r="N925" s="23"/>
      <c r="O925" s="87" t="s">
        <v>783</v>
      </c>
      <c r="P925" s="66" t="s">
        <v>784</v>
      </c>
      <c r="Q925" s="66" t="s">
        <v>790</v>
      </c>
      <c r="R925" s="88">
        <v>89082</v>
      </c>
      <c r="S925" s="89">
        <f t="shared" si="58"/>
        <v>1487.5182702574446</v>
      </c>
      <c r="U925" s="31" t="s">
        <v>783</v>
      </c>
      <c r="V925" s="27" t="s">
        <v>784</v>
      </c>
      <c r="W925" s="27" t="s">
        <v>790</v>
      </c>
      <c r="X925" s="79">
        <v>193460</v>
      </c>
      <c r="Y925" s="13">
        <f t="shared" si="59"/>
        <v>3230.4537904852295</v>
      </c>
    </row>
    <row r="926" spans="2:25">
      <c r="B926" s="37" t="s">
        <v>783</v>
      </c>
      <c r="C926" s="36" t="s">
        <v>784</v>
      </c>
      <c r="D926" s="36" t="s">
        <v>791</v>
      </c>
      <c r="E926" s="86">
        <v>3364</v>
      </c>
      <c r="F926" s="86">
        <v>303444</v>
      </c>
      <c r="G926" s="30">
        <f t="shared" si="56"/>
        <v>1.108606530364746E-2</v>
      </c>
      <c r="H926" s="11"/>
      <c r="I926" s="31" t="s">
        <v>783</v>
      </c>
      <c r="J926" s="27" t="s">
        <v>784</v>
      </c>
      <c r="K926" s="27" t="s">
        <v>791</v>
      </c>
      <c r="L926" s="79">
        <v>14318</v>
      </c>
      <c r="M926" s="83">
        <f t="shared" si="57"/>
        <v>158.73028301762434</v>
      </c>
      <c r="N926" s="23"/>
      <c r="O926" s="87" t="s">
        <v>783</v>
      </c>
      <c r="P926" s="66" t="s">
        <v>784</v>
      </c>
      <c r="Q926" s="66" t="s">
        <v>791</v>
      </c>
      <c r="R926" s="88">
        <v>71452</v>
      </c>
      <c r="S926" s="89">
        <f t="shared" si="58"/>
        <v>792.12153807621837</v>
      </c>
      <c r="U926" s="31" t="s">
        <v>783</v>
      </c>
      <c r="V926" s="27" t="s">
        <v>784</v>
      </c>
      <c r="W926" s="27" t="s">
        <v>791</v>
      </c>
      <c r="X926" s="79">
        <v>236413</v>
      </c>
      <c r="Y926" s="13">
        <f t="shared" si="59"/>
        <v>2620.889956631207</v>
      </c>
    </row>
    <row r="927" spans="2:25">
      <c r="B927" s="37" t="s">
        <v>783</v>
      </c>
      <c r="C927" s="36" t="s">
        <v>784</v>
      </c>
      <c r="D927" s="36" t="s">
        <v>792</v>
      </c>
      <c r="E927" s="86">
        <v>4996</v>
      </c>
      <c r="F927" s="86">
        <v>303444</v>
      </c>
      <c r="G927" s="30">
        <f t="shared" si="56"/>
        <v>1.6464322906368227E-2</v>
      </c>
      <c r="H927" s="11"/>
      <c r="I927" s="31" t="s">
        <v>783</v>
      </c>
      <c r="J927" s="27" t="s">
        <v>784</v>
      </c>
      <c r="K927" s="27" t="s">
        <v>792</v>
      </c>
      <c r="L927" s="79">
        <v>11276</v>
      </c>
      <c r="M927" s="83">
        <f t="shared" si="57"/>
        <v>185.65170509220812</v>
      </c>
      <c r="N927" s="23"/>
      <c r="O927" s="87" t="s">
        <v>783</v>
      </c>
      <c r="P927" s="66" t="s">
        <v>784</v>
      </c>
      <c r="Q927" s="66" t="s">
        <v>792</v>
      </c>
      <c r="R927" s="88">
        <v>64724</v>
      </c>
      <c r="S927" s="89">
        <f t="shared" si="58"/>
        <v>1065.6368357917772</v>
      </c>
      <c r="U927" s="31" t="s">
        <v>783</v>
      </c>
      <c r="V927" s="27" t="s">
        <v>784</v>
      </c>
      <c r="W927" s="27" t="s">
        <v>792</v>
      </c>
      <c r="X927" s="79">
        <v>180562</v>
      </c>
      <c r="Y927" s="13">
        <f t="shared" si="59"/>
        <v>2972.8310726196596</v>
      </c>
    </row>
    <row r="928" spans="2:25">
      <c r="B928" s="37" t="s">
        <v>783</v>
      </c>
      <c r="C928" s="36" t="s">
        <v>784</v>
      </c>
      <c r="D928" s="36" t="s">
        <v>793</v>
      </c>
      <c r="E928" s="86">
        <v>7057</v>
      </c>
      <c r="F928" s="86">
        <v>303444</v>
      </c>
      <c r="G928" s="30">
        <f t="shared" si="56"/>
        <v>2.3256350430392429E-2</v>
      </c>
      <c r="H928" s="11"/>
      <c r="I928" s="31" t="s">
        <v>783</v>
      </c>
      <c r="J928" s="27" t="s">
        <v>784</v>
      </c>
      <c r="K928" s="27" t="s">
        <v>793</v>
      </c>
      <c r="L928" s="79">
        <v>16448</v>
      </c>
      <c r="M928" s="83">
        <f t="shared" si="57"/>
        <v>382.52045187909465</v>
      </c>
      <c r="N928" s="23"/>
      <c r="O928" s="87" t="s">
        <v>783</v>
      </c>
      <c r="P928" s="66" t="s">
        <v>784</v>
      </c>
      <c r="Q928" s="66" t="s">
        <v>793</v>
      </c>
      <c r="R928" s="88">
        <v>62486</v>
      </c>
      <c r="S928" s="89">
        <f t="shared" si="58"/>
        <v>1453.1963129935014</v>
      </c>
      <c r="U928" s="31" t="s">
        <v>783</v>
      </c>
      <c r="V928" s="27" t="s">
        <v>784</v>
      </c>
      <c r="W928" s="27" t="s">
        <v>793</v>
      </c>
      <c r="X928" s="79">
        <v>280847</v>
      </c>
      <c r="Y928" s="13">
        <f t="shared" si="59"/>
        <v>6531.4762493244225</v>
      </c>
    </row>
    <row r="929" spans="2:25">
      <c r="B929" s="37" t="s">
        <v>783</v>
      </c>
      <c r="C929" s="36" t="s">
        <v>784</v>
      </c>
      <c r="D929" s="36" t="s">
        <v>794</v>
      </c>
      <c r="E929" s="86">
        <v>2247</v>
      </c>
      <c r="F929" s="86">
        <v>303444</v>
      </c>
      <c r="G929" s="30">
        <f t="shared" si="56"/>
        <v>7.4049907066872306E-3</v>
      </c>
      <c r="H929" s="11"/>
      <c r="I929" s="31" t="s">
        <v>783</v>
      </c>
      <c r="J929" s="27" t="s">
        <v>784</v>
      </c>
      <c r="K929" s="27" t="s">
        <v>794</v>
      </c>
      <c r="L929" s="79">
        <v>20298</v>
      </c>
      <c r="M929" s="83">
        <f t="shared" si="57"/>
        <v>150.30650136433741</v>
      </c>
      <c r="N929" s="23"/>
      <c r="O929" s="87" t="s">
        <v>783</v>
      </c>
      <c r="P929" s="66" t="s">
        <v>784</v>
      </c>
      <c r="Q929" s="66" t="s">
        <v>794</v>
      </c>
      <c r="R929" s="88">
        <v>74750</v>
      </c>
      <c r="S929" s="89">
        <f t="shared" si="58"/>
        <v>553.52305532487048</v>
      </c>
      <c r="U929" s="31" t="s">
        <v>783</v>
      </c>
      <c r="V929" s="27" t="s">
        <v>784</v>
      </c>
      <c r="W929" s="27" t="s">
        <v>794</v>
      </c>
      <c r="X929" s="79">
        <v>193140</v>
      </c>
      <c r="Y929" s="13">
        <f t="shared" si="59"/>
        <v>1430.1999050895718</v>
      </c>
    </row>
    <row r="930" spans="2:25">
      <c r="B930" s="37" t="s">
        <v>783</v>
      </c>
      <c r="C930" s="36" t="s">
        <v>784</v>
      </c>
      <c r="D930" s="36" t="s">
        <v>795</v>
      </c>
      <c r="E930" s="86">
        <v>4268</v>
      </c>
      <c r="F930" s="86">
        <v>303444</v>
      </c>
      <c r="G930" s="30">
        <f t="shared" si="56"/>
        <v>1.4065198191429061E-2</v>
      </c>
      <c r="H930" s="11"/>
      <c r="I930" s="31" t="s">
        <v>783</v>
      </c>
      <c r="J930" s="27" t="s">
        <v>784</v>
      </c>
      <c r="K930" s="27" t="s">
        <v>795</v>
      </c>
      <c r="L930" s="79">
        <v>19159</v>
      </c>
      <c r="M930" s="83">
        <f t="shared" si="57"/>
        <v>269.4751321495894</v>
      </c>
      <c r="N930" s="23"/>
      <c r="O930" s="87" t="s">
        <v>783</v>
      </c>
      <c r="P930" s="66" t="s">
        <v>784</v>
      </c>
      <c r="Q930" s="66" t="s">
        <v>795</v>
      </c>
      <c r="R930" s="88">
        <v>83735</v>
      </c>
      <c r="S930" s="89">
        <f t="shared" si="58"/>
        <v>1177.7493705593124</v>
      </c>
      <c r="U930" s="31" t="s">
        <v>783</v>
      </c>
      <c r="V930" s="27" t="s">
        <v>784</v>
      </c>
      <c r="W930" s="27" t="s">
        <v>795</v>
      </c>
      <c r="X930" s="79">
        <v>254357</v>
      </c>
      <c r="Y930" s="13">
        <f t="shared" si="59"/>
        <v>3577.5816163773216</v>
      </c>
    </row>
    <row r="931" spans="2:25">
      <c r="B931" s="37" t="s">
        <v>783</v>
      </c>
      <c r="C931" s="36" t="s">
        <v>784</v>
      </c>
      <c r="D931" s="36" t="s">
        <v>289</v>
      </c>
      <c r="E931" s="86">
        <v>4544</v>
      </c>
      <c r="F931" s="86">
        <v>303444</v>
      </c>
      <c r="G931" s="30">
        <f t="shared" si="56"/>
        <v>1.4974756462477427E-2</v>
      </c>
      <c r="H931" s="11"/>
      <c r="I931" s="31" t="s">
        <v>783</v>
      </c>
      <c r="J931" s="27" t="s">
        <v>784</v>
      </c>
      <c r="K931" s="27" t="s">
        <v>289</v>
      </c>
      <c r="L931" s="79">
        <v>6431</v>
      </c>
      <c r="M931" s="83">
        <f t="shared" si="57"/>
        <v>96.302658810192327</v>
      </c>
      <c r="N931" s="23"/>
      <c r="O931" s="87" t="s">
        <v>783</v>
      </c>
      <c r="P931" s="66" t="s">
        <v>784</v>
      </c>
      <c r="Q931" s="66" t="s">
        <v>289</v>
      </c>
      <c r="R931" s="88">
        <v>44114</v>
      </c>
      <c r="S931" s="89">
        <f t="shared" si="58"/>
        <v>660.59640658572926</v>
      </c>
      <c r="U931" s="31" t="s">
        <v>783</v>
      </c>
      <c r="V931" s="27" t="s">
        <v>784</v>
      </c>
      <c r="W931" s="27" t="s">
        <v>289</v>
      </c>
      <c r="X931" s="79">
        <v>165092</v>
      </c>
      <c r="Y931" s="13">
        <f t="shared" si="59"/>
        <v>2472.2124939033233</v>
      </c>
    </row>
    <row r="932" spans="2:25">
      <c r="B932" s="37" t="s">
        <v>783</v>
      </c>
      <c r="C932" s="36" t="s">
        <v>784</v>
      </c>
      <c r="D932" s="36" t="s">
        <v>796</v>
      </c>
      <c r="E932" s="86">
        <v>6288</v>
      </c>
      <c r="F932" s="86">
        <v>303444</v>
      </c>
      <c r="G932" s="30">
        <f t="shared" si="56"/>
        <v>2.0722110175188831E-2</v>
      </c>
      <c r="H932" s="11"/>
      <c r="I932" s="31" t="s">
        <v>783</v>
      </c>
      <c r="J932" s="27" t="s">
        <v>784</v>
      </c>
      <c r="K932" s="27" t="s">
        <v>796</v>
      </c>
      <c r="L932" s="79">
        <v>13241</v>
      </c>
      <c r="M932" s="83">
        <f t="shared" si="57"/>
        <v>274.38146082967529</v>
      </c>
      <c r="N932" s="23"/>
      <c r="O932" s="87" t="s">
        <v>783</v>
      </c>
      <c r="P932" s="66" t="s">
        <v>784</v>
      </c>
      <c r="Q932" s="66" t="s">
        <v>796</v>
      </c>
      <c r="R932" s="88">
        <v>58545</v>
      </c>
      <c r="S932" s="89">
        <f t="shared" si="58"/>
        <v>1213.1759402064301</v>
      </c>
      <c r="U932" s="31" t="s">
        <v>783</v>
      </c>
      <c r="V932" s="27" t="s">
        <v>784</v>
      </c>
      <c r="W932" s="27" t="s">
        <v>796</v>
      </c>
      <c r="X932" s="79">
        <v>159207</v>
      </c>
      <c r="Y932" s="13">
        <f t="shared" si="59"/>
        <v>3299.1049946612879</v>
      </c>
    </row>
    <row r="933" spans="2:25">
      <c r="B933" s="37" t="s">
        <v>783</v>
      </c>
      <c r="C933" s="36" t="s">
        <v>784</v>
      </c>
      <c r="D933" s="36" t="s">
        <v>797</v>
      </c>
      <c r="E933" s="86">
        <v>5123</v>
      </c>
      <c r="F933" s="86">
        <v>303444</v>
      </c>
      <c r="G933" s="30">
        <f t="shared" si="56"/>
        <v>1.6882851531089756E-2</v>
      </c>
      <c r="H933" s="11"/>
      <c r="I933" s="31" t="s">
        <v>783</v>
      </c>
      <c r="J933" s="27" t="s">
        <v>784</v>
      </c>
      <c r="K933" s="27" t="s">
        <v>797</v>
      </c>
      <c r="L933" s="79">
        <v>14367</v>
      </c>
      <c r="M933" s="83">
        <f t="shared" si="57"/>
        <v>242.55592794716654</v>
      </c>
      <c r="N933" s="23"/>
      <c r="O933" s="87" t="s">
        <v>783</v>
      </c>
      <c r="P933" s="66" t="s">
        <v>784</v>
      </c>
      <c r="Q933" s="66" t="s">
        <v>797</v>
      </c>
      <c r="R933" s="88">
        <v>67549</v>
      </c>
      <c r="S933" s="89">
        <f t="shared" si="58"/>
        <v>1140.419738073582</v>
      </c>
      <c r="U933" s="31" t="s">
        <v>783</v>
      </c>
      <c r="V933" s="27" t="s">
        <v>784</v>
      </c>
      <c r="W933" s="27" t="s">
        <v>797</v>
      </c>
      <c r="X933" s="79">
        <v>192315</v>
      </c>
      <c r="Y933" s="13">
        <f t="shared" si="59"/>
        <v>3246.8255922015264</v>
      </c>
    </row>
    <row r="934" spans="2:25">
      <c r="B934" s="37" t="s">
        <v>783</v>
      </c>
      <c r="C934" s="36" t="s">
        <v>784</v>
      </c>
      <c r="D934" s="36" t="s">
        <v>798</v>
      </c>
      <c r="E934" s="86">
        <v>4992</v>
      </c>
      <c r="F934" s="86">
        <v>303444</v>
      </c>
      <c r="G934" s="30">
        <f t="shared" si="56"/>
        <v>1.645114090243999E-2</v>
      </c>
      <c r="H934" s="11"/>
      <c r="I934" s="31" t="s">
        <v>783</v>
      </c>
      <c r="J934" s="27" t="s">
        <v>784</v>
      </c>
      <c r="K934" s="27" t="s">
        <v>798</v>
      </c>
      <c r="L934" s="79">
        <v>9932</v>
      </c>
      <c r="M934" s="83">
        <f t="shared" si="57"/>
        <v>163.39273144303399</v>
      </c>
      <c r="N934" s="23"/>
      <c r="O934" s="87" t="s">
        <v>783</v>
      </c>
      <c r="P934" s="66" t="s">
        <v>784</v>
      </c>
      <c r="Q934" s="66" t="s">
        <v>798</v>
      </c>
      <c r="R934" s="88">
        <v>49612</v>
      </c>
      <c r="S934" s="89">
        <f t="shared" si="58"/>
        <v>816.17400245185274</v>
      </c>
      <c r="U934" s="31" t="s">
        <v>783</v>
      </c>
      <c r="V934" s="27" t="s">
        <v>784</v>
      </c>
      <c r="W934" s="27" t="s">
        <v>798</v>
      </c>
      <c r="X934" s="79">
        <v>149743</v>
      </c>
      <c r="Y934" s="13">
        <f t="shared" si="59"/>
        <v>2463.4431921540713</v>
      </c>
    </row>
    <row r="935" spans="2:25">
      <c r="B935" s="37" t="s">
        <v>783</v>
      </c>
      <c r="C935" s="36" t="s">
        <v>784</v>
      </c>
      <c r="D935" s="36" t="s">
        <v>799</v>
      </c>
      <c r="E935" s="86">
        <v>3166</v>
      </c>
      <c r="F935" s="86">
        <v>303444</v>
      </c>
      <c r="G935" s="30">
        <f t="shared" si="56"/>
        <v>1.0433556109199721E-2</v>
      </c>
      <c r="H935" s="11"/>
      <c r="I935" s="31" t="s">
        <v>783</v>
      </c>
      <c r="J935" s="27" t="s">
        <v>784</v>
      </c>
      <c r="K935" s="27" t="s">
        <v>799</v>
      </c>
      <c r="L935" s="79">
        <v>6006</v>
      </c>
      <c r="M935" s="83">
        <f t="shared" si="57"/>
        <v>62.663937991853523</v>
      </c>
      <c r="N935" s="23"/>
      <c r="O935" s="87" t="s">
        <v>783</v>
      </c>
      <c r="P935" s="66" t="s">
        <v>784</v>
      </c>
      <c r="Q935" s="66" t="s">
        <v>799</v>
      </c>
      <c r="R935" s="88">
        <v>24977</v>
      </c>
      <c r="S935" s="89">
        <f t="shared" si="58"/>
        <v>260.59893093948142</v>
      </c>
      <c r="U935" s="31" t="s">
        <v>783</v>
      </c>
      <c r="V935" s="27" t="s">
        <v>784</v>
      </c>
      <c r="W935" s="27" t="s">
        <v>799</v>
      </c>
      <c r="X935" s="79">
        <v>98579</v>
      </c>
      <c r="Y935" s="13">
        <f t="shared" si="59"/>
        <v>1028.5295276887994</v>
      </c>
    </row>
    <row r="936" spans="2:25">
      <c r="B936" s="37" t="s">
        <v>783</v>
      </c>
      <c r="C936" s="36" t="s">
        <v>784</v>
      </c>
      <c r="D936" s="36" t="s">
        <v>800</v>
      </c>
      <c r="E936" s="86">
        <v>4969</v>
      </c>
      <c r="F936" s="86">
        <v>303444</v>
      </c>
      <c r="G936" s="30">
        <f t="shared" si="56"/>
        <v>1.6375344379852625E-2</v>
      </c>
      <c r="H936" s="11"/>
      <c r="I936" s="31" t="s">
        <v>783</v>
      </c>
      <c r="J936" s="27" t="s">
        <v>784</v>
      </c>
      <c r="K936" s="27" t="s">
        <v>800</v>
      </c>
      <c r="L936" s="79">
        <v>12977</v>
      </c>
      <c r="M936" s="83">
        <f t="shared" si="57"/>
        <v>212.50284401734751</v>
      </c>
      <c r="N936" s="23"/>
      <c r="O936" s="87" t="s">
        <v>783</v>
      </c>
      <c r="P936" s="66" t="s">
        <v>784</v>
      </c>
      <c r="Q936" s="66" t="s">
        <v>800</v>
      </c>
      <c r="R936" s="88">
        <v>52487</v>
      </c>
      <c r="S936" s="89">
        <f t="shared" si="58"/>
        <v>859.49270046532479</v>
      </c>
      <c r="U936" s="31" t="s">
        <v>783</v>
      </c>
      <c r="V936" s="27" t="s">
        <v>784</v>
      </c>
      <c r="W936" s="27" t="s">
        <v>800</v>
      </c>
      <c r="X936" s="79">
        <v>150066</v>
      </c>
      <c r="Y936" s="13">
        <f t="shared" si="59"/>
        <v>2457.3824297069641</v>
      </c>
    </row>
    <row r="937" spans="2:25">
      <c r="B937" s="37" t="s">
        <v>783</v>
      </c>
      <c r="C937" s="36" t="s">
        <v>784</v>
      </c>
      <c r="D937" s="36" t="s">
        <v>801</v>
      </c>
      <c r="E937" s="86">
        <v>1875</v>
      </c>
      <c r="F937" s="86">
        <v>303444</v>
      </c>
      <c r="G937" s="30">
        <f t="shared" si="56"/>
        <v>6.1790643413611734E-3</v>
      </c>
      <c r="H937" s="11"/>
      <c r="I937" s="31" t="s">
        <v>783</v>
      </c>
      <c r="J937" s="27" t="s">
        <v>784</v>
      </c>
      <c r="K937" s="27" t="s">
        <v>801</v>
      </c>
      <c r="L937" s="79">
        <v>5336</v>
      </c>
      <c r="M937" s="83">
        <f t="shared" si="57"/>
        <v>32.971487325503219</v>
      </c>
      <c r="N937" s="23"/>
      <c r="O937" s="87" t="s">
        <v>783</v>
      </c>
      <c r="P937" s="66" t="s">
        <v>784</v>
      </c>
      <c r="Q937" s="66" t="s">
        <v>801</v>
      </c>
      <c r="R937" s="88">
        <v>30809</v>
      </c>
      <c r="S937" s="89">
        <f t="shared" si="58"/>
        <v>190.37079329299638</v>
      </c>
      <c r="U937" s="31" t="s">
        <v>783</v>
      </c>
      <c r="V937" s="27" t="s">
        <v>784</v>
      </c>
      <c r="W937" s="27" t="s">
        <v>801</v>
      </c>
      <c r="X937" s="79">
        <v>156081</v>
      </c>
      <c r="Y937" s="13">
        <f t="shared" si="59"/>
        <v>964.43454146399336</v>
      </c>
    </row>
    <row r="938" spans="2:25">
      <c r="B938" s="37" t="s">
        <v>783</v>
      </c>
      <c r="C938" s="36" t="s">
        <v>784</v>
      </c>
      <c r="D938" s="36" t="s">
        <v>802</v>
      </c>
      <c r="E938" s="86">
        <v>807</v>
      </c>
      <c r="F938" s="86">
        <v>303444</v>
      </c>
      <c r="G938" s="30">
        <f t="shared" si="56"/>
        <v>2.659469292521849E-3</v>
      </c>
      <c r="H938" s="11"/>
      <c r="I938" s="31" t="s">
        <v>783</v>
      </c>
      <c r="J938" s="27" t="s">
        <v>784</v>
      </c>
      <c r="K938" s="27" t="s">
        <v>802</v>
      </c>
      <c r="L938" s="79">
        <v>3312</v>
      </c>
      <c r="M938" s="83">
        <f t="shared" si="57"/>
        <v>8.8081622968323643</v>
      </c>
      <c r="N938" s="23"/>
      <c r="O938" s="87" t="s">
        <v>783</v>
      </c>
      <c r="P938" s="66" t="s">
        <v>784</v>
      </c>
      <c r="Q938" s="66" t="s">
        <v>802</v>
      </c>
      <c r="R938" s="88">
        <v>61964</v>
      </c>
      <c r="S938" s="89">
        <f t="shared" si="58"/>
        <v>164.79135524182385</v>
      </c>
      <c r="U938" s="31" t="s">
        <v>783</v>
      </c>
      <c r="V938" s="27" t="s">
        <v>784</v>
      </c>
      <c r="W938" s="27" t="s">
        <v>802</v>
      </c>
      <c r="X938" s="79">
        <v>165554</v>
      </c>
      <c r="Y938" s="13">
        <f t="shared" si="59"/>
        <v>440.28577925416221</v>
      </c>
    </row>
    <row r="939" spans="2:25">
      <c r="B939" s="37" t="s">
        <v>783</v>
      </c>
      <c r="C939" s="36" t="s">
        <v>784</v>
      </c>
      <c r="D939" s="36" t="s">
        <v>803</v>
      </c>
      <c r="E939" s="86">
        <v>5506</v>
      </c>
      <c r="F939" s="86">
        <v>303444</v>
      </c>
      <c r="G939" s="30">
        <f t="shared" si="56"/>
        <v>1.8145028407218464E-2</v>
      </c>
      <c r="H939" s="11"/>
      <c r="I939" s="31" t="s">
        <v>783</v>
      </c>
      <c r="J939" s="27" t="s">
        <v>784</v>
      </c>
      <c r="K939" s="27" t="s">
        <v>803</v>
      </c>
      <c r="L939" s="79">
        <v>18575</v>
      </c>
      <c r="M939" s="83">
        <f t="shared" si="57"/>
        <v>337.04390266408296</v>
      </c>
      <c r="N939" s="23"/>
      <c r="O939" s="87" t="s">
        <v>783</v>
      </c>
      <c r="P939" s="66" t="s">
        <v>784</v>
      </c>
      <c r="Q939" s="66" t="s">
        <v>803</v>
      </c>
      <c r="R939" s="88">
        <v>63333</v>
      </c>
      <c r="S939" s="89">
        <f t="shared" si="58"/>
        <v>1149.179084114367</v>
      </c>
      <c r="U939" s="31" t="s">
        <v>783</v>
      </c>
      <c r="V939" s="27" t="s">
        <v>784</v>
      </c>
      <c r="W939" s="27" t="s">
        <v>803</v>
      </c>
      <c r="X939" s="79">
        <v>152141</v>
      </c>
      <c r="Y939" s="13">
        <f t="shared" si="59"/>
        <v>2760.6027669026244</v>
      </c>
    </row>
    <row r="940" spans="2:25">
      <c r="B940" s="37" t="s">
        <v>783</v>
      </c>
      <c r="C940" s="36" t="s">
        <v>784</v>
      </c>
      <c r="D940" s="36" t="s">
        <v>804</v>
      </c>
      <c r="E940" s="86">
        <v>2819</v>
      </c>
      <c r="F940" s="86">
        <v>303444</v>
      </c>
      <c r="G940" s="30">
        <f t="shared" si="56"/>
        <v>9.2900172684251461E-3</v>
      </c>
      <c r="H940" s="11"/>
      <c r="I940" s="31" t="s">
        <v>783</v>
      </c>
      <c r="J940" s="27" t="s">
        <v>784</v>
      </c>
      <c r="K940" s="27" t="s">
        <v>804</v>
      </c>
      <c r="L940" s="79">
        <v>15629</v>
      </c>
      <c r="M940" s="83">
        <f t="shared" si="57"/>
        <v>145.19367988821662</v>
      </c>
      <c r="N940" s="23"/>
      <c r="O940" s="87" t="s">
        <v>783</v>
      </c>
      <c r="P940" s="66" t="s">
        <v>784</v>
      </c>
      <c r="Q940" s="66" t="s">
        <v>804</v>
      </c>
      <c r="R940" s="88">
        <v>64375</v>
      </c>
      <c r="S940" s="89">
        <f t="shared" si="58"/>
        <v>598.04486165486878</v>
      </c>
      <c r="U940" s="31" t="s">
        <v>783</v>
      </c>
      <c r="V940" s="27" t="s">
        <v>784</v>
      </c>
      <c r="W940" s="27" t="s">
        <v>804</v>
      </c>
      <c r="X940" s="79">
        <v>184322</v>
      </c>
      <c r="Y940" s="13">
        <f t="shared" si="59"/>
        <v>1712.3545629506598</v>
      </c>
    </row>
    <row r="941" spans="2:25">
      <c r="B941" s="37" t="s">
        <v>783</v>
      </c>
      <c r="C941" s="36" t="s">
        <v>784</v>
      </c>
      <c r="D941" s="36" t="s">
        <v>805</v>
      </c>
      <c r="E941" s="86">
        <v>1797</v>
      </c>
      <c r="F941" s="86">
        <v>303444</v>
      </c>
      <c r="G941" s="30">
        <f t="shared" si="56"/>
        <v>5.9220152647605486E-3</v>
      </c>
      <c r="H941" s="11"/>
      <c r="I941" s="31" t="s">
        <v>783</v>
      </c>
      <c r="J941" s="27" t="s">
        <v>784</v>
      </c>
      <c r="K941" s="27" t="s">
        <v>805</v>
      </c>
      <c r="L941" s="79">
        <v>9465</v>
      </c>
      <c r="M941" s="83">
        <f t="shared" si="57"/>
        <v>56.051874480958595</v>
      </c>
      <c r="N941" s="23"/>
      <c r="O941" s="87" t="s">
        <v>783</v>
      </c>
      <c r="P941" s="66" t="s">
        <v>784</v>
      </c>
      <c r="Q941" s="66" t="s">
        <v>805</v>
      </c>
      <c r="R941" s="88">
        <v>43932</v>
      </c>
      <c r="S941" s="89">
        <f t="shared" si="58"/>
        <v>260.1659746114604</v>
      </c>
      <c r="U941" s="31" t="s">
        <v>783</v>
      </c>
      <c r="V941" s="27" t="s">
        <v>784</v>
      </c>
      <c r="W941" s="27" t="s">
        <v>805</v>
      </c>
      <c r="X941" s="79">
        <v>209932</v>
      </c>
      <c r="Y941" s="13">
        <f t="shared" si="59"/>
        <v>1243.2205085617115</v>
      </c>
    </row>
    <row r="942" spans="2:25">
      <c r="B942" s="37" t="s">
        <v>783</v>
      </c>
      <c r="C942" s="36" t="s">
        <v>784</v>
      </c>
      <c r="D942" s="36" t="s">
        <v>806</v>
      </c>
      <c r="E942" s="86">
        <v>4621</v>
      </c>
      <c r="F942" s="86">
        <v>303444</v>
      </c>
      <c r="G942" s="30">
        <f t="shared" si="56"/>
        <v>1.5228510038095991E-2</v>
      </c>
      <c r="H942" s="11"/>
      <c r="I942" s="31" t="s">
        <v>783</v>
      </c>
      <c r="J942" s="27" t="s">
        <v>784</v>
      </c>
      <c r="K942" s="27" t="s">
        <v>806</v>
      </c>
      <c r="L942" s="79">
        <v>9414</v>
      </c>
      <c r="M942" s="83">
        <f t="shared" si="57"/>
        <v>143.36119349863566</v>
      </c>
      <c r="N942" s="23"/>
      <c r="O942" s="87" t="s">
        <v>783</v>
      </c>
      <c r="P942" s="66" t="s">
        <v>784</v>
      </c>
      <c r="Q942" s="66" t="s">
        <v>806</v>
      </c>
      <c r="R942" s="88">
        <v>49630</v>
      </c>
      <c r="S942" s="89">
        <f t="shared" si="58"/>
        <v>755.79095319070404</v>
      </c>
      <c r="U942" s="31" t="s">
        <v>783</v>
      </c>
      <c r="V942" s="27" t="s">
        <v>784</v>
      </c>
      <c r="W942" s="27" t="s">
        <v>806</v>
      </c>
      <c r="X942" s="79">
        <v>128532</v>
      </c>
      <c r="Y942" s="13">
        <f t="shared" si="59"/>
        <v>1957.3508522165539</v>
      </c>
    </row>
    <row r="943" spans="2:25">
      <c r="B943" s="37" t="s">
        <v>783</v>
      </c>
      <c r="C943" s="36" t="s">
        <v>784</v>
      </c>
      <c r="D943" s="36" t="s">
        <v>807</v>
      </c>
      <c r="E943" s="86">
        <v>5824</v>
      </c>
      <c r="F943" s="86">
        <v>303444</v>
      </c>
      <c r="G943" s="30">
        <f t="shared" si="56"/>
        <v>1.919299771951332E-2</v>
      </c>
      <c r="H943" s="11"/>
      <c r="I943" s="31" t="s">
        <v>783</v>
      </c>
      <c r="J943" s="27" t="s">
        <v>784</v>
      </c>
      <c r="K943" s="27" t="s">
        <v>807</v>
      </c>
      <c r="L943" s="79">
        <v>20638</v>
      </c>
      <c r="M943" s="83">
        <f t="shared" si="57"/>
        <v>396.10508693531591</v>
      </c>
      <c r="N943" s="23"/>
      <c r="O943" s="87" t="s">
        <v>783</v>
      </c>
      <c r="P943" s="66" t="s">
        <v>784</v>
      </c>
      <c r="Q943" s="66" t="s">
        <v>807</v>
      </c>
      <c r="R943" s="88">
        <v>70938</v>
      </c>
      <c r="S943" s="89">
        <f t="shared" si="58"/>
        <v>1361.512872226836</v>
      </c>
      <c r="U943" s="31" t="s">
        <v>783</v>
      </c>
      <c r="V943" s="27" t="s">
        <v>784</v>
      </c>
      <c r="W943" s="27" t="s">
        <v>807</v>
      </c>
      <c r="X943" s="79">
        <v>145056</v>
      </c>
      <c r="Y943" s="13">
        <f t="shared" si="59"/>
        <v>2784.0594772017243</v>
      </c>
    </row>
    <row r="944" spans="2:25">
      <c r="B944" s="37" t="s">
        <v>783</v>
      </c>
      <c r="C944" s="36" t="s">
        <v>784</v>
      </c>
      <c r="D944" s="36" t="s">
        <v>808</v>
      </c>
      <c r="E944" s="86">
        <v>6734</v>
      </c>
      <c r="F944" s="86">
        <v>303444</v>
      </c>
      <c r="G944" s="30">
        <f t="shared" si="56"/>
        <v>2.2191903613187278E-2</v>
      </c>
      <c r="H944" s="11"/>
      <c r="I944" s="31" t="s">
        <v>783</v>
      </c>
      <c r="J944" s="27" t="s">
        <v>784</v>
      </c>
      <c r="K944" s="27" t="s">
        <v>808</v>
      </c>
      <c r="L944" s="79">
        <v>16346</v>
      </c>
      <c r="M944" s="83">
        <f t="shared" si="57"/>
        <v>362.74885646115922</v>
      </c>
      <c r="N944" s="23"/>
      <c r="O944" s="87" t="s">
        <v>783</v>
      </c>
      <c r="P944" s="66" t="s">
        <v>784</v>
      </c>
      <c r="Q944" s="66" t="s">
        <v>808</v>
      </c>
      <c r="R944" s="88">
        <v>62753</v>
      </c>
      <c r="S944" s="89">
        <f t="shared" si="58"/>
        <v>1392.6085274383413</v>
      </c>
      <c r="U944" s="31" t="s">
        <v>783</v>
      </c>
      <c r="V944" s="27" t="s">
        <v>784</v>
      </c>
      <c r="W944" s="27" t="s">
        <v>808</v>
      </c>
      <c r="X944" s="79">
        <v>151440</v>
      </c>
      <c r="Y944" s="13">
        <f t="shared" si="59"/>
        <v>3360.7418831810814</v>
      </c>
    </row>
    <row r="945" spans="2:25">
      <c r="B945" s="37" t="s">
        <v>783</v>
      </c>
      <c r="C945" s="36" t="s">
        <v>784</v>
      </c>
      <c r="D945" s="36" t="s">
        <v>809</v>
      </c>
      <c r="E945" s="86">
        <v>7381</v>
      </c>
      <c r="F945" s="86">
        <v>303444</v>
      </c>
      <c r="G945" s="30">
        <f t="shared" si="56"/>
        <v>2.4324092748579638E-2</v>
      </c>
      <c r="H945" s="11"/>
      <c r="I945" s="31" t="s">
        <v>783</v>
      </c>
      <c r="J945" s="27" t="s">
        <v>784</v>
      </c>
      <c r="K945" s="27" t="s">
        <v>809</v>
      </c>
      <c r="L945" s="79">
        <v>23454</v>
      </c>
      <c r="M945" s="83">
        <f t="shared" si="57"/>
        <v>570.49727132518683</v>
      </c>
      <c r="N945" s="23"/>
      <c r="O945" s="87" t="s">
        <v>783</v>
      </c>
      <c r="P945" s="66" t="s">
        <v>784</v>
      </c>
      <c r="Q945" s="66" t="s">
        <v>809</v>
      </c>
      <c r="R945" s="88">
        <v>68983</v>
      </c>
      <c r="S945" s="89">
        <f t="shared" si="58"/>
        <v>1677.9488900752692</v>
      </c>
      <c r="U945" s="31" t="s">
        <v>783</v>
      </c>
      <c r="V945" s="27" t="s">
        <v>784</v>
      </c>
      <c r="W945" s="27" t="s">
        <v>809</v>
      </c>
      <c r="X945" s="79">
        <v>167417</v>
      </c>
      <c r="Y945" s="13">
        <f t="shared" si="59"/>
        <v>4072.2666356889572</v>
      </c>
    </row>
    <row r="946" spans="2:25">
      <c r="B946" s="37" t="s">
        <v>783</v>
      </c>
      <c r="C946" s="36" t="s">
        <v>784</v>
      </c>
      <c r="D946" s="36" t="s">
        <v>810</v>
      </c>
      <c r="E946" s="86">
        <v>3827</v>
      </c>
      <c r="F946" s="86">
        <v>303444</v>
      </c>
      <c r="G946" s="30">
        <f t="shared" si="56"/>
        <v>1.2611882258340913E-2</v>
      </c>
      <c r="H946" s="11"/>
      <c r="I946" s="31" t="s">
        <v>783</v>
      </c>
      <c r="J946" s="27" t="s">
        <v>784</v>
      </c>
      <c r="K946" s="27" t="s">
        <v>810</v>
      </c>
      <c r="L946" s="79">
        <v>13187</v>
      </c>
      <c r="M946" s="83">
        <f t="shared" si="57"/>
        <v>166.3128913407416</v>
      </c>
      <c r="N946" s="23"/>
      <c r="O946" s="87" t="s">
        <v>783</v>
      </c>
      <c r="P946" s="66" t="s">
        <v>784</v>
      </c>
      <c r="Q946" s="66" t="s">
        <v>810</v>
      </c>
      <c r="R946" s="88">
        <v>44688</v>
      </c>
      <c r="S946" s="89">
        <f t="shared" si="58"/>
        <v>563.59979436073866</v>
      </c>
      <c r="U946" s="31" t="s">
        <v>783</v>
      </c>
      <c r="V946" s="27" t="s">
        <v>784</v>
      </c>
      <c r="W946" s="27" t="s">
        <v>810</v>
      </c>
      <c r="X946" s="79">
        <v>141395</v>
      </c>
      <c r="Y946" s="13">
        <f t="shared" si="59"/>
        <v>1783.2570919181132</v>
      </c>
    </row>
    <row r="947" spans="2:25">
      <c r="B947" s="37" t="s">
        <v>783</v>
      </c>
      <c r="C947" s="36" t="s">
        <v>784</v>
      </c>
      <c r="D947" s="36" t="s">
        <v>290</v>
      </c>
      <c r="E947" s="86">
        <v>7167</v>
      </c>
      <c r="F947" s="86">
        <v>303444</v>
      </c>
      <c r="G947" s="30">
        <f t="shared" si="56"/>
        <v>2.3618855538418949E-2</v>
      </c>
      <c r="H947" s="11"/>
      <c r="I947" s="31" t="s">
        <v>783</v>
      </c>
      <c r="J947" s="27" t="s">
        <v>784</v>
      </c>
      <c r="K947" s="27" t="s">
        <v>290</v>
      </c>
      <c r="L947" s="79">
        <v>10494</v>
      </c>
      <c r="M947" s="83">
        <f t="shared" si="57"/>
        <v>247.85627002016847</v>
      </c>
      <c r="N947" s="23"/>
      <c r="O947" s="87" t="s">
        <v>783</v>
      </c>
      <c r="P947" s="66" t="s">
        <v>784</v>
      </c>
      <c r="Q947" s="66" t="s">
        <v>290</v>
      </c>
      <c r="R947" s="88">
        <v>37736</v>
      </c>
      <c r="S947" s="89">
        <f t="shared" si="58"/>
        <v>891.28113259777751</v>
      </c>
      <c r="U947" s="31" t="s">
        <v>783</v>
      </c>
      <c r="V947" s="27" t="s">
        <v>784</v>
      </c>
      <c r="W947" s="27" t="s">
        <v>290</v>
      </c>
      <c r="X947" s="79">
        <v>126380</v>
      </c>
      <c r="Y947" s="13">
        <f t="shared" si="59"/>
        <v>2984.9509629453869</v>
      </c>
    </row>
    <row r="948" spans="2:25">
      <c r="B948" s="37" t="s">
        <v>783</v>
      </c>
      <c r="C948" s="36" t="s">
        <v>784</v>
      </c>
      <c r="D948" s="36" t="s">
        <v>811</v>
      </c>
      <c r="E948" s="86">
        <v>4416</v>
      </c>
      <c r="F948" s="86">
        <v>303444</v>
      </c>
      <c r="G948" s="30">
        <f t="shared" si="56"/>
        <v>1.4552932336773836E-2</v>
      </c>
      <c r="H948" s="11"/>
      <c r="I948" s="31" t="s">
        <v>783</v>
      </c>
      <c r="J948" s="27" t="s">
        <v>784</v>
      </c>
      <c r="K948" s="27" t="s">
        <v>811</v>
      </c>
      <c r="L948" s="79">
        <v>19664</v>
      </c>
      <c r="M948" s="83">
        <f t="shared" si="57"/>
        <v>286.16886147032068</v>
      </c>
      <c r="N948" s="23"/>
      <c r="O948" s="87" t="s">
        <v>783</v>
      </c>
      <c r="P948" s="66" t="s">
        <v>784</v>
      </c>
      <c r="Q948" s="66" t="s">
        <v>811</v>
      </c>
      <c r="R948" s="88">
        <v>66146</v>
      </c>
      <c r="S948" s="89">
        <f t="shared" si="58"/>
        <v>962.61826234824218</v>
      </c>
      <c r="U948" s="31" t="s">
        <v>783</v>
      </c>
      <c r="V948" s="27" t="s">
        <v>784</v>
      </c>
      <c r="W948" s="27" t="s">
        <v>811</v>
      </c>
      <c r="X948" s="79">
        <v>132758</v>
      </c>
      <c r="Y948" s="13">
        <f t="shared" si="59"/>
        <v>1932.0181911654208</v>
      </c>
    </row>
    <row r="949" spans="2:25">
      <c r="B949" s="37" t="s">
        <v>783</v>
      </c>
      <c r="C949" s="36" t="s">
        <v>784</v>
      </c>
      <c r="D949" s="36" t="s">
        <v>812</v>
      </c>
      <c r="E949" s="86">
        <v>7586</v>
      </c>
      <c r="F949" s="86">
        <v>303444</v>
      </c>
      <c r="G949" s="30">
        <f t="shared" si="56"/>
        <v>2.4999670449901795E-2</v>
      </c>
      <c r="H949" s="11"/>
      <c r="I949" s="31" t="s">
        <v>783</v>
      </c>
      <c r="J949" s="27" t="s">
        <v>784</v>
      </c>
      <c r="K949" s="27" t="s">
        <v>812</v>
      </c>
      <c r="L949" s="79">
        <v>16510</v>
      </c>
      <c r="M949" s="83">
        <f t="shared" si="57"/>
        <v>412.74455912787863</v>
      </c>
      <c r="N949" s="23"/>
      <c r="O949" s="87" t="s">
        <v>783</v>
      </c>
      <c r="P949" s="66" t="s">
        <v>784</v>
      </c>
      <c r="Q949" s="66" t="s">
        <v>812</v>
      </c>
      <c r="R949" s="88">
        <v>57612</v>
      </c>
      <c r="S949" s="89">
        <f t="shared" si="58"/>
        <v>1440.2810139597423</v>
      </c>
      <c r="U949" s="31" t="s">
        <v>783</v>
      </c>
      <c r="V949" s="27" t="s">
        <v>784</v>
      </c>
      <c r="W949" s="27" t="s">
        <v>812</v>
      </c>
      <c r="X949" s="79">
        <v>174997</v>
      </c>
      <c r="Y949" s="13">
        <f t="shared" si="59"/>
        <v>4374.8673297214646</v>
      </c>
    </row>
    <row r="950" spans="2:25">
      <c r="B950" s="37" t="s">
        <v>783</v>
      </c>
      <c r="C950" s="36" t="s">
        <v>784</v>
      </c>
      <c r="D950" s="36" t="s">
        <v>813</v>
      </c>
      <c r="E950" s="86">
        <v>3375</v>
      </c>
      <c r="F950" s="86">
        <v>303444</v>
      </c>
      <c r="G950" s="30">
        <f t="shared" si="56"/>
        <v>1.1122315814450112E-2</v>
      </c>
      <c r="H950" s="11"/>
      <c r="I950" s="31" t="s">
        <v>783</v>
      </c>
      <c r="J950" s="27" t="s">
        <v>784</v>
      </c>
      <c r="K950" s="27" t="s">
        <v>813</v>
      </c>
      <c r="L950" s="79">
        <v>16569</v>
      </c>
      <c r="M950" s="83">
        <f t="shared" si="57"/>
        <v>184.28565072962391</v>
      </c>
      <c r="N950" s="23"/>
      <c r="O950" s="87" t="s">
        <v>783</v>
      </c>
      <c r="P950" s="66" t="s">
        <v>784</v>
      </c>
      <c r="Q950" s="66" t="s">
        <v>813</v>
      </c>
      <c r="R950" s="88">
        <v>55133</v>
      </c>
      <c r="S950" s="89">
        <f t="shared" si="58"/>
        <v>613.20663779807808</v>
      </c>
      <c r="U950" s="31" t="s">
        <v>783</v>
      </c>
      <c r="V950" s="27" t="s">
        <v>784</v>
      </c>
      <c r="W950" s="27" t="s">
        <v>813</v>
      </c>
      <c r="X950" s="79">
        <v>135453</v>
      </c>
      <c r="Y950" s="13">
        <f t="shared" si="59"/>
        <v>1506.5510440147111</v>
      </c>
    </row>
    <row r="951" spans="2:25">
      <c r="B951" s="37" t="s">
        <v>783</v>
      </c>
      <c r="C951" s="36" t="s">
        <v>784</v>
      </c>
      <c r="D951" s="36" t="s">
        <v>814</v>
      </c>
      <c r="E951" s="86">
        <v>4616</v>
      </c>
      <c r="F951" s="86">
        <v>303444</v>
      </c>
      <c r="G951" s="30">
        <f t="shared" si="56"/>
        <v>1.5212032533185696E-2</v>
      </c>
      <c r="H951" s="11"/>
      <c r="I951" s="31" t="s">
        <v>783</v>
      </c>
      <c r="J951" s="27" t="s">
        <v>784</v>
      </c>
      <c r="K951" s="27" t="s">
        <v>814</v>
      </c>
      <c r="L951" s="79">
        <v>12984</v>
      </c>
      <c r="M951" s="83">
        <f t="shared" si="57"/>
        <v>197.51303041088306</v>
      </c>
      <c r="N951" s="23"/>
      <c r="O951" s="87" t="s">
        <v>783</v>
      </c>
      <c r="P951" s="66" t="s">
        <v>784</v>
      </c>
      <c r="Q951" s="66" t="s">
        <v>814</v>
      </c>
      <c r="R951" s="88">
        <v>64150</v>
      </c>
      <c r="S951" s="89">
        <f t="shared" si="58"/>
        <v>975.85188700386232</v>
      </c>
      <c r="U951" s="31" t="s">
        <v>783</v>
      </c>
      <c r="V951" s="27" t="s">
        <v>784</v>
      </c>
      <c r="W951" s="27" t="s">
        <v>814</v>
      </c>
      <c r="X951" s="79">
        <v>188514</v>
      </c>
      <c r="Y951" s="13">
        <f t="shared" si="59"/>
        <v>2867.6811009609683</v>
      </c>
    </row>
    <row r="952" spans="2:25">
      <c r="B952" s="37" t="s">
        <v>783</v>
      </c>
      <c r="C952" s="36" t="s">
        <v>784</v>
      </c>
      <c r="D952" s="36" t="s">
        <v>815</v>
      </c>
      <c r="E952" s="86">
        <v>5425</v>
      </c>
      <c r="F952" s="86">
        <v>303444</v>
      </c>
      <c r="G952" s="30">
        <f t="shared" si="56"/>
        <v>1.7878092827671662E-2</v>
      </c>
      <c r="H952" s="11"/>
      <c r="I952" s="31" t="s">
        <v>783</v>
      </c>
      <c r="J952" s="27" t="s">
        <v>784</v>
      </c>
      <c r="K952" s="27" t="s">
        <v>815</v>
      </c>
      <c r="L952" s="79">
        <v>21754</v>
      </c>
      <c r="M952" s="83">
        <f t="shared" si="57"/>
        <v>388.92003137316931</v>
      </c>
      <c r="N952" s="23"/>
      <c r="O952" s="87" t="s">
        <v>783</v>
      </c>
      <c r="P952" s="66" t="s">
        <v>784</v>
      </c>
      <c r="Q952" s="66" t="s">
        <v>815</v>
      </c>
      <c r="R952" s="88">
        <v>63192</v>
      </c>
      <c r="S952" s="89">
        <f t="shared" si="58"/>
        <v>1129.7524419662277</v>
      </c>
      <c r="U952" s="31" t="s">
        <v>783</v>
      </c>
      <c r="V952" s="27" t="s">
        <v>784</v>
      </c>
      <c r="W952" s="27" t="s">
        <v>815</v>
      </c>
      <c r="X952" s="79">
        <v>182237</v>
      </c>
      <c r="Y952" s="13">
        <f t="shared" si="59"/>
        <v>3258.0500026364007</v>
      </c>
    </row>
    <row r="953" spans="2:25">
      <c r="B953" s="37" t="s">
        <v>783</v>
      </c>
      <c r="C953" s="36" t="s">
        <v>784</v>
      </c>
      <c r="D953" s="36" t="s">
        <v>816</v>
      </c>
      <c r="E953" s="86">
        <v>8721</v>
      </c>
      <c r="F953" s="86">
        <v>303444</v>
      </c>
      <c r="G953" s="30">
        <f t="shared" si="56"/>
        <v>2.8740064064539092E-2</v>
      </c>
      <c r="H953" s="11"/>
      <c r="I953" s="31" t="s">
        <v>783</v>
      </c>
      <c r="J953" s="27" t="s">
        <v>784</v>
      </c>
      <c r="K953" s="27" t="s">
        <v>816</v>
      </c>
      <c r="L953" s="79">
        <v>13485</v>
      </c>
      <c r="M953" s="83">
        <f t="shared" si="57"/>
        <v>387.55976391030964</v>
      </c>
      <c r="N953" s="23"/>
      <c r="O953" s="87" t="s">
        <v>783</v>
      </c>
      <c r="P953" s="66" t="s">
        <v>784</v>
      </c>
      <c r="Q953" s="66" t="s">
        <v>816</v>
      </c>
      <c r="R953" s="88">
        <v>58375</v>
      </c>
      <c r="S953" s="89">
        <f t="shared" si="58"/>
        <v>1677.7012397674696</v>
      </c>
      <c r="U953" s="31" t="s">
        <v>783</v>
      </c>
      <c r="V953" s="27" t="s">
        <v>784</v>
      </c>
      <c r="W953" s="27" t="s">
        <v>816</v>
      </c>
      <c r="X953" s="79">
        <v>156413</v>
      </c>
      <c r="Y953" s="13">
        <f t="shared" si="59"/>
        <v>4495.3196405267527</v>
      </c>
    </row>
    <row r="954" spans="2:25">
      <c r="B954" s="37" t="s">
        <v>783</v>
      </c>
      <c r="C954" s="36" t="s">
        <v>784</v>
      </c>
      <c r="D954" s="36" t="s">
        <v>817</v>
      </c>
      <c r="E954" s="86">
        <v>7900</v>
      </c>
      <c r="F954" s="86">
        <v>303444</v>
      </c>
      <c r="G954" s="30">
        <f t="shared" si="56"/>
        <v>2.603445775826841E-2</v>
      </c>
      <c r="H954" s="11"/>
      <c r="I954" s="31" t="s">
        <v>783</v>
      </c>
      <c r="J954" s="27" t="s">
        <v>784</v>
      </c>
      <c r="K954" s="27" t="s">
        <v>817</v>
      </c>
      <c r="L954" s="79">
        <v>10583</v>
      </c>
      <c r="M954" s="83">
        <f t="shared" si="57"/>
        <v>275.52266645575457</v>
      </c>
      <c r="N954" s="23"/>
      <c r="O954" s="87" t="s">
        <v>783</v>
      </c>
      <c r="P954" s="66" t="s">
        <v>784</v>
      </c>
      <c r="Q954" s="66" t="s">
        <v>817</v>
      </c>
      <c r="R954" s="88">
        <v>44846</v>
      </c>
      <c r="S954" s="89">
        <f t="shared" si="58"/>
        <v>1167.5412926273052</v>
      </c>
      <c r="U954" s="31" t="s">
        <v>783</v>
      </c>
      <c r="V954" s="27" t="s">
        <v>784</v>
      </c>
      <c r="W954" s="27" t="s">
        <v>817</v>
      </c>
      <c r="X954" s="79">
        <v>142739</v>
      </c>
      <c r="Y954" s="13">
        <f t="shared" si="59"/>
        <v>3716.1324659574748</v>
      </c>
    </row>
    <row r="955" spans="2:25">
      <c r="B955" s="37" t="s">
        <v>783</v>
      </c>
      <c r="C955" s="36" t="s">
        <v>784</v>
      </c>
      <c r="D955" s="36" t="s">
        <v>818</v>
      </c>
      <c r="E955" s="86">
        <v>4354</v>
      </c>
      <c r="F955" s="86">
        <v>303444</v>
      </c>
      <c r="G955" s="30">
        <f t="shared" si="56"/>
        <v>1.434861127588616E-2</v>
      </c>
      <c r="H955" s="11"/>
      <c r="I955" s="31" t="s">
        <v>783</v>
      </c>
      <c r="J955" s="27" t="s">
        <v>784</v>
      </c>
      <c r="K955" s="27" t="s">
        <v>818</v>
      </c>
      <c r="L955" s="79">
        <v>8097</v>
      </c>
      <c r="M955" s="83">
        <f t="shared" si="57"/>
        <v>116.18070550085024</v>
      </c>
      <c r="N955" s="23"/>
      <c r="O955" s="87" t="s">
        <v>783</v>
      </c>
      <c r="P955" s="66" t="s">
        <v>784</v>
      </c>
      <c r="Q955" s="66" t="s">
        <v>818</v>
      </c>
      <c r="R955" s="88">
        <v>48355</v>
      </c>
      <c r="S955" s="89">
        <f t="shared" si="58"/>
        <v>693.82709824547533</v>
      </c>
      <c r="U955" s="31" t="s">
        <v>783</v>
      </c>
      <c r="V955" s="27" t="s">
        <v>784</v>
      </c>
      <c r="W955" s="27" t="s">
        <v>818</v>
      </c>
      <c r="X955" s="79">
        <v>131981</v>
      </c>
      <c r="Y955" s="13">
        <f t="shared" si="59"/>
        <v>1893.7440648027314</v>
      </c>
    </row>
    <row r="956" spans="2:25">
      <c r="B956" s="37" t="s">
        <v>783</v>
      </c>
      <c r="C956" s="36" t="s">
        <v>784</v>
      </c>
      <c r="D956" s="36" t="s">
        <v>819</v>
      </c>
      <c r="E956" s="86">
        <v>4668</v>
      </c>
      <c r="F956" s="86">
        <v>303444</v>
      </c>
      <c r="G956" s="30">
        <f t="shared" si="56"/>
        <v>1.5383398584252778E-2</v>
      </c>
      <c r="H956" s="11"/>
      <c r="I956" s="31" t="s">
        <v>783</v>
      </c>
      <c r="J956" s="27" t="s">
        <v>784</v>
      </c>
      <c r="K956" s="27" t="s">
        <v>819</v>
      </c>
      <c r="L956" s="79">
        <v>20269</v>
      </c>
      <c r="M956" s="83">
        <f t="shared" si="57"/>
        <v>311.80610590421958</v>
      </c>
      <c r="N956" s="23"/>
      <c r="O956" s="87" t="s">
        <v>783</v>
      </c>
      <c r="P956" s="66" t="s">
        <v>784</v>
      </c>
      <c r="Q956" s="66" t="s">
        <v>819</v>
      </c>
      <c r="R956" s="88">
        <v>49625</v>
      </c>
      <c r="S956" s="89">
        <f t="shared" si="58"/>
        <v>763.40115474354411</v>
      </c>
      <c r="U956" s="31" t="s">
        <v>783</v>
      </c>
      <c r="V956" s="27" t="s">
        <v>784</v>
      </c>
      <c r="W956" s="27" t="s">
        <v>819</v>
      </c>
      <c r="X956" s="79">
        <v>126933</v>
      </c>
      <c r="Y956" s="13">
        <f t="shared" si="59"/>
        <v>1952.6609324949579</v>
      </c>
    </row>
    <row r="957" spans="2:25">
      <c r="B957" s="37" t="s">
        <v>783</v>
      </c>
      <c r="C957" s="36" t="s">
        <v>784</v>
      </c>
      <c r="D957" s="36" t="s">
        <v>820</v>
      </c>
      <c r="E957" s="86">
        <v>5171</v>
      </c>
      <c r="F957" s="86">
        <v>303444</v>
      </c>
      <c r="G957" s="30">
        <f t="shared" si="56"/>
        <v>1.7041035578228603E-2</v>
      </c>
      <c r="H957" s="11"/>
      <c r="I957" s="31" t="s">
        <v>783</v>
      </c>
      <c r="J957" s="27" t="s">
        <v>784</v>
      </c>
      <c r="K957" s="27" t="s">
        <v>820</v>
      </c>
      <c r="L957" s="79">
        <v>13961</v>
      </c>
      <c r="M957" s="83">
        <f t="shared" si="57"/>
        <v>237.90989770764952</v>
      </c>
      <c r="N957" s="23"/>
      <c r="O957" s="87" t="s">
        <v>783</v>
      </c>
      <c r="P957" s="66" t="s">
        <v>784</v>
      </c>
      <c r="Q957" s="66" t="s">
        <v>820</v>
      </c>
      <c r="R957" s="88">
        <v>49965</v>
      </c>
      <c r="S957" s="89">
        <f t="shared" si="58"/>
        <v>851.45534266619222</v>
      </c>
      <c r="U957" s="31" t="s">
        <v>783</v>
      </c>
      <c r="V957" s="27" t="s">
        <v>784</v>
      </c>
      <c r="W957" s="27" t="s">
        <v>820</v>
      </c>
      <c r="X957" s="79">
        <v>125966</v>
      </c>
      <c r="Y957" s="13">
        <f t="shared" si="59"/>
        <v>2146.5910876471444</v>
      </c>
    </row>
    <row r="958" spans="2:25">
      <c r="B958" s="37" t="s">
        <v>783</v>
      </c>
      <c r="C958" s="36" t="s">
        <v>784</v>
      </c>
      <c r="D958" s="36" t="s">
        <v>821</v>
      </c>
      <c r="E958" s="86">
        <v>8407</v>
      </c>
      <c r="F958" s="86">
        <v>303444</v>
      </c>
      <c r="G958" s="30">
        <f t="shared" si="56"/>
        <v>2.7705276756172473E-2</v>
      </c>
      <c r="H958" s="11"/>
      <c r="I958" s="31" t="s">
        <v>783</v>
      </c>
      <c r="J958" s="27" t="s">
        <v>784</v>
      </c>
      <c r="K958" s="27" t="s">
        <v>821</v>
      </c>
      <c r="L958" s="79">
        <v>8492</v>
      </c>
      <c r="M958" s="83">
        <f t="shared" si="57"/>
        <v>235.27321021341663</v>
      </c>
      <c r="N958" s="23"/>
      <c r="O958" s="87" t="s">
        <v>783</v>
      </c>
      <c r="P958" s="66" t="s">
        <v>784</v>
      </c>
      <c r="Q958" s="66" t="s">
        <v>821</v>
      </c>
      <c r="R958" s="88">
        <v>57853</v>
      </c>
      <c r="S958" s="89">
        <f t="shared" si="58"/>
        <v>1602.8333761748461</v>
      </c>
      <c r="U958" s="31" t="s">
        <v>783</v>
      </c>
      <c r="V958" s="27" t="s">
        <v>784</v>
      </c>
      <c r="W958" s="27" t="s">
        <v>821</v>
      </c>
      <c r="X958" s="79">
        <v>142290</v>
      </c>
      <c r="Y958" s="13">
        <f t="shared" si="59"/>
        <v>3942.183829635781</v>
      </c>
    </row>
    <row r="959" spans="2:25">
      <c r="B959" s="37" t="s">
        <v>783</v>
      </c>
      <c r="C959" s="36" t="s">
        <v>784</v>
      </c>
      <c r="D959" s="36" t="s">
        <v>822</v>
      </c>
      <c r="E959" s="86">
        <v>4156</v>
      </c>
      <c r="F959" s="86">
        <v>303444</v>
      </c>
      <c r="G959" s="30">
        <f t="shared" si="56"/>
        <v>1.369610208143842E-2</v>
      </c>
      <c r="H959" s="11"/>
      <c r="I959" s="31" t="s">
        <v>783</v>
      </c>
      <c r="J959" s="27" t="s">
        <v>784</v>
      </c>
      <c r="K959" s="27" t="s">
        <v>822</v>
      </c>
      <c r="L959" s="79">
        <v>13103</v>
      </c>
      <c r="M959" s="83">
        <f t="shared" si="57"/>
        <v>179.46002557308762</v>
      </c>
      <c r="N959" s="23"/>
      <c r="O959" s="87" t="s">
        <v>783</v>
      </c>
      <c r="P959" s="66" t="s">
        <v>784</v>
      </c>
      <c r="Q959" s="66" t="s">
        <v>822</v>
      </c>
      <c r="R959" s="88">
        <v>46250</v>
      </c>
      <c r="S959" s="89">
        <f t="shared" si="58"/>
        <v>633.44472126652693</v>
      </c>
      <c r="U959" s="31" t="s">
        <v>783</v>
      </c>
      <c r="V959" s="27" t="s">
        <v>784</v>
      </c>
      <c r="W959" s="27" t="s">
        <v>822</v>
      </c>
      <c r="X959" s="79">
        <v>100016</v>
      </c>
      <c r="Y959" s="13">
        <f t="shared" si="59"/>
        <v>1369.8293457771451</v>
      </c>
    </row>
    <row r="960" spans="2:25">
      <c r="B960" s="37" t="s">
        <v>783</v>
      </c>
      <c r="C960" s="36" t="s">
        <v>784</v>
      </c>
      <c r="D960" s="36" t="s">
        <v>823</v>
      </c>
      <c r="E960" s="86">
        <v>4705</v>
      </c>
      <c r="F960" s="86">
        <v>303444</v>
      </c>
      <c r="G960" s="30">
        <f t="shared" si="56"/>
        <v>1.5505332120588971E-2</v>
      </c>
      <c r="H960" s="11"/>
      <c r="I960" s="31" t="s">
        <v>783</v>
      </c>
      <c r="J960" s="27" t="s">
        <v>784</v>
      </c>
      <c r="K960" s="27" t="s">
        <v>823</v>
      </c>
      <c r="L960" s="79">
        <v>14202</v>
      </c>
      <c r="M960" s="83">
        <f t="shared" si="57"/>
        <v>220.20672677660457</v>
      </c>
      <c r="N960" s="23"/>
      <c r="O960" s="87" t="s">
        <v>783</v>
      </c>
      <c r="P960" s="66" t="s">
        <v>784</v>
      </c>
      <c r="Q960" s="66" t="s">
        <v>823</v>
      </c>
      <c r="R960" s="88">
        <v>42934</v>
      </c>
      <c r="S960" s="89">
        <f t="shared" si="58"/>
        <v>665.70592926536688</v>
      </c>
      <c r="U960" s="31" t="s">
        <v>783</v>
      </c>
      <c r="V960" s="27" t="s">
        <v>784</v>
      </c>
      <c r="W960" s="27" t="s">
        <v>823</v>
      </c>
      <c r="X960" s="79">
        <v>102669</v>
      </c>
      <c r="Y960" s="13">
        <f t="shared" si="59"/>
        <v>1591.916943488749</v>
      </c>
    </row>
    <row r="961" spans="2:25">
      <c r="B961" s="37" t="s">
        <v>783</v>
      </c>
      <c r="C961" s="36" t="s">
        <v>784</v>
      </c>
      <c r="D961" s="36" t="s">
        <v>824</v>
      </c>
      <c r="E961" s="86">
        <v>3964</v>
      </c>
      <c r="F961" s="86">
        <v>303444</v>
      </c>
      <c r="G961" s="30">
        <f t="shared" si="56"/>
        <v>1.3063365892883035E-2</v>
      </c>
      <c r="H961" s="11"/>
      <c r="I961" s="31" t="s">
        <v>783</v>
      </c>
      <c r="J961" s="27" t="s">
        <v>784</v>
      </c>
      <c r="K961" s="27" t="s">
        <v>824</v>
      </c>
      <c r="L961" s="79">
        <v>11872</v>
      </c>
      <c r="M961" s="83">
        <f t="shared" si="57"/>
        <v>155.0882798803074</v>
      </c>
      <c r="N961" s="23"/>
      <c r="O961" s="87" t="s">
        <v>783</v>
      </c>
      <c r="P961" s="66" t="s">
        <v>784</v>
      </c>
      <c r="Q961" s="66" t="s">
        <v>824</v>
      </c>
      <c r="R961" s="88">
        <v>45815</v>
      </c>
      <c r="S961" s="89">
        <f t="shared" si="58"/>
        <v>598.49810838243627</v>
      </c>
      <c r="U961" s="31" t="s">
        <v>783</v>
      </c>
      <c r="V961" s="27" t="s">
        <v>784</v>
      </c>
      <c r="W961" s="27" t="s">
        <v>824</v>
      </c>
      <c r="X961" s="79">
        <v>127862</v>
      </c>
      <c r="Y961" s="13">
        <f t="shared" si="59"/>
        <v>1670.3080897958107</v>
      </c>
    </row>
    <row r="962" spans="2:25">
      <c r="B962" s="37" t="s">
        <v>783</v>
      </c>
      <c r="C962" s="36" t="s">
        <v>784</v>
      </c>
      <c r="D962" s="36" t="s">
        <v>825</v>
      </c>
      <c r="E962" s="86">
        <v>5634</v>
      </c>
      <c r="F962" s="86">
        <v>303444</v>
      </c>
      <c r="G962" s="30">
        <f t="shared" si="56"/>
        <v>1.8566852532922055E-2</v>
      </c>
      <c r="H962" s="11"/>
      <c r="I962" s="31" t="s">
        <v>783</v>
      </c>
      <c r="J962" s="27" t="s">
        <v>784</v>
      </c>
      <c r="K962" s="27" t="s">
        <v>825</v>
      </c>
      <c r="L962" s="79">
        <v>10227</v>
      </c>
      <c r="M962" s="83">
        <f t="shared" si="57"/>
        <v>189.88320085419386</v>
      </c>
      <c r="N962" s="23"/>
      <c r="O962" s="87" t="s">
        <v>783</v>
      </c>
      <c r="P962" s="66" t="s">
        <v>784</v>
      </c>
      <c r="Q962" s="66" t="s">
        <v>825</v>
      </c>
      <c r="R962" s="88">
        <v>44866</v>
      </c>
      <c r="S962" s="89">
        <f t="shared" si="58"/>
        <v>833.02040574208092</v>
      </c>
      <c r="U962" s="31" t="s">
        <v>783</v>
      </c>
      <c r="V962" s="27" t="s">
        <v>784</v>
      </c>
      <c r="W962" s="27" t="s">
        <v>825</v>
      </c>
      <c r="X962" s="79">
        <v>115117</v>
      </c>
      <c r="Y962" s="13">
        <f t="shared" si="59"/>
        <v>2137.3603630323882</v>
      </c>
    </row>
    <row r="963" spans="2:25">
      <c r="B963" s="37" t="s">
        <v>783</v>
      </c>
      <c r="C963" s="36" t="s">
        <v>784</v>
      </c>
      <c r="D963" s="36" t="s">
        <v>826</v>
      </c>
      <c r="E963" s="86">
        <v>4483</v>
      </c>
      <c r="F963" s="86">
        <v>303444</v>
      </c>
      <c r="G963" s="30">
        <f t="shared" ref="G963:G1026" si="60">E963/F963</f>
        <v>1.477373090257181E-2</v>
      </c>
      <c r="H963" s="11"/>
      <c r="I963" s="31" t="s">
        <v>783</v>
      </c>
      <c r="J963" s="27" t="s">
        <v>784</v>
      </c>
      <c r="K963" s="27" t="s">
        <v>826</v>
      </c>
      <c r="L963" s="79">
        <v>13294</v>
      </c>
      <c r="M963" s="83">
        <f t="shared" ref="M963:M1026" si="61">L963*G963</f>
        <v>196.40197861878963</v>
      </c>
      <c r="N963" s="23"/>
      <c r="O963" s="87" t="s">
        <v>783</v>
      </c>
      <c r="P963" s="66" t="s">
        <v>784</v>
      </c>
      <c r="Q963" s="66" t="s">
        <v>826</v>
      </c>
      <c r="R963" s="88">
        <v>42431</v>
      </c>
      <c r="S963" s="89">
        <f t="shared" ref="S963:S1026" si="62">R963*$G963</f>
        <v>626.86417592702446</v>
      </c>
      <c r="U963" s="31" t="s">
        <v>783</v>
      </c>
      <c r="V963" s="27" t="s">
        <v>784</v>
      </c>
      <c r="W963" s="27" t="s">
        <v>826</v>
      </c>
      <c r="X963" s="79">
        <v>116932</v>
      </c>
      <c r="Y963" s="13">
        <f t="shared" ref="Y963:Y1026" si="63">X963*$G963</f>
        <v>1727.5219018995269</v>
      </c>
    </row>
    <row r="964" spans="2:25">
      <c r="B964" s="37" t="s">
        <v>783</v>
      </c>
      <c r="C964" s="36" t="s">
        <v>784</v>
      </c>
      <c r="D964" s="36" t="s">
        <v>291</v>
      </c>
      <c r="E964" s="86">
        <v>6132</v>
      </c>
      <c r="F964" s="86">
        <v>303444</v>
      </c>
      <c r="G964" s="30">
        <f t="shared" si="60"/>
        <v>2.0208012021987583E-2</v>
      </c>
      <c r="H964" s="11"/>
      <c r="I964" s="31" t="s">
        <v>783</v>
      </c>
      <c r="J964" s="27" t="s">
        <v>784</v>
      </c>
      <c r="K964" s="27" t="s">
        <v>291</v>
      </c>
      <c r="L964" s="79">
        <v>22436</v>
      </c>
      <c r="M964" s="83">
        <f t="shared" si="61"/>
        <v>453.38695772531338</v>
      </c>
      <c r="N964" s="23"/>
      <c r="O964" s="87" t="s">
        <v>783</v>
      </c>
      <c r="P964" s="66" t="s">
        <v>784</v>
      </c>
      <c r="Q964" s="66" t="s">
        <v>291</v>
      </c>
      <c r="R964" s="88">
        <v>79314</v>
      </c>
      <c r="S964" s="89">
        <f t="shared" si="62"/>
        <v>1602.7782655119231</v>
      </c>
      <c r="U964" s="31" t="s">
        <v>783</v>
      </c>
      <c r="V964" s="27" t="s">
        <v>784</v>
      </c>
      <c r="W964" s="27" t="s">
        <v>291</v>
      </c>
      <c r="X964" s="79">
        <v>201157</v>
      </c>
      <c r="Y964" s="13">
        <f t="shared" si="63"/>
        <v>4064.983074306956</v>
      </c>
    </row>
    <row r="965" spans="2:25">
      <c r="B965" s="37" t="s">
        <v>783</v>
      </c>
      <c r="C965" s="36" t="s">
        <v>784</v>
      </c>
      <c r="D965" s="36" t="s">
        <v>827</v>
      </c>
      <c r="E965" s="86">
        <v>6290</v>
      </c>
      <c r="F965" s="86">
        <v>303444</v>
      </c>
      <c r="G965" s="30">
        <f t="shared" si="60"/>
        <v>2.0728701177152951E-2</v>
      </c>
      <c r="H965" s="11"/>
      <c r="I965" s="31" t="s">
        <v>783</v>
      </c>
      <c r="J965" s="27" t="s">
        <v>784</v>
      </c>
      <c r="K965" s="27" t="s">
        <v>827</v>
      </c>
      <c r="L965" s="79">
        <v>20481</v>
      </c>
      <c r="M965" s="83">
        <f t="shared" si="61"/>
        <v>424.54452880926959</v>
      </c>
      <c r="N965" s="23"/>
      <c r="O965" s="87" t="s">
        <v>783</v>
      </c>
      <c r="P965" s="66" t="s">
        <v>784</v>
      </c>
      <c r="Q965" s="66" t="s">
        <v>827</v>
      </c>
      <c r="R965" s="88">
        <v>73829</v>
      </c>
      <c r="S965" s="89">
        <f t="shared" si="62"/>
        <v>1530.3792792080253</v>
      </c>
      <c r="U965" s="31" t="s">
        <v>783</v>
      </c>
      <c r="V965" s="27" t="s">
        <v>784</v>
      </c>
      <c r="W965" s="27" t="s">
        <v>827</v>
      </c>
      <c r="X965" s="79">
        <v>341431</v>
      </c>
      <c r="Y965" s="13">
        <f t="shared" si="63"/>
        <v>7077.4211716165091</v>
      </c>
    </row>
    <row r="966" spans="2:25">
      <c r="B966" s="37" t="s">
        <v>783</v>
      </c>
      <c r="C966" s="36" t="s">
        <v>784</v>
      </c>
      <c r="D966" s="36" t="s">
        <v>828</v>
      </c>
      <c r="E966" s="86">
        <v>3955</v>
      </c>
      <c r="F966" s="86">
        <v>303444</v>
      </c>
      <c r="G966" s="30">
        <f t="shared" si="60"/>
        <v>1.3033706384044502E-2</v>
      </c>
      <c r="H966" s="11"/>
      <c r="I966" s="31" t="s">
        <v>783</v>
      </c>
      <c r="J966" s="27" t="s">
        <v>784</v>
      </c>
      <c r="K966" s="27" t="s">
        <v>828</v>
      </c>
      <c r="L966" s="79">
        <v>15384</v>
      </c>
      <c r="M966" s="83">
        <f t="shared" si="61"/>
        <v>200.51053901214061</v>
      </c>
      <c r="N966" s="23"/>
      <c r="O966" s="87" t="s">
        <v>783</v>
      </c>
      <c r="P966" s="66" t="s">
        <v>784</v>
      </c>
      <c r="Q966" s="66" t="s">
        <v>828</v>
      </c>
      <c r="R966" s="88">
        <v>63250</v>
      </c>
      <c r="S966" s="89">
        <f t="shared" si="62"/>
        <v>824.38192879081475</v>
      </c>
      <c r="U966" s="31" t="s">
        <v>783</v>
      </c>
      <c r="V966" s="27" t="s">
        <v>784</v>
      </c>
      <c r="W966" s="27" t="s">
        <v>828</v>
      </c>
      <c r="X966" s="79">
        <v>158118</v>
      </c>
      <c r="Y966" s="13">
        <f t="shared" si="63"/>
        <v>2060.8635860323484</v>
      </c>
    </row>
    <row r="967" spans="2:25">
      <c r="B967" s="37" t="s">
        <v>783</v>
      </c>
      <c r="C967" s="36" t="s">
        <v>784</v>
      </c>
      <c r="D967" s="36" t="s">
        <v>292</v>
      </c>
      <c r="E967" s="86">
        <v>4843</v>
      </c>
      <c r="F967" s="86">
        <v>303444</v>
      </c>
      <c r="G967" s="30">
        <f t="shared" si="60"/>
        <v>1.5960111256113154E-2</v>
      </c>
      <c r="H967" s="11"/>
      <c r="I967" s="31" t="s">
        <v>783</v>
      </c>
      <c r="J967" s="27" t="s">
        <v>784</v>
      </c>
      <c r="K967" s="27" t="s">
        <v>292</v>
      </c>
      <c r="L967" s="79">
        <v>12466</v>
      </c>
      <c r="M967" s="83">
        <f t="shared" si="61"/>
        <v>198.95874691870657</v>
      </c>
      <c r="N967" s="23"/>
      <c r="O967" s="87" t="s">
        <v>783</v>
      </c>
      <c r="P967" s="66" t="s">
        <v>784</v>
      </c>
      <c r="Q967" s="66" t="s">
        <v>292</v>
      </c>
      <c r="R967" s="88">
        <v>50676</v>
      </c>
      <c r="S967" s="89">
        <f t="shared" si="62"/>
        <v>808.79459801479015</v>
      </c>
      <c r="U967" s="31" t="s">
        <v>783</v>
      </c>
      <c r="V967" s="27" t="s">
        <v>784</v>
      </c>
      <c r="W967" s="27" t="s">
        <v>292</v>
      </c>
      <c r="X967" s="79">
        <v>164599</v>
      </c>
      <c r="Y967" s="13">
        <f t="shared" si="63"/>
        <v>2627.0183526449691</v>
      </c>
    </row>
    <row r="968" spans="2:25">
      <c r="B968" s="37" t="s">
        <v>783</v>
      </c>
      <c r="C968" s="36" t="s">
        <v>784</v>
      </c>
      <c r="D968" s="36" t="s">
        <v>829</v>
      </c>
      <c r="E968" s="86">
        <v>5612</v>
      </c>
      <c r="F968" s="86">
        <v>303444</v>
      </c>
      <c r="G968" s="30">
        <f t="shared" si="60"/>
        <v>1.8494351511316752E-2</v>
      </c>
      <c r="H968" s="11"/>
      <c r="I968" s="31" t="s">
        <v>783</v>
      </c>
      <c r="J968" s="27" t="s">
        <v>784</v>
      </c>
      <c r="K968" s="27" t="s">
        <v>829</v>
      </c>
      <c r="L968" s="79">
        <v>14433</v>
      </c>
      <c r="M968" s="83">
        <f t="shared" si="61"/>
        <v>266.92897536283471</v>
      </c>
      <c r="N968" s="23"/>
      <c r="O968" s="87" t="s">
        <v>783</v>
      </c>
      <c r="P968" s="66" t="s">
        <v>784</v>
      </c>
      <c r="Q968" s="66" t="s">
        <v>829</v>
      </c>
      <c r="R968" s="88">
        <v>64116</v>
      </c>
      <c r="S968" s="89">
        <f t="shared" si="62"/>
        <v>1185.7838414995849</v>
      </c>
      <c r="U968" s="31" t="s">
        <v>783</v>
      </c>
      <c r="V968" s="27" t="s">
        <v>784</v>
      </c>
      <c r="W968" s="27" t="s">
        <v>829</v>
      </c>
      <c r="X968" s="79">
        <v>179164</v>
      </c>
      <c r="Y968" s="13">
        <f t="shared" si="63"/>
        <v>3313.5219941735545</v>
      </c>
    </row>
    <row r="969" spans="2:25">
      <c r="B969" s="37" t="s">
        <v>783</v>
      </c>
      <c r="C969" s="36" t="s">
        <v>784</v>
      </c>
      <c r="D969" s="36" t="s">
        <v>293</v>
      </c>
      <c r="E969" s="86">
        <v>3787</v>
      </c>
      <c r="F969" s="86">
        <v>303444</v>
      </c>
      <c r="G969" s="30">
        <f t="shared" si="60"/>
        <v>1.2480062219058541E-2</v>
      </c>
      <c r="H969" s="11"/>
      <c r="I969" s="31" t="s">
        <v>783</v>
      </c>
      <c r="J969" s="27" t="s">
        <v>784</v>
      </c>
      <c r="K969" s="27" t="s">
        <v>293</v>
      </c>
      <c r="L969" s="79">
        <v>30058</v>
      </c>
      <c r="M969" s="83">
        <f t="shared" si="61"/>
        <v>375.12571018046162</v>
      </c>
      <c r="N969" s="23"/>
      <c r="O969" s="87" t="s">
        <v>783</v>
      </c>
      <c r="P969" s="66" t="s">
        <v>784</v>
      </c>
      <c r="Q969" s="66" t="s">
        <v>293</v>
      </c>
      <c r="R969" s="88">
        <v>92714</v>
      </c>
      <c r="S969" s="89">
        <f t="shared" si="62"/>
        <v>1157.0764885777935</v>
      </c>
      <c r="U969" s="31" t="s">
        <v>783</v>
      </c>
      <c r="V969" s="27" t="s">
        <v>784</v>
      </c>
      <c r="W969" s="27" t="s">
        <v>293</v>
      </c>
      <c r="X969" s="79">
        <v>198567</v>
      </c>
      <c r="Y969" s="13">
        <f t="shared" si="63"/>
        <v>2478.1285146517971</v>
      </c>
    </row>
    <row r="970" spans="2:25">
      <c r="B970" s="37" t="s">
        <v>783</v>
      </c>
      <c r="C970" s="36" t="s">
        <v>784</v>
      </c>
      <c r="D970" s="36" t="s">
        <v>433</v>
      </c>
      <c r="E970" s="86">
        <v>2856</v>
      </c>
      <c r="F970" s="86">
        <v>303444</v>
      </c>
      <c r="G970" s="30">
        <f t="shared" si="60"/>
        <v>9.4119508047613397E-3</v>
      </c>
      <c r="H970" s="11"/>
      <c r="I970" s="31" t="s">
        <v>783</v>
      </c>
      <c r="J970" s="27" t="s">
        <v>784</v>
      </c>
      <c r="K970" s="27" t="s">
        <v>433</v>
      </c>
      <c r="L970" s="79">
        <v>37342</v>
      </c>
      <c r="M970" s="83">
        <f t="shared" si="61"/>
        <v>351.46106695139792</v>
      </c>
      <c r="N970" s="23"/>
      <c r="O970" s="87" t="s">
        <v>783</v>
      </c>
      <c r="P970" s="66" t="s">
        <v>784</v>
      </c>
      <c r="Q970" s="66" t="s">
        <v>433</v>
      </c>
      <c r="R970" s="88">
        <v>127656</v>
      </c>
      <c r="S970" s="89">
        <f t="shared" si="62"/>
        <v>1201.4919919326135</v>
      </c>
      <c r="U970" s="31" t="s">
        <v>783</v>
      </c>
      <c r="V970" s="27" t="s">
        <v>784</v>
      </c>
      <c r="W970" s="27" t="s">
        <v>433</v>
      </c>
      <c r="X970" s="79">
        <v>321517</v>
      </c>
      <c r="Y970" s="13">
        <f t="shared" si="63"/>
        <v>3026.1021868944517</v>
      </c>
    </row>
    <row r="971" spans="2:25">
      <c r="B971" s="37" t="s">
        <v>783</v>
      </c>
      <c r="C971" s="36" t="s">
        <v>784</v>
      </c>
      <c r="D971" s="36" t="s">
        <v>283</v>
      </c>
      <c r="E971" s="86">
        <v>4714</v>
      </c>
      <c r="F971" s="86">
        <v>303444</v>
      </c>
      <c r="G971" s="30">
        <f t="shared" si="60"/>
        <v>1.5534991629427506E-2</v>
      </c>
      <c r="H971" s="11"/>
      <c r="I971" s="31" t="s">
        <v>783</v>
      </c>
      <c r="J971" s="27" t="s">
        <v>784</v>
      </c>
      <c r="K971" s="27" t="s">
        <v>283</v>
      </c>
      <c r="L971" s="79">
        <v>19959</v>
      </c>
      <c r="M971" s="83">
        <f t="shared" si="61"/>
        <v>310.06289793174358</v>
      </c>
      <c r="N971" s="23"/>
      <c r="O971" s="87" t="s">
        <v>783</v>
      </c>
      <c r="P971" s="66" t="s">
        <v>784</v>
      </c>
      <c r="Q971" s="66" t="s">
        <v>283</v>
      </c>
      <c r="R971" s="88">
        <v>84524</v>
      </c>
      <c r="S971" s="89">
        <f t="shared" si="62"/>
        <v>1313.0796324857306</v>
      </c>
      <c r="U971" s="31" t="s">
        <v>783</v>
      </c>
      <c r="V971" s="27" t="s">
        <v>784</v>
      </c>
      <c r="W971" s="27" t="s">
        <v>283</v>
      </c>
      <c r="X971" s="79">
        <v>225273</v>
      </c>
      <c r="Y971" s="13">
        <f t="shared" si="63"/>
        <v>3499.6141693360228</v>
      </c>
    </row>
    <row r="972" spans="2:25">
      <c r="B972" s="37" t="s">
        <v>783</v>
      </c>
      <c r="C972" s="36" t="s">
        <v>784</v>
      </c>
      <c r="D972" s="36" t="s">
        <v>830</v>
      </c>
      <c r="E972" s="86">
        <v>6417</v>
      </c>
      <c r="F972" s="86">
        <v>303444</v>
      </c>
      <c r="G972" s="30">
        <f t="shared" si="60"/>
        <v>2.114722980187448E-2</v>
      </c>
      <c r="H972" s="11"/>
      <c r="I972" s="31" t="s">
        <v>783</v>
      </c>
      <c r="J972" s="27" t="s">
        <v>784</v>
      </c>
      <c r="K972" s="27" t="s">
        <v>830</v>
      </c>
      <c r="L972" s="79">
        <v>20058</v>
      </c>
      <c r="M972" s="83">
        <f t="shared" si="61"/>
        <v>424.17113536599834</v>
      </c>
      <c r="N972" s="23"/>
      <c r="O972" s="87" t="s">
        <v>783</v>
      </c>
      <c r="P972" s="66" t="s">
        <v>784</v>
      </c>
      <c r="Q972" s="66" t="s">
        <v>830</v>
      </c>
      <c r="R972" s="88">
        <v>86894</v>
      </c>
      <c r="S972" s="89">
        <f t="shared" si="62"/>
        <v>1837.5673864040812</v>
      </c>
      <c r="U972" s="31" t="s">
        <v>783</v>
      </c>
      <c r="V972" s="27" t="s">
        <v>784</v>
      </c>
      <c r="W972" s="27" t="s">
        <v>830</v>
      </c>
      <c r="X972" s="79">
        <v>222724</v>
      </c>
      <c r="Y972" s="13">
        <f t="shared" si="63"/>
        <v>4709.9956103926916</v>
      </c>
    </row>
    <row r="973" spans="2:25">
      <c r="B973" s="37" t="s">
        <v>783</v>
      </c>
      <c r="C973" s="36" t="s">
        <v>784</v>
      </c>
      <c r="D973" s="36" t="s">
        <v>434</v>
      </c>
      <c r="E973" s="86">
        <v>6237</v>
      </c>
      <c r="F973" s="86">
        <v>303444</v>
      </c>
      <c r="G973" s="30">
        <f t="shared" si="60"/>
        <v>2.0554039625103809E-2</v>
      </c>
      <c r="H973" s="11"/>
      <c r="I973" s="31" t="s">
        <v>783</v>
      </c>
      <c r="J973" s="27" t="s">
        <v>784</v>
      </c>
      <c r="K973" s="27" t="s">
        <v>434</v>
      </c>
      <c r="L973" s="79">
        <v>26268</v>
      </c>
      <c r="M973" s="83">
        <f t="shared" si="61"/>
        <v>539.91351287222687</v>
      </c>
      <c r="N973" s="23"/>
      <c r="O973" s="87" t="s">
        <v>783</v>
      </c>
      <c r="P973" s="66" t="s">
        <v>784</v>
      </c>
      <c r="Q973" s="66" t="s">
        <v>434</v>
      </c>
      <c r="R973" s="88">
        <v>84918</v>
      </c>
      <c r="S973" s="89">
        <f t="shared" si="62"/>
        <v>1745.4079368845653</v>
      </c>
      <c r="U973" s="31" t="s">
        <v>783</v>
      </c>
      <c r="V973" s="27" t="s">
        <v>784</v>
      </c>
      <c r="W973" s="27" t="s">
        <v>434</v>
      </c>
      <c r="X973" s="79">
        <v>199878</v>
      </c>
      <c r="Y973" s="13">
        <f t="shared" si="63"/>
        <v>4108.300332186499</v>
      </c>
    </row>
    <row r="974" spans="2:25">
      <c r="B974" s="37" t="s">
        <v>783</v>
      </c>
      <c r="C974" s="36" t="s">
        <v>784</v>
      </c>
      <c r="D974" s="36" t="s">
        <v>831</v>
      </c>
      <c r="E974" s="86">
        <v>3431</v>
      </c>
      <c r="F974" s="86">
        <v>303444</v>
      </c>
      <c r="G974" s="30">
        <f t="shared" si="60"/>
        <v>1.1306863869445433E-2</v>
      </c>
      <c r="H974" s="11"/>
      <c r="I974" s="31" t="s">
        <v>783</v>
      </c>
      <c r="J974" s="27" t="s">
        <v>784</v>
      </c>
      <c r="K974" s="27" t="s">
        <v>831</v>
      </c>
      <c r="L974" s="79">
        <v>5017</v>
      </c>
      <c r="M974" s="83">
        <f t="shared" si="61"/>
        <v>56.726536033007733</v>
      </c>
      <c r="N974" s="23"/>
      <c r="O974" s="87" t="s">
        <v>783</v>
      </c>
      <c r="P974" s="66" t="s">
        <v>784</v>
      </c>
      <c r="Q974" s="66" t="s">
        <v>831</v>
      </c>
      <c r="R974" s="88">
        <v>24554</v>
      </c>
      <c r="S974" s="89">
        <f t="shared" si="62"/>
        <v>277.62873545036314</v>
      </c>
      <c r="U974" s="31" t="s">
        <v>783</v>
      </c>
      <c r="V974" s="27" t="s">
        <v>784</v>
      </c>
      <c r="W974" s="27" t="s">
        <v>831</v>
      </c>
      <c r="X974" s="79">
        <v>155772</v>
      </c>
      <c r="Y974" s="13">
        <f t="shared" si="63"/>
        <v>1761.2927986712539</v>
      </c>
    </row>
    <row r="975" spans="2:25">
      <c r="B975" s="37" t="s">
        <v>783</v>
      </c>
      <c r="C975" s="36" t="s">
        <v>784</v>
      </c>
      <c r="D975" s="36" t="s">
        <v>832</v>
      </c>
      <c r="E975" s="86">
        <v>3265</v>
      </c>
      <c r="F975" s="86">
        <v>303444</v>
      </c>
      <c r="G975" s="30">
        <f t="shared" si="60"/>
        <v>1.0759810706423591E-2</v>
      </c>
      <c r="H975" s="11"/>
      <c r="I975" s="31" t="s">
        <v>783</v>
      </c>
      <c r="J975" s="27" t="s">
        <v>784</v>
      </c>
      <c r="K975" s="27" t="s">
        <v>832</v>
      </c>
      <c r="L975" s="79">
        <v>12372</v>
      </c>
      <c r="M975" s="83">
        <f t="shared" si="61"/>
        <v>133.12037805987268</v>
      </c>
      <c r="N975" s="23"/>
      <c r="O975" s="87" t="s">
        <v>783</v>
      </c>
      <c r="P975" s="66" t="s">
        <v>784</v>
      </c>
      <c r="Q975" s="66" t="s">
        <v>832</v>
      </c>
      <c r="R975" s="88">
        <v>57941</v>
      </c>
      <c r="S975" s="89">
        <f t="shared" si="62"/>
        <v>623.43419214088931</v>
      </c>
      <c r="U975" s="31" t="s">
        <v>783</v>
      </c>
      <c r="V975" s="27" t="s">
        <v>784</v>
      </c>
      <c r="W975" s="27" t="s">
        <v>832</v>
      </c>
      <c r="X975" s="79">
        <v>126975</v>
      </c>
      <c r="Y975" s="13">
        <f t="shared" si="63"/>
        <v>1366.2269644481355</v>
      </c>
    </row>
    <row r="976" spans="2:25">
      <c r="B976" s="37" t="s">
        <v>783</v>
      </c>
      <c r="C976" s="36" t="s">
        <v>784</v>
      </c>
      <c r="D976" s="36" t="s">
        <v>435</v>
      </c>
      <c r="E976" s="86">
        <v>6258</v>
      </c>
      <c r="F976" s="86">
        <v>303444</v>
      </c>
      <c r="G976" s="30">
        <f t="shared" si="60"/>
        <v>2.0623245145727054E-2</v>
      </c>
      <c r="H976" s="11"/>
      <c r="I976" s="31" t="s">
        <v>783</v>
      </c>
      <c r="J976" s="27" t="s">
        <v>784</v>
      </c>
      <c r="K976" s="27" t="s">
        <v>435</v>
      </c>
      <c r="L976" s="79">
        <v>21346</v>
      </c>
      <c r="M976" s="83">
        <f t="shared" si="61"/>
        <v>440.22379088068971</v>
      </c>
      <c r="N976" s="23"/>
      <c r="O976" s="87" t="s">
        <v>783</v>
      </c>
      <c r="P976" s="66" t="s">
        <v>784</v>
      </c>
      <c r="Q976" s="66" t="s">
        <v>435</v>
      </c>
      <c r="R976" s="88">
        <v>87905</v>
      </c>
      <c r="S976" s="89">
        <f t="shared" si="62"/>
        <v>1812.8863645351366</v>
      </c>
      <c r="U976" s="31" t="s">
        <v>783</v>
      </c>
      <c r="V976" s="27" t="s">
        <v>784</v>
      </c>
      <c r="W976" s="27" t="s">
        <v>435</v>
      </c>
      <c r="X976" s="79">
        <v>223827</v>
      </c>
      <c r="Y976" s="13">
        <f t="shared" si="63"/>
        <v>4616.0390912326493</v>
      </c>
    </row>
    <row r="977" spans="2:25">
      <c r="B977" s="37" t="s">
        <v>783</v>
      </c>
      <c r="C977" s="36" t="s">
        <v>784</v>
      </c>
      <c r="D977" s="36" t="s">
        <v>833</v>
      </c>
      <c r="E977" s="86">
        <v>4350</v>
      </c>
      <c r="F977" s="86">
        <v>303444</v>
      </c>
      <c r="G977" s="30">
        <f t="shared" si="60"/>
        <v>1.4335429271957923E-2</v>
      </c>
      <c r="H977" s="11"/>
      <c r="I977" s="31" t="s">
        <v>783</v>
      </c>
      <c r="J977" s="27" t="s">
        <v>784</v>
      </c>
      <c r="K977" s="27" t="s">
        <v>833</v>
      </c>
      <c r="L977" s="79">
        <v>32289</v>
      </c>
      <c r="M977" s="83">
        <f t="shared" si="61"/>
        <v>462.87667576224936</v>
      </c>
      <c r="N977" s="23"/>
      <c r="O977" s="87" t="s">
        <v>783</v>
      </c>
      <c r="P977" s="66" t="s">
        <v>784</v>
      </c>
      <c r="Q977" s="66" t="s">
        <v>833</v>
      </c>
      <c r="R977" s="88">
        <v>121389</v>
      </c>
      <c r="S977" s="89">
        <f t="shared" si="62"/>
        <v>1740.1634238937004</v>
      </c>
      <c r="U977" s="31" t="s">
        <v>783</v>
      </c>
      <c r="V977" s="27" t="s">
        <v>784</v>
      </c>
      <c r="W977" s="27" t="s">
        <v>833</v>
      </c>
      <c r="X977" s="79">
        <v>300595</v>
      </c>
      <c r="Y977" s="13">
        <f t="shared" si="63"/>
        <v>4309.158362004192</v>
      </c>
    </row>
    <row r="978" spans="2:25">
      <c r="B978" s="37" t="s">
        <v>834</v>
      </c>
      <c r="C978" s="36" t="s">
        <v>835</v>
      </c>
      <c r="D978" s="36" t="s">
        <v>836</v>
      </c>
      <c r="E978" s="86">
        <v>5515</v>
      </c>
      <c r="F978" s="86">
        <v>5515</v>
      </c>
      <c r="G978" s="30">
        <f t="shared" si="60"/>
        <v>1</v>
      </c>
      <c r="H978" s="11"/>
      <c r="I978" s="31" t="s">
        <v>834</v>
      </c>
      <c r="J978" s="27" t="s">
        <v>835</v>
      </c>
      <c r="K978" s="27" t="s">
        <v>836</v>
      </c>
      <c r="L978" s="79">
        <v>12858</v>
      </c>
      <c r="M978" s="83">
        <f t="shared" si="61"/>
        <v>12858</v>
      </c>
      <c r="N978" s="23"/>
      <c r="O978" s="87" t="s">
        <v>834</v>
      </c>
      <c r="P978" s="66" t="s">
        <v>835</v>
      </c>
      <c r="Q978" s="66" t="s">
        <v>836</v>
      </c>
      <c r="R978" s="88">
        <v>55350</v>
      </c>
      <c r="S978" s="89">
        <f t="shared" si="62"/>
        <v>55350</v>
      </c>
      <c r="U978" s="31" t="s">
        <v>834</v>
      </c>
      <c r="V978" s="27" t="s">
        <v>835</v>
      </c>
      <c r="W978" s="27" t="s">
        <v>836</v>
      </c>
      <c r="X978" s="79">
        <v>239494</v>
      </c>
      <c r="Y978" s="13">
        <f t="shared" si="63"/>
        <v>239494</v>
      </c>
    </row>
    <row r="979" spans="2:25">
      <c r="B979" s="37" t="s">
        <v>837</v>
      </c>
      <c r="C979" s="36" t="s">
        <v>838</v>
      </c>
      <c r="D979" s="36" t="s">
        <v>839</v>
      </c>
      <c r="E979" s="86">
        <v>6103</v>
      </c>
      <c r="F979" s="86">
        <v>37557</v>
      </c>
      <c r="G979" s="30">
        <f t="shared" si="60"/>
        <v>0.16249966717256437</v>
      </c>
      <c r="H979" s="11"/>
      <c r="I979" s="31" t="s">
        <v>837</v>
      </c>
      <c r="J979" s="27" t="s">
        <v>838</v>
      </c>
      <c r="K979" s="27" t="s">
        <v>839</v>
      </c>
      <c r="L979" s="79">
        <v>24763</v>
      </c>
      <c r="M979" s="83">
        <f t="shared" si="61"/>
        <v>4023.9792581942115</v>
      </c>
      <c r="N979" s="23"/>
      <c r="O979" s="87" t="s">
        <v>837</v>
      </c>
      <c r="P979" s="66" t="s">
        <v>838</v>
      </c>
      <c r="Q979" s="66" t="s">
        <v>839</v>
      </c>
      <c r="R979" s="88">
        <v>109316</v>
      </c>
      <c r="S979" s="89">
        <f t="shared" si="62"/>
        <v>17763.813616636045</v>
      </c>
      <c r="U979" s="31" t="s">
        <v>837</v>
      </c>
      <c r="V979" s="27" t="s">
        <v>838</v>
      </c>
      <c r="W979" s="27" t="s">
        <v>839</v>
      </c>
      <c r="X979" s="79">
        <v>266900</v>
      </c>
      <c r="Y979" s="13">
        <f t="shared" si="63"/>
        <v>43371.16116835743</v>
      </c>
    </row>
    <row r="980" spans="2:25">
      <c r="B980" s="37" t="s">
        <v>837</v>
      </c>
      <c r="C980" s="36" t="s">
        <v>838</v>
      </c>
      <c r="D980" s="36" t="s">
        <v>840</v>
      </c>
      <c r="E980" s="86">
        <v>4813</v>
      </c>
      <c r="F980" s="86">
        <v>37557</v>
      </c>
      <c r="G980" s="30">
        <f t="shared" si="60"/>
        <v>0.12815187581542722</v>
      </c>
      <c r="H980" s="11"/>
      <c r="I980" s="31" t="s">
        <v>837</v>
      </c>
      <c r="J980" s="27" t="s">
        <v>838</v>
      </c>
      <c r="K980" s="27" t="s">
        <v>840</v>
      </c>
      <c r="L980" s="79">
        <v>19278</v>
      </c>
      <c r="M980" s="83">
        <f t="shared" si="61"/>
        <v>2470.511861969806</v>
      </c>
      <c r="N980" s="23"/>
      <c r="O980" s="87" t="s">
        <v>837</v>
      </c>
      <c r="P980" s="66" t="s">
        <v>838</v>
      </c>
      <c r="Q980" s="66" t="s">
        <v>840</v>
      </c>
      <c r="R980" s="88">
        <v>89023</v>
      </c>
      <c r="S980" s="89">
        <f t="shared" si="62"/>
        <v>11408.464440716778</v>
      </c>
      <c r="U980" s="31" t="s">
        <v>837</v>
      </c>
      <c r="V980" s="27" t="s">
        <v>838</v>
      </c>
      <c r="W980" s="27" t="s">
        <v>840</v>
      </c>
      <c r="X980" s="79">
        <v>211318</v>
      </c>
      <c r="Y980" s="13">
        <f t="shared" si="63"/>
        <v>27080.798093564452</v>
      </c>
    </row>
    <row r="981" spans="2:25">
      <c r="B981" s="37" t="s">
        <v>837</v>
      </c>
      <c r="C981" s="36" t="s">
        <v>838</v>
      </c>
      <c r="D981" s="36" t="s">
        <v>841</v>
      </c>
      <c r="E981" s="86">
        <v>6063</v>
      </c>
      <c r="F981" s="86">
        <v>37557</v>
      </c>
      <c r="G981" s="30">
        <f t="shared" si="60"/>
        <v>0.16143461937854461</v>
      </c>
      <c r="H981" s="11"/>
      <c r="I981" s="31" t="s">
        <v>837</v>
      </c>
      <c r="J981" s="27" t="s">
        <v>838</v>
      </c>
      <c r="K981" s="27" t="s">
        <v>841</v>
      </c>
      <c r="L981" s="79">
        <v>23644</v>
      </c>
      <c r="M981" s="83">
        <f t="shared" si="61"/>
        <v>3816.9601405863086</v>
      </c>
      <c r="N981" s="23"/>
      <c r="O981" s="87" t="s">
        <v>837</v>
      </c>
      <c r="P981" s="66" t="s">
        <v>838</v>
      </c>
      <c r="Q981" s="66" t="s">
        <v>841</v>
      </c>
      <c r="R981" s="88">
        <v>93504</v>
      </c>
      <c r="S981" s="89">
        <f t="shared" si="62"/>
        <v>15094.782650371435</v>
      </c>
      <c r="U981" s="31" t="s">
        <v>837</v>
      </c>
      <c r="V981" s="27" t="s">
        <v>838</v>
      </c>
      <c r="W981" s="27" t="s">
        <v>841</v>
      </c>
      <c r="X981" s="79">
        <v>289408</v>
      </c>
      <c r="Y981" s="13">
        <f t="shared" si="63"/>
        <v>46720.470325105838</v>
      </c>
    </row>
    <row r="982" spans="2:25">
      <c r="B982" s="37" t="s">
        <v>837</v>
      </c>
      <c r="C982" s="36" t="s">
        <v>838</v>
      </c>
      <c r="D982" s="36" t="s">
        <v>842</v>
      </c>
      <c r="E982" s="86">
        <v>5000</v>
      </c>
      <c r="F982" s="86">
        <v>37557</v>
      </c>
      <c r="G982" s="30">
        <f t="shared" si="60"/>
        <v>0.13313097425246959</v>
      </c>
      <c r="H982" s="11"/>
      <c r="I982" s="31" t="s">
        <v>837</v>
      </c>
      <c r="J982" s="27" t="s">
        <v>838</v>
      </c>
      <c r="K982" s="27" t="s">
        <v>842</v>
      </c>
      <c r="L982" s="79">
        <v>25828</v>
      </c>
      <c r="M982" s="83">
        <f t="shared" si="61"/>
        <v>3438.5068029927843</v>
      </c>
      <c r="N982" s="23"/>
      <c r="O982" s="87" t="s">
        <v>837</v>
      </c>
      <c r="P982" s="66" t="s">
        <v>838</v>
      </c>
      <c r="Q982" s="66" t="s">
        <v>842</v>
      </c>
      <c r="R982" s="88">
        <v>102121</v>
      </c>
      <c r="S982" s="89">
        <f t="shared" si="62"/>
        <v>13595.468221636447</v>
      </c>
      <c r="U982" s="31" t="s">
        <v>837</v>
      </c>
      <c r="V982" s="27" t="s">
        <v>838</v>
      </c>
      <c r="W982" s="27" t="s">
        <v>842</v>
      </c>
      <c r="X982" s="79">
        <v>338795</v>
      </c>
      <c r="Y982" s="13">
        <f t="shared" si="63"/>
        <v>45104.108421865436</v>
      </c>
    </row>
    <row r="983" spans="2:25">
      <c r="B983" s="37" t="s">
        <v>837</v>
      </c>
      <c r="C983" s="36" t="s">
        <v>838</v>
      </c>
      <c r="D983" s="36" t="s">
        <v>843</v>
      </c>
      <c r="E983" s="86">
        <v>8907</v>
      </c>
      <c r="F983" s="86">
        <v>37557</v>
      </c>
      <c r="G983" s="30">
        <f t="shared" si="60"/>
        <v>0.2371595175333493</v>
      </c>
      <c r="H983" s="11"/>
      <c r="I983" s="31" t="s">
        <v>837</v>
      </c>
      <c r="J983" s="27" t="s">
        <v>838</v>
      </c>
      <c r="K983" s="27" t="s">
        <v>843</v>
      </c>
      <c r="L983" s="79">
        <v>32480</v>
      </c>
      <c r="M983" s="83">
        <f t="shared" si="61"/>
        <v>7702.9411294831853</v>
      </c>
      <c r="N983" s="23"/>
      <c r="O983" s="87" t="s">
        <v>837</v>
      </c>
      <c r="P983" s="66" t="s">
        <v>838</v>
      </c>
      <c r="Q983" s="66" t="s">
        <v>843</v>
      </c>
      <c r="R983" s="88">
        <v>102188</v>
      </c>
      <c r="S983" s="89">
        <f t="shared" si="62"/>
        <v>24234.856777697896</v>
      </c>
      <c r="U983" s="31" t="s">
        <v>837</v>
      </c>
      <c r="V983" s="27" t="s">
        <v>838</v>
      </c>
      <c r="W983" s="27" t="s">
        <v>843</v>
      </c>
      <c r="X983" s="79">
        <v>358915</v>
      </c>
      <c r="Y983" s="13">
        <f t="shared" si="63"/>
        <v>85120.108235482068</v>
      </c>
    </row>
    <row r="984" spans="2:25">
      <c r="B984" s="37" t="s">
        <v>837</v>
      </c>
      <c r="C984" s="36" t="s">
        <v>838</v>
      </c>
      <c r="D984" s="36" t="s">
        <v>844</v>
      </c>
      <c r="E984" s="86">
        <v>3625</v>
      </c>
      <c r="F984" s="86">
        <v>37557</v>
      </c>
      <c r="G984" s="30">
        <f t="shared" si="60"/>
        <v>9.6519956333040446E-2</v>
      </c>
      <c r="H984" s="11"/>
      <c r="I984" s="31" t="s">
        <v>837</v>
      </c>
      <c r="J984" s="27" t="s">
        <v>838</v>
      </c>
      <c r="K984" s="27" t="s">
        <v>844</v>
      </c>
      <c r="L984" s="79">
        <v>28852</v>
      </c>
      <c r="M984" s="83">
        <f t="shared" si="61"/>
        <v>2784.7937801208832</v>
      </c>
      <c r="N984" s="23"/>
      <c r="O984" s="87" t="s">
        <v>837</v>
      </c>
      <c r="P984" s="66" t="s">
        <v>838</v>
      </c>
      <c r="Q984" s="66" t="s">
        <v>844</v>
      </c>
      <c r="R984" s="88">
        <v>105911</v>
      </c>
      <c r="S984" s="89">
        <f t="shared" si="62"/>
        <v>10222.525095188646</v>
      </c>
      <c r="U984" s="31" t="s">
        <v>837</v>
      </c>
      <c r="V984" s="27" t="s">
        <v>838</v>
      </c>
      <c r="W984" s="27" t="s">
        <v>844</v>
      </c>
      <c r="X984" s="79">
        <v>298771</v>
      </c>
      <c r="Y984" s="13">
        <f t="shared" si="63"/>
        <v>28837.363873578826</v>
      </c>
    </row>
    <row r="985" spans="2:25">
      <c r="B985" s="37" t="s">
        <v>837</v>
      </c>
      <c r="C985" s="36" t="s">
        <v>838</v>
      </c>
      <c r="D985" s="36" t="s">
        <v>845</v>
      </c>
      <c r="E985" s="86">
        <v>3046</v>
      </c>
      <c r="F985" s="86">
        <v>37557</v>
      </c>
      <c r="G985" s="30">
        <f t="shared" si="60"/>
        <v>8.1103389514604468E-2</v>
      </c>
      <c r="H985" s="11"/>
      <c r="I985" s="31" t="s">
        <v>837</v>
      </c>
      <c r="J985" s="27" t="s">
        <v>838</v>
      </c>
      <c r="K985" s="27" t="s">
        <v>845</v>
      </c>
      <c r="L985" s="79">
        <v>21775</v>
      </c>
      <c r="M985" s="83">
        <f t="shared" si="61"/>
        <v>1766.0263066805123</v>
      </c>
      <c r="N985" s="23"/>
      <c r="O985" s="87" t="s">
        <v>837</v>
      </c>
      <c r="P985" s="66" t="s">
        <v>838</v>
      </c>
      <c r="Q985" s="66" t="s">
        <v>845</v>
      </c>
      <c r="R985" s="88">
        <v>85865</v>
      </c>
      <c r="S985" s="89">
        <f t="shared" si="62"/>
        <v>6963.9425406715127</v>
      </c>
      <c r="U985" s="31" t="s">
        <v>837</v>
      </c>
      <c r="V985" s="27" t="s">
        <v>838</v>
      </c>
      <c r="W985" s="27" t="s">
        <v>845</v>
      </c>
      <c r="X985" s="79">
        <v>369501</v>
      </c>
      <c r="Y985" s="13">
        <f t="shared" si="63"/>
        <v>29967.783529035867</v>
      </c>
    </row>
    <row r="986" spans="2:25">
      <c r="B986" s="37" t="s">
        <v>846</v>
      </c>
      <c r="C986" s="36" t="s">
        <v>847</v>
      </c>
      <c r="D986" s="36" t="s">
        <v>311</v>
      </c>
      <c r="E986" s="86">
        <v>5359</v>
      </c>
      <c r="F986" s="86">
        <v>86089</v>
      </c>
      <c r="G986" s="30">
        <f t="shared" si="60"/>
        <v>6.2249532460593109E-2</v>
      </c>
      <c r="H986" s="11"/>
      <c r="I986" s="31" t="s">
        <v>846</v>
      </c>
      <c r="J986" s="27" t="s">
        <v>847</v>
      </c>
      <c r="K986" s="27" t="s">
        <v>311</v>
      </c>
      <c r="L986" s="79">
        <v>28770</v>
      </c>
      <c r="M986" s="83">
        <f t="shared" si="61"/>
        <v>1790.9190488912636</v>
      </c>
      <c r="N986" s="23"/>
      <c r="O986" s="87" t="s">
        <v>846</v>
      </c>
      <c r="P986" s="66" t="s">
        <v>847</v>
      </c>
      <c r="Q986" s="66" t="s">
        <v>311</v>
      </c>
      <c r="R986" s="88">
        <v>91083</v>
      </c>
      <c r="S986" s="89">
        <f t="shared" si="62"/>
        <v>5669.8741651082019</v>
      </c>
      <c r="U986" s="31" t="s">
        <v>846</v>
      </c>
      <c r="V986" s="27" t="s">
        <v>847</v>
      </c>
      <c r="W986" s="27" t="s">
        <v>311</v>
      </c>
      <c r="X986" s="79">
        <v>185532</v>
      </c>
      <c r="Y986" s="13">
        <f t="shared" si="63"/>
        <v>11549.28025647876</v>
      </c>
    </row>
    <row r="987" spans="2:25">
      <c r="B987" s="37" t="s">
        <v>846</v>
      </c>
      <c r="C987" s="36" t="s">
        <v>847</v>
      </c>
      <c r="D987" s="36" t="s">
        <v>848</v>
      </c>
      <c r="E987" s="86">
        <v>5273</v>
      </c>
      <c r="F987" s="86">
        <v>86089</v>
      </c>
      <c r="G987" s="30">
        <f t="shared" si="60"/>
        <v>6.1250566274436917E-2</v>
      </c>
      <c r="H987" s="11"/>
      <c r="I987" s="31" t="s">
        <v>846</v>
      </c>
      <c r="J987" s="27" t="s">
        <v>847</v>
      </c>
      <c r="K987" s="27" t="s">
        <v>848</v>
      </c>
      <c r="L987" s="79">
        <v>12790</v>
      </c>
      <c r="M987" s="83">
        <f t="shared" si="61"/>
        <v>783.39474265004822</v>
      </c>
      <c r="N987" s="23"/>
      <c r="O987" s="87" t="s">
        <v>846</v>
      </c>
      <c r="P987" s="66" t="s">
        <v>847</v>
      </c>
      <c r="Q987" s="66" t="s">
        <v>848</v>
      </c>
      <c r="R987" s="88">
        <v>51442</v>
      </c>
      <c r="S987" s="89">
        <f t="shared" si="62"/>
        <v>3150.8516302895837</v>
      </c>
      <c r="U987" s="31" t="s">
        <v>846</v>
      </c>
      <c r="V987" s="27" t="s">
        <v>847</v>
      </c>
      <c r="W987" s="27" t="s">
        <v>848</v>
      </c>
      <c r="X987" s="79">
        <v>192703</v>
      </c>
      <c r="Y987" s="13">
        <f t="shared" si="63"/>
        <v>11803.167872782817</v>
      </c>
    </row>
    <row r="988" spans="2:25">
      <c r="B988" s="37" t="s">
        <v>846</v>
      </c>
      <c r="C988" s="36" t="s">
        <v>847</v>
      </c>
      <c r="D988" s="36" t="s">
        <v>849</v>
      </c>
      <c r="E988" s="86">
        <v>5119</v>
      </c>
      <c r="F988" s="86">
        <v>86089</v>
      </c>
      <c r="G988" s="30">
        <f t="shared" si="60"/>
        <v>5.9461719848064212E-2</v>
      </c>
      <c r="H988" s="11"/>
      <c r="I988" s="31" t="s">
        <v>846</v>
      </c>
      <c r="J988" s="27" t="s">
        <v>847</v>
      </c>
      <c r="K988" s="27" t="s">
        <v>849</v>
      </c>
      <c r="L988" s="79">
        <v>18784</v>
      </c>
      <c r="M988" s="83">
        <f t="shared" si="61"/>
        <v>1116.9289456260381</v>
      </c>
      <c r="N988" s="23"/>
      <c r="O988" s="87" t="s">
        <v>846</v>
      </c>
      <c r="P988" s="66" t="s">
        <v>847</v>
      </c>
      <c r="Q988" s="66" t="s">
        <v>849</v>
      </c>
      <c r="R988" s="88">
        <v>54093</v>
      </c>
      <c r="S988" s="89">
        <f t="shared" si="62"/>
        <v>3216.4628117413376</v>
      </c>
      <c r="U988" s="31" t="s">
        <v>846</v>
      </c>
      <c r="V988" s="27" t="s">
        <v>847</v>
      </c>
      <c r="W988" s="27" t="s">
        <v>849</v>
      </c>
      <c r="X988" s="79">
        <v>161918</v>
      </c>
      <c r="Y988" s="13">
        <f t="shared" si="63"/>
        <v>9627.9227543588604</v>
      </c>
    </row>
    <row r="989" spans="2:25">
      <c r="B989" s="37" t="s">
        <v>846</v>
      </c>
      <c r="C989" s="36" t="s">
        <v>847</v>
      </c>
      <c r="D989" s="36" t="s">
        <v>850</v>
      </c>
      <c r="E989" s="86">
        <v>4244</v>
      </c>
      <c r="F989" s="86">
        <v>86089</v>
      </c>
      <c r="G989" s="30">
        <f t="shared" si="60"/>
        <v>4.9297819698219288E-2</v>
      </c>
      <c r="H989" s="11"/>
      <c r="I989" s="31" t="s">
        <v>846</v>
      </c>
      <c r="J989" s="27" t="s">
        <v>847</v>
      </c>
      <c r="K989" s="27" t="s">
        <v>850</v>
      </c>
      <c r="L989" s="79">
        <v>17318</v>
      </c>
      <c r="M989" s="83">
        <f t="shared" si="61"/>
        <v>853.73964153376164</v>
      </c>
      <c r="N989" s="23"/>
      <c r="O989" s="87" t="s">
        <v>846</v>
      </c>
      <c r="P989" s="66" t="s">
        <v>847</v>
      </c>
      <c r="Q989" s="66" t="s">
        <v>850</v>
      </c>
      <c r="R989" s="88">
        <v>71488</v>
      </c>
      <c r="S989" s="89">
        <f t="shared" si="62"/>
        <v>3524.2025345863003</v>
      </c>
      <c r="U989" s="31" t="s">
        <v>846</v>
      </c>
      <c r="V989" s="27" t="s">
        <v>847</v>
      </c>
      <c r="W989" s="27" t="s">
        <v>850</v>
      </c>
      <c r="X989" s="79">
        <v>223399</v>
      </c>
      <c r="Y989" s="13">
        <f t="shared" si="63"/>
        <v>11013.083622762491</v>
      </c>
    </row>
    <row r="990" spans="2:25">
      <c r="B990" s="37" t="s">
        <v>846</v>
      </c>
      <c r="C990" s="36" t="s">
        <v>847</v>
      </c>
      <c r="D990" s="36" t="s">
        <v>851</v>
      </c>
      <c r="E990" s="86">
        <v>6524</v>
      </c>
      <c r="F990" s="86">
        <v>86089</v>
      </c>
      <c r="G990" s="30">
        <f t="shared" si="60"/>
        <v>7.5782039517243785E-2</v>
      </c>
      <c r="H990" s="11"/>
      <c r="I990" s="31" t="s">
        <v>846</v>
      </c>
      <c r="J990" s="27" t="s">
        <v>847</v>
      </c>
      <c r="K990" s="27" t="s">
        <v>851</v>
      </c>
      <c r="L990" s="79">
        <v>21064</v>
      </c>
      <c r="M990" s="83">
        <f t="shared" si="61"/>
        <v>1596.272880391223</v>
      </c>
      <c r="N990" s="23"/>
      <c r="O990" s="87" t="s">
        <v>846</v>
      </c>
      <c r="P990" s="66" t="s">
        <v>847</v>
      </c>
      <c r="Q990" s="66" t="s">
        <v>851</v>
      </c>
      <c r="R990" s="88">
        <v>83780</v>
      </c>
      <c r="S990" s="89">
        <f t="shared" si="62"/>
        <v>6349.0192707546839</v>
      </c>
      <c r="U990" s="31" t="s">
        <v>846</v>
      </c>
      <c r="V990" s="27" t="s">
        <v>847</v>
      </c>
      <c r="W990" s="27" t="s">
        <v>851</v>
      </c>
      <c r="X990" s="79">
        <v>262985</v>
      </c>
      <c r="Y990" s="13">
        <f t="shared" si="63"/>
        <v>19929.539662442356</v>
      </c>
    </row>
    <row r="991" spans="2:25">
      <c r="B991" s="37" t="s">
        <v>846</v>
      </c>
      <c r="C991" s="36" t="s">
        <v>847</v>
      </c>
      <c r="D991" s="36" t="s">
        <v>852</v>
      </c>
      <c r="E991" s="86">
        <v>5373</v>
      </c>
      <c r="F991" s="86">
        <v>86089</v>
      </c>
      <c r="G991" s="30">
        <f t="shared" si="60"/>
        <v>6.2412154862990628E-2</v>
      </c>
      <c r="H991" s="11"/>
      <c r="I991" s="31" t="s">
        <v>846</v>
      </c>
      <c r="J991" s="27" t="s">
        <v>847</v>
      </c>
      <c r="K991" s="27" t="s">
        <v>852</v>
      </c>
      <c r="L991" s="79">
        <v>28398</v>
      </c>
      <c r="M991" s="83">
        <f t="shared" si="61"/>
        <v>1772.3803737992077</v>
      </c>
      <c r="N991" s="23"/>
      <c r="O991" s="87" t="s">
        <v>846</v>
      </c>
      <c r="P991" s="66" t="s">
        <v>847</v>
      </c>
      <c r="Q991" s="66" t="s">
        <v>852</v>
      </c>
      <c r="R991" s="88">
        <v>98301</v>
      </c>
      <c r="S991" s="89">
        <f t="shared" si="62"/>
        <v>6135.1772351868422</v>
      </c>
      <c r="U991" s="31" t="s">
        <v>846</v>
      </c>
      <c r="V991" s="27" t="s">
        <v>847</v>
      </c>
      <c r="W991" s="27" t="s">
        <v>852</v>
      </c>
      <c r="X991" s="79">
        <v>214637</v>
      </c>
      <c r="Y991" s="13">
        <f t="shared" si="63"/>
        <v>13395.957683327719</v>
      </c>
    </row>
    <row r="992" spans="2:25">
      <c r="B992" s="37" t="s">
        <v>846</v>
      </c>
      <c r="C992" s="36" t="s">
        <v>847</v>
      </c>
      <c r="D992" s="36" t="s">
        <v>853</v>
      </c>
      <c r="E992" s="86">
        <v>3480</v>
      </c>
      <c r="F992" s="86">
        <v>86089</v>
      </c>
      <c r="G992" s="30">
        <f t="shared" si="60"/>
        <v>4.0423282881668972E-2</v>
      </c>
      <c r="H992" s="11"/>
      <c r="I992" s="31" t="s">
        <v>846</v>
      </c>
      <c r="J992" s="27" t="s">
        <v>847</v>
      </c>
      <c r="K992" s="27" t="s">
        <v>853</v>
      </c>
      <c r="L992" s="79">
        <v>16159</v>
      </c>
      <c r="M992" s="83">
        <f t="shared" si="61"/>
        <v>653.19982808488896</v>
      </c>
      <c r="N992" s="23"/>
      <c r="O992" s="87" t="s">
        <v>846</v>
      </c>
      <c r="P992" s="66" t="s">
        <v>847</v>
      </c>
      <c r="Q992" s="66" t="s">
        <v>853</v>
      </c>
      <c r="R992" s="88">
        <v>66822</v>
      </c>
      <c r="S992" s="89">
        <f t="shared" si="62"/>
        <v>2701.1646087188842</v>
      </c>
      <c r="U992" s="31" t="s">
        <v>846</v>
      </c>
      <c r="V992" s="27" t="s">
        <v>847</v>
      </c>
      <c r="W992" s="27" t="s">
        <v>853</v>
      </c>
      <c r="X992" s="79">
        <v>235047</v>
      </c>
      <c r="Y992" s="13">
        <f t="shared" si="63"/>
        <v>9501.3713714876467</v>
      </c>
    </row>
    <row r="993" spans="2:25">
      <c r="B993" s="37" t="s">
        <v>846</v>
      </c>
      <c r="C993" s="36" t="s">
        <v>847</v>
      </c>
      <c r="D993" s="36" t="s">
        <v>758</v>
      </c>
      <c r="E993" s="86">
        <v>6993</v>
      </c>
      <c r="F993" s="86">
        <v>86089</v>
      </c>
      <c r="G993" s="30">
        <f t="shared" si="60"/>
        <v>8.1229889997560659E-2</v>
      </c>
      <c r="H993" s="11"/>
      <c r="I993" s="31" t="s">
        <v>846</v>
      </c>
      <c r="J993" s="27" t="s">
        <v>847</v>
      </c>
      <c r="K993" s="27" t="s">
        <v>758</v>
      </c>
      <c r="L993" s="79">
        <v>17691</v>
      </c>
      <c r="M993" s="83">
        <f t="shared" si="61"/>
        <v>1437.0379839468455</v>
      </c>
      <c r="N993" s="23"/>
      <c r="O993" s="87" t="s">
        <v>846</v>
      </c>
      <c r="P993" s="66" t="s">
        <v>847</v>
      </c>
      <c r="Q993" s="66" t="s">
        <v>758</v>
      </c>
      <c r="R993" s="88">
        <v>61885</v>
      </c>
      <c r="S993" s="89">
        <f t="shared" si="62"/>
        <v>5026.9117424990418</v>
      </c>
      <c r="U993" s="31" t="s">
        <v>846</v>
      </c>
      <c r="V993" s="27" t="s">
        <v>847</v>
      </c>
      <c r="W993" s="27" t="s">
        <v>758</v>
      </c>
      <c r="X993" s="79">
        <v>192418</v>
      </c>
      <c r="Y993" s="13">
        <f t="shared" si="63"/>
        <v>15630.092973550627</v>
      </c>
    </row>
    <row r="994" spans="2:25">
      <c r="B994" s="37" t="s">
        <v>846</v>
      </c>
      <c r="C994" s="36" t="s">
        <v>847</v>
      </c>
      <c r="D994" s="36" t="s">
        <v>854</v>
      </c>
      <c r="E994" s="86">
        <v>3334</v>
      </c>
      <c r="F994" s="86">
        <v>86089</v>
      </c>
      <c r="G994" s="30">
        <f t="shared" si="60"/>
        <v>3.8727363542380558E-2</v>
      </c>
      <c r="H994" s="11"/>
      <c r="I994" s="31" t="s">
        <v>846</v>
      </c>
      <c r="J994" s="27" t="s">
        <v>847</v>
      </c>
      <c r="K994" s="27" t="s">
        <v>854</v>
      </c>
      <c r="L994" s="79">
        <v>22425</v>
      </c>
      <c r="M994" s="83">
        <f t="shared" si="61"/>
        <v>868.46112743788399</v>
      </c>
      <c r="N994" s="23"/>
      <c r="O994" s="87" t="s">
        <v>846</v>
      </c>
      <c r="P994" s="66" t="s">
        <v>847</v>
      </c>
      <c r="Q994" s="66" t="s">
        <v>854</v>
      </c>
      <c r="R994" s="88">
        <v>73551</v>
      </c>
      <c r="S994" s="89">
        <f t="shared" si="62"/>
        <v>2848.4363159056325</v>
      </c>
      <c r="U994" s="31" t="s">
        <v>846</v>
      </c>
      <c r="V994" s="27" t="s">
        <v>847</v>
      </c>
      <c r="W994" s="27" t="s">
        <v>854</v>
      </c>
      <c r="X994" s="79">
        <v>250480</v>
      </c>
      <c r="Y994" s="13">
        <f t="shared" si="63"/>
        <v>9700.4300200954822</v>
      </c>
    </row>
    <row r="995" spans="2:25">
      <c r="B995" s="37" t="s">
        <v>846</v>
      </c>
      <c r="C995" s="36" t="s">
        <v>847</v>
      </c>
      <c r="D995" s="36" t="s">
        <v>312</v>
      </c>
      <c r="E995" s="86">
        <v>7184</v>
      </c>
      <c r="F995" s="86">
        <v>86089</v>
      </c>
      <c r="G995" s="30">
        <f t="shared" si="60"/>
        <v>8.3448524201698238E-2</v>
      </c>
      <c r="H995" s="11"/>
      <c r="I995" s="31" t="s">
        <v>846</v>
      </c>
      <c r="J995" s="27" t="s">
        <v>847</v>
      </c>
      <c r="K995" s="27" t="s">
        <v>312</v>
      </c>
      <c r="L995" s="79">
        <v>19471</v>
      </c>
      <c r="M995" s="83">
        <f t="shared" si="61"/>
        <v>1624.8262147312664</v>
      </c>
      <c r="N995" s="23"/>
      <c r="O995" s="87" t="s">
        <v>846</v>
      </c>
      <c r="P995" s="66" t="s">
        <v>847</v>
      </c>
      <c r="Q995" s="66" t="s">
        <v>312</v>
      </c>
      <c r="R995" s="88">
        <v>54041</v>
      </c>
      <c r="S995" s="89">
        <f t="shared" si="62"/>
        <v>4509.6416963839747</v>
      </c>
      <c r="U995" s="31" t="s">
        <v>846</v>
      </c>
      <c r="V995" s="27" t="s">
        <v>847</v>
      </c>
      <c r="W995" s="27" t="s">
        <v>312</v>
      </c>
      <c r="X995" s="79">
        <v>182732</v>
      </c>
      <c r="Y995" s="13">
        <f t="shared" si="63"/>
        <v>15248.715724424723</v>
      </c>
    </row>
    <row r="996" spans="2:25">
      <c r="B996" s="37" t="s">
        <v>846</v>
      </c>
      <c r="C996" s="36" t="s">
        <v>847</v>
      </c>
      <c r="D996" s="36" t="s">
        <v>855</v>
      </c>
      <c r="E996" s="86">
        <v>4795</v>
      </c>
      <c r="F996" s="86">
        <v>86089</v>
      </c>
      <c r="G996" s="30">
        <f t="shared" si="60"/>
        <v>5.5698172821150208E-2</v>
      </c>
      <c r="H996" s="11"/>
      <c r="I996" s="31" t="s">
        <v>846</v>
      </c>
      <c r="J996" s="27" t="s">
        <v>847</v>
      </c>
      <c r="K996" s="27" t="s">
        <v>855</v>
      </c>
      <c r="L996" s="79">
        <v>26639</v>
      </c>
      <c r="M996" s="83">
        <f t="shared" si="61"/>
        <v>1483.7436257826205</v>
      </c>
      <c r="N996" s="23"/>
      <c r="O996" s="87" t="s">
        <v>846</v>
      </c>
      <c r="P996" s="66" t="s">
        <v>847</v>
      </c>
      <c r="Q996" s="66" t="s">
        <v>855</v>
      </c>
      <c r="R996" s="88">
        <v>76930</v>
      </c>
      <c r="S996" s="89">
        <f t="shared" si="62"/>
        <v>4284.8604351310851</v>
      </c>
      <c r="U996" s="31" t="s">
        <v>846</v>
      </c>
      <c r="V996" s="27" t="s">
        <v>847</v>
      </c>
      <c r="W996" s="27" t="s">
        <v>855</v>
      </c>
      <c r="X996" s="79">
        <v>222163</v>
      </c>
      <c r="Y996" s="13">
        <f t="shared" si="63"/>
        <v>12374.073168465193</v>
      </c>
    </row>
    <row r="997" spans="2:25">
      <c r="B997" s="37" t="s">
        <v>846</v>
      </c>
      <c r="C997" s="36" t="s">
        <v>847</v>
      </c>
      <c r="D997" s="36" t="s">
        <v>313</v>
      </c>
      <c r="E997" s="86">
        <v>5694</v>
      </c>
      <c r="F997" s="86">
        <v>86089</v>
      </c>
      <c r="G997" s="30">
        <f t="shared" si="60"/>
        <v>6.6140854232248025E-2</v>
      </c>
      <c r="H997" s="11"/>
      <c r="I997" s="31" t="s">
        <v>846</v>
      </c>
      <c r="J997" s="27" t="s">
        <v>847</v>
      </c>
      <c r="K997" s="27" t="s">
        <v>313</v>
      </c>
      <c r="L997" s="79">
        <v>14338</v>
      </c>
      <c r="M997" s="83">
        <f t="shared" si="61"/>
        <v>948.32756798197215</v>
      </c>
      <c r="N997" s="23"/>
      <c r="O997" s="87" t="s">
        <v>846</v>
      </c>
      <c r="P997" s="66" t="s">
        <v>847</v>
      </c>
      <c r="Q997" s="66" t="s">
        <v>313</v>
      </c>
      <c r="R997" s="88">
        <v>50942</v>
      </c>
      <c r="S997" s="89">
        <f t="shared" si="62"/>
        <v>3369.3473962991789</v>
      </c>
      <c r="U997" s="31" t="s">
        <v>846</v>
      </c>
      <c r="V997" s="27" t="s">
        <v>847</v>
      </c>
      <c r="W997" s="27" t="s">
        <v>313</v>
      </c>
      <c r="X997" s="79">
        <v>264367</v>
      </c>
      <c r="Y997" s="13">
        <f t="shared" si="63"/>
        <v>17485.459210816713</v>
      </c>
    </row>
    <row r="998" spans="2:25">
      <c r="B998" s="37" t="s">
        <v>846</v>
      </c>
      <c r="C998" s="36" t="s">
        <v>847</v>
      </c>
      <c r="D998" s="36" t="s">
        <v>314</v>
      </c>
      <c r="E998" s="86">
        <v>3978</v>
      </c>
      <c r="F998" s="86">
        <v>86089</v>
      </c>
      <c r="G998" s="30">
        <f t="shared" si="60"/>
        <v>4.6207994052666429E-2</v>
      </c>
      <c r="H998" s="11"/>
      <c r="I998" s="31" t="s">
        <v>846</v>
      </c>
      <c r="J998" s="27" t="s">
        <v>847</v>
      </c>
      <c r="K998" s="27" t="s">
        <v>314</v>
      </c>
      <c r="L998" s="79">
        <v>8131</v>
      </c>
      <c r="M998" s="83">
        <f t="shared" si="61"/>
        <v>375.71719964223075</v>
      </c>
      <c r="N998" s="23"/>
      <c r="O998" s="87" t="s">
        <v>846</v>
      </c>
      <c r="P998" s="66" t="s">
        <v>847</v>
      </c>
      <c r="Q998" s="66" t="s">
        <v>314</v>
      </c>
      <c r="R998" s="88">
        <v>43493</v>
      </c>
      <c r="S998" s="89">
        <f t="shared" si="62"/>
        <v>2009.7242853326211</v>
      </c>
      <c r="U998" s="31" t="s">
        <v>846</v>
      </c>
      <c r="V998" s="27" t="s">
        <v>847</v>
      </c>
      <c r="W998" s="27" t="s">
        <v>314</v>
      </c>
      <c r="X998" s="79">
        <v>173253</v>
      </c>
      <c r="Y998" s="13">
        <f t="shared" si="63"/>
        <v>8005.673593606617</v>
      </c>
    </row>
    <row r="999" spans="2:25">
      <c r="B999" s="37" t="s">
        <v>846</v>
      </c>
      <c r="C999" s="36" t="s">
        <v>847</v>
      </c>
      <c r="D999" s="36" t="s">
        <v>315</v>
      </c>
      <c r="E999" s="86">
        <v>3327</v>
      </c>
      <c r="F999" s="86">
        <v>86089</v>
      </c>
      <c r="G999" s="30">
        <f t="shared" si="60"/>
        <v>3.8646052341181798E-2</v>
      </c>
      <c r="H999" s="11"/>
      <c r="I999" s="31" t="s">
        <v>846</v>
      </c>
      <c r="J999" s="27" t="s">
        <v>847</v>
      </c>
      <c r="K999" s="27" t="s">
        <v>315</v>
      </c>
      <c r="L999" s="79">
        <v>26187</v>
      </c>
      <c r="M999" s="83">
        <f t="shared" si="61"/>
        <v>1012.0241726585277</v>
      </c>
      <c r="N999" s="23"/>
      <c r="O999" s="87" t="s">
        <v>846</v>
      </c>
      <c r="P999" s="66" t="s">
        <v>847</v>
      </c>
      <c r="Q999" s="66" t="s">
        <v>315</v>
      </c>
      <c r="R999" s="88">
        <v>70625</v>
      </c>
      <c r="S999" s="89">
        <f t="shared" si="62"/>
        <v>2729.3774465959646</v>
      </c>
      <c r="U999" s="31" t="s">
        <v>846</v>
      </c>
      <c r="V999" s="27" t="s">
        <v>847</v>
      </c>
      <c r="W999" s="27" t="s">
        <v>315</v>
      </c>
      <c r="X999" s="79">
        <v>207831</v>
      </c>
      <c r="Y999" s="13">
        <f t="shared" si="63"/>
        <v>8031.847704120154</v>
      </c>
    </row>
    <row r="1000" spans="2:25">
      <c r="B1000" s="37" t="s">
        <v>846</v>
      </c>
      <c r="C1000" s="36" t="s">
        <v>847</v>
      </c>
      <c r="D1000" s="36" t="s">
        <v>335</v>
      </c>
      <c r="E1000" s="86">
        <v>6524</v>
      </c>
      <c r="F1000" s="86">
        <v>86089</v>
      </c>
      <c r="G1000" s="30">
        <f t="shared" si="60"/>
        <v>7.5782039517243785E-2</v>
      </c>
      <c r="H1000" s="11"/>
      <c r="I1000" s="31" t="s">
        <v>846</v>
      </c>
      <c r="J1000" s="27" t="s">
        <v>847</v>
      </c>
      <c r="K1000" s="27" t="s">
        <v>335</v>
      </c>
      <c r="L1000" s="79">
        <v>24212</v>
      </c>
      <c r="M1000" s="83">
        <f t="shared" si="61"/>
        <v>1834.8347407915064</v>
      </c>
      <c r="N1000" s="23"/>
      <c r="O1000" s="87" t="s">
        <v>846</v>
      </c>
      <c r="P1000" s="66" t="s">
        <v>847</v>
      </c>
      <c r="Q1000" s="66" t="s">
        <v>335</v>
      </c>
      <c r="R1000" s="88">
        <v>71973</v>
      </c>
      <c r="S1000" s="89">
        <f t="shared" si="62"/>
        <v>5454.2607301745866</v>
      </c>
      <c r="U1000" s="31" t="s">
        <v>846</v>
      </c>
      <c r="V1000" s="27" t="s">
        <v>847</v>
      </c>
      <c r="W1000" s="27" t="s">
        <v>335</v>
      </c>
      <c r="X1000" s="79">
        <v>157154</v>
      </c>
      <c r="Y1000" s="13">
        <f t="shared" si="63"/>
        <v>11909.45063829293</v>
      </c>
    </row>
    <row r="1001" spans="2:25">
      <c r="B1001" s="37" t="s">
        <v>846</v>
      </c>
      <c r="C1001" s="36" t="s">
        <v>847</v>
      </c>
      <c r="D1001" s="36" t="s">
        <v>336</v>
      </c>
      <c r="E1001" s="86">
        <v>8888</v>
      </c>
      <c r="F1001" s="86">
        <v>86089</v>
      </c>
      <c r="G1001" s="30">
        <f t="shared" si="60"/>
        <v>0.10324199375065339</v>
      </c>
      <c r="H1001" s="11"/>
      <c r="I1001" s="31" t="s">
        <v>846</v>
      </c>
      <c r="J1001" s="27" t="s">
        <v>847</v>
      </c>
      <c r="K1001" s="27" t="s">
        <v>336</v>
      </c>
      <c r="L1001" s="79">
        <v>11822</v>
      </c>
      <c r="M1001" s="83">
        <f t="shared" si="61"/>
        <v>1220.5268501202245</v>
      </c>
      <c r="N1001" s="23"/>
      <c r="O1001" s="87" t="s">
        <v>846</v>
      </c>
      <c r="P1001" s="66" t="s">
        <v>847</v>
      </c>
      <c r="Q1001" s="66" t="s">
        <v>336</v>
      </c>
      <c r="R1001" s="88">
        <v>56250</v>
      </c>
      <c r="S1001" s="89">
        <f t="shared" si="62"/>
        <v>5807.3621484742534</v>
      </c>
      <c r="U1001" s="31" t="s">
        <v>846</v>
      </c>
      <c r="V1001" s="27" t="s">
        <v>847</v>
      </c>
      <c r="W1001" s="27" t="s">
        <v>336</v>
      </c>
      <c r="X1001" s="79">
        <v>200544</v>
      </c>
      <c r="Y1001" s="13">
        <f t="shared" si="63"/>
        <v>20704.562394731034</v>
      </c>
    </row>
    <row r="1002" spans="2:25">
      <c r="B1002" s="37" t="s">
        <v>856</v>
      </c>
      <c r="C1002" s="36" t="s">
        <v>857</v>
      </c>
      <c r="D1002" s="36" t="s">
        <v>773</v>
      </c>
      <c r="E1002" s="86">
        <v>7439</v>
      </c>
      <c r="F1002" s="86">
        <v>7439</v>
      </c>
      <c r="G1002" s="30">
        <f t="shared" si="60"/>
        <v>1</v>
      </c>
      <c r="H1002" s="11"/>
      <c r="I1002" s="31" t="s">
        <v>856</v>
      </c>
      <c r="J1002" s="27" t="s">
        <v>857</v>
      </c>
      <c r="K1002" s="27" t="s">
        <v>773</v>
      </c>
      <c r="L1002" s="79">
        <v>45527</v>
      </c>
      <c r="M1002" s="83">
        <f t="shared" si="61"/>
        <v>45527</v>
      </c>
      <c r="N1002" s="23"/>
      <c r="O1002" s="87" t="s">
        <v>856</v>
      </c>
      <c r="P1002" s="66" t="s">
        <v>857</v>
      </c>
      <c r="Q1002" s="66" t="s">
        <v>773</v>
      </c>
      <c r="R1002" s="88">
        <v>131979</v>
      </c>
      <c r="S1002" s="89">
        <f t="shared" si="62"/>
        <v>131979</v>
      </c>
      <c r="U1002" s="31" t="s">
        <v>856</v>
      </c>
      <c r="V1002" s="27" t="s">
        <v>857</v>
      </c>
      <c r="W1002" s="27" t="s">
        <v>773</v>
      </c>
      <c r="X1002" s="79">
        <v>407408</v>
      </c>
      <c r="Y1002" s="13">
        <f t="shared" si="63"/>
        <v>407408</v>
      </c>
    </row>
    <row r="1003" spans="2:25">
      <c r="B1003" s="37" t="s">
        <v>858</v>
      </c>
      <c r="C1003" s="36" t="s">
        <v>859</v>
      </c>
      <c r="D1003" s="36" t="s">
        <v>276</v>
      </c>
      <c r="E1003" s="86">
        <v>4205</v>
      </c>
      <c r="F1003" s="86">
        <v>51631</v>
      </c>
      <c r="G1003" s="30">
        <f t="shared" si="60"/>
        <v>8.1443318936297956E-2</v>
      </c>
      <c r="H1003" s="11"/>
      <c r="I1003" s="31" t="s">
        <v>858</v>
      </c>
      <c r="J1003" s="27" t="s">
        <v>859</v>
      </c>
      <c r="K1003" s="27" t="s">
        <v>276</v>
      </c>
      <c r="L1003" s="79">
        <v>34321</v>
      </c>
      <c r="M1003" s="83">
        <f t="shared" si="61"/>
        <v>2795.216149212682</v>
      </c>
      <c r="N1003" s="23"/>
      <c r="O1003" s="87" t="s">
        <v>858</v>
      </c>
      <c r="P1003" s="66" t="s">
        <v>859</v>
      </c>
      <c r="Q1003" s="66" t="s">
        <v>276</v>
      </c>
      <c r="R1003" s="88">
        <v>106125</v>
      </c>
      <c r="S1003" s="89">
        <f t="shared" si="62"/>
        <v>8643.172222114621</v>
      </c>
      <c r="U1003" s="31" t="s">
        <v>858</v>
      </c>
      <c r="V1003" s="27" t="s">
        <v>859</v>
      </c>
      <c r="W1003" s="27" t="s">
        <v>276</v>
      </c>
      <c r="X1003" s="79">
        <v>257574</v>
      </c>
      <c r="Y1003" s="13">
        <f t="shared" si="63"/>
        <v>20977.681431698009</v>
      </c>
    </row>
    <row r="1004" spans="2:25">
      <c r="B1004" s="37" t="s">
        <v>858</v>
      </c>
      <c r="C1004" s="36" t="s">
        <v>859</v>
      </c>
      <c r="D1004" s="36" t="s">
        <v>860</v>
      </c>
      <c r="E1004" s="86">
        <v>8543</v>
      </c>
      <c r="F1004" s="86">
        <v>51631</v>
      </c>
      <c r="G1004" s="30">
        <f t="shared" si="60"/>
        <v>0.16546260967248358</v>
      </c>
      <c r="H1004" s="11"/>
      <c r="I1004" s="31" t="s">
        <v>858</v>
      </c>
      <c r="J1004" s="27" t="s">
        <v>859</v>
      </c>
      <c r="K1004" s="27" t="s">
        <v>860</v>
      </c>
      <c r="L1004" s="79">
        <v>46012</v>
      </c>
      <c r="M1004" s="83">
        <f t="shared" si="61"/>
        <v>7613.265596250314</v>
      </c>
      <c r="N1004" s="23"/>
      <c r="O1004" s="87" t="s">
        <v>858</v>
      </c>
      <c r="P1004" s="66" t="s">
        <v>859</v>
      </c>
      <c r="Q1004" s="66" t="s">
        <v>860</v>
      </c>
      <c r="R1004" s="88">
        <v>97962</v>
      </c>
      <c r="S1004" s="89">
        <f t="shared" si="62"/>
        <v>16209.048168735837</v>
      </c>
      <c r="U1004" s="31" t="s">
        <v>858</v>
      </c>
      <c r="V1004" s="27" t="s">
        <v>859</v>
      </c>
      <c r="W1004" s="27" t="s">
        <v>860</v>
      </c>
      <c r="X1004" s="79">
        <v>179411</v>
      </c>
      <c r="Y1004" s="13">
        <f t="shared" si="63"/>
        <v>29685.812263949952</v>
      </c>
    </row>
    <row r="1005" spans="2:25">
      <c r="B1005" s="37" t="s">
        <v>858</v>
      </c>
      <c r="C1005" s="36" t="s">
        <v>859</v>
      </c>
      <c r="D1005" s="36" t="s">
        <v>737</v>
      </c>
      <c r="E1005" s="86">
        <v>2553</v>
      </c>
      <c r="F1005" s="86">
        <v>51631</v>
      </c>
      <c r="G1005" s="30">
        <f t="shared" si="60"/>
        <v>4.9447037632430128E-2</v>
      </c>
      <c r="H1005" s="11"/>
      <c r="I1005" s="31" t="s">
        <v>858</v>
      </c>
      <c r="J1005" s="27" t="s">
        <v>859</v>
      </c>
      <c r="K1005" s="27" t="s">
        <v>737</v>
      </c>
      <c r="L1005" s="79">
        <v>26287</v>
      </c>
      <c r="M1005" s="83">
        <f t="shared" si="61"/>
        <v>1299.8142782436908</v>
      </c>
      <c r="N1005" s="23"/>
      <c r="O1005" s="87" t="s">
        <v>858</v>
      </c>
      <c r="P1005" s="66" t="s">
        <v>859</v>
      </c>
      <c r="Q1005" s="66" t="s">
        <v>737</v>
      </c>
      <c r="R1005" s="88">
        <v>94239</v>
      </c>
      <c r="S1005" s="89">
        <f t="shared" si="62"/>
        <v>4659.8393794425829</v>
      </c>
      <c r="U1005" s="31" t="s">
        <v>858</v>
      </c>
      <c r="V1005" s="27" t="s">
        <v>859</v>
      </c>
      <c r="W1005" s="27" t="s">
        <v>737</v>
      </c>
      <c r="X1005" s="79">
        <v>191453</v>
      </c>
      <c r="Y1005" s="13">
        <f t="shared" si="63"/>
        <v>9466.7836958416447</v>
      </c>
    </row>
    <row r="1006" spans="2:25">
      <c r="B1006" s="37" t="s">
        <v>858</v>
      </c>
      <c r="C1006" s="36" t="s">
        <v>859</v>
      </c>
      <c r="D1006" s="36" t="s">
        <v>861</v>
      </c>
      <c r="E1006" s="86">
        <v>2599</v>
      </c>
      <c r="F1006" s="86">
        <v>51631</v>
      </c>
      <c r="G1006" s="30">
        <f t="shared" si="60"/>
        <v>5.0337975247428869E-2</v>
      </c>
      <c r="H1006" s="11"/>
      <c r="I1006" s="31" t="s">
        <v>858</v>
      </c>
      <c r="J1006" s="27" t="s">
        <v>859</v>
      </c>
      <c r="K1006" s="27" t="s">
        <v>861</v>
      </c>
      <c r="L1006" s="79">
        <v>25653</v>
      </c>
      <c r="M1006" s="83">
        <f t="shared" si="61"/>
        <v>1291.3200790222927</v>
      </c>
      <c r="N1006" s="23"/>
      <c r="O1006" s="87" t="s">
        <v>858</v>
      </c>
      <c r="P1006" s="66" t="s">
        <v>859</v>
      </c>
      <c r="Q1006" s="66" t="s">
        <v>861</v>
      </c>
      <c r="R1006" s="88">
        <v>90865</v>
      </c>
      <c r="S1006" s="89">
        <f t="shared" si="62"/>
        <v>4573.9601208576241</v>
      </c>
      <c r="U1006" s="31" t="s">
        <v>858</v>
      </c>
      <c r="V1006" s="27" t="s">
        <v>859</v>
      </c>
      <c r="W1006" s="27" t="s">
        <v>861</v>
      </c>
      <c r="X1006" s="79">
        <v>242400</v>
      </c>
      <c r="Y1006" s="13">
        <f t="shared" si="63"/>
        <v>12201.925199976758</v>
      </c>
    </row>
    <row r="1007" spans="2:25">
      <c r="B1007" s="37" t="s">
        <v>858</v>
      </c>
      <c r="C1007" s="36" t="s">
        <v>859</v>
      </c>
      <c r="D1007" s="36" t="s">
        <v>862</v>
      </c>
      <c r="E1007" s="86">
        <v>4775</v>
      </c>
      <c r="F1007" s="86">
        <v>51631</v>
      </c>
      <c r="G1007" s="30">
        <f t="shared" si="60"/>
        <v>9.2483198078673667E-2</v>
      </c>
      <c r="H1007" s="11"/>
      <c r="I1007" s="31" t="s">
        <v>858</v>
      </c>
      <c r="J1007" s="27" t="s">
        <v>859</v>
      </c>
      <c r="K1007" s="27" t="s">
        <v>862</v>
      </c>
      <c r="L1007" s="79">
        <v>19171</v>
      </c>
      <c r="M1007" s="83">
        <f t="shared" si="61"/>
        <v>1772.9953903662529</v>
      </c>
      <c r="N1007" s="23"/>
      <c r="O1007" s="87" t="s">
        <v>858</v>
      </c>
      <c r="P1007" s="66" t="s">
        <v>859</v>
      </c>
      <c r="Q1007" s="66" t="s">
        <v>862</v>
      </c>
      <c r="R1007" s="88">
        <v>78636</v>
      </c>
      <c r="S1007" s="89">
        <f t="shared" si="62"/>
        <v>7272.5087641145828</v>
      </c>
      <c r="U1007" s="31" t="s">
        <v>858</v>
      </c>
      <c r="V1007" s="27" t="s">
        <v>859</v>
      </c>
      <c r="W1007" s="27" t="s">
        <v>862</v>
      </c>
      <c r="X1007" s="79">
        <v>229589</v>
      </c>
      <c r="Y1007" s="13">
        <f t="shared" si="63"/>
        <v>21233.124963684608</v>
      </c>
    </row>
    <row r="1008" spans="2:25">
      <c r="B1008" s="37" t="s">
        <v>858</v>
      </c>
      <c r="C1008" s="36" t="s">
        <v>859</v>
      </c>
      <c r="D1008" s="36" t="s">
        <v>863</v>
      </c>
      <c r="E1008" s="86">
        <v>5931</v>
      </c>
      <c r="F1008" s="86">
        <v>51631</v>
      </c>
      <c r="G1008" s="30">
        <f t="shared" si="60"/>
        <v>0.11487284770777247</v>
      </c>
      <c r="H1008" s="11"/>
      <c r="I1008" s="31" t="s">
        <v>858</v>
      </c>
      <c r="J1008" s="27" t="s">
        <v>859</v>
      </c>
      <c r="K1008" s="27" t="s">
        <v>863</v>
      </c>
      <c r="L1008" s="79">
        <v>29298</v>
      </c>
      <c r="M1008" s="83">
        <f t="shared" si="61"/>
        <v>3365.5446921423177</v>
      </c>
      <c r="N1008" s="23"/>
      <c r="O1008" s="87" t="s">
        <v>858</v>
      </c>
      <c r="P1008" s="66" t="s">
        <v>859</v>
      </c>
      <c r="Q1008" s="66" t="s">
        <v>863</v>
      </c>
      <c r="R1008" s="88">
        <v>93929</v>
      </c>
      <c r="S1008" s="89">
        <f t="shared" si="62"/>
        <v>10789.89171234336</v>
      </c>
      <c r="U1008" s="31" t="s">
        <v>858</v>
      </c>
      <c r="V1008" s="27" t="s">
        <v>859</v>
      </c>
      <c r="W1008" s="27" t="s">
        <v>863</v>
      </c>
      <c r="X1008" s="79">
        <v>237204</v>
      </c>
      <c r="Y1008" s="13">
        <f t="shared" si="63"/>
        <v>27248.298967674458</v>
      </c>
    </row>
    <row r="1009" spans="2:25">
      <c r="B1009" s="37" t="s">
        <v>858</v>
      </c>
      <c r="C1009" s="36" t="s">
        <v>859</v>
      </c>
      <c r="D1009" s="36" t="s">
        <v>864</v>
      </c>
      <c r="E1009" s="86">
        <v>5463</v>
      </c>
      <c r="F1009" s="86">
        <v>51631</v>
      </c>
      <c r="G1009" s="30">
        <f t="shared" si="60"/>
        <v>0.10580852588561136</v>
      </c>
      <c r="H1009" s="11"/>
      <c r="I1009" s="31" t="s">
        <v>858</v>
      </c>
      <c r="J1009" s="27" t="s">
        <v>859</v>
      </c>
      <c r="K1009" s="27" t="s">
        <v>864</v>
      </c>
      <c r="L1009" s="79">
        <v>18628</v>
      </c>
      <c r="M1009" s="83">
        <f t="shared" si="61"/>
        <v>1971.0012201971685</v>
      </c>
      <c r="N1009" s="23"/>
      <c r="O1009" s="87" t="s">
        <v>858</v>
      </c>
      <c r="P1009" s="66" t="s">
        <v>859</v>
      </c>
      <c r="Q1009" s="66" t="s">
        <v>864</v>
      </c>
      <c r="R1009" s="88">
        <v>96650</v>
      </c>
      <c r="S1009" s="89">
        <f t="shared" si="62"/>
        <v>10226.394026844338</v>
      </c>
      <c r="U1009" s="31" t="s">
        <v>858</v>
      </c>
      <c r="V1009" s="27" t="s">
        <v>859</v>
      </c>
      <c r="W1009" s="27" t="s">
        <v>864</v>
      </c>
      <c r="X1009" s="79">
        <v>204506</v>
      </c>
      <c r="Y1009" s="13">
        <f t="shared" si="63"/>
        <v>21638.478394762838</v>
      </c>
    </row>
    <row r="1010" spans="2:25">
      <c r="B1010" s="37" t="s">
        <v>858</v>
      </c>
      <c r="C1010" s="36" t="s">
        <v>859</v>
      </c>
      <c r="D1010" s="36" t="s">
        <v>865</v>
      </c>
      <c r="E1010" s="86">
        <v>6610</v>
      </c>
      <c r="F1010" s="86">
        <v>51631</v>
      </c>
      <c r="G1010" s="30">
        <f t="shared" si="60"/>
        <v>0.12802386163351476</v>
      </c>
      <c r="H1010" s="11"/>
      <c r="I1010" s="31" t="s">
        <v>858</v>
      </c>
      <c r="J1010" s="27" t="s">
        <v>859</v>
      </c>
      <c r="K1010" s="27" t="s">
        <v>865</v>
      </c>
      <c r="L1010" s="79">
        <v>45783</v>
      </c>
      <c r="M1010" s="83">
        <f t="shared" si="61"/>
        <v>5861.316457167206</v>
      </c>
      <c r="N1010" s="23"/>
      <c r="O1010" s="87" t="s">
        <v>858</v>
      </c>
      <c r="P1010" s="66" t="s">
        <v>859</v>
      </c>
      <c r="Q1010" s="66" t="s">
        <v>865</v>
      </c>
      <c r="R1010" s="88">
        <v>109327</v>
      </c>
      <c r="S1010" s="89">
        <f t="shared" si="62"/>
        <v>13996.464720807267</v>
      </c>
      <c r="U1010" s="31" t="s">
        <v>858</v>
      </c>
      <c r="V1010" s="27" t="s">
        <v>859</v>
      </c>
      <c r="W1010" s="27" t="s">
        <v>865</v>
      </c>
      <c r="X1010" s="79">
        <v>237690</v>
      </c>
      <c r="Y1010" s="13">
        <f t="shared" si="63"/>
        <v>30429.991671670123</v>
      </c>
    </row>
    <row r="1011" spans="2:25">
      <c r="B1011" s="37" t="s">
        <v>858</v>
      </c>
      <c r="C1011" s="36" t="s">
        <v>859</v>
      </c>
      <c r="D1011" s="36" t="s">
        <v>473</v>
      </c>
      <c r="E1011" s="86">
        <v>6293</v>
      </c>
      <c r="F1011" s="86">
        <v>51631</v>
      </c>
      <c r="G1011" s="30">
        <f t="shared" si="60"/>
        <v>0.12188413937363211</v>
      </c>
      <c r="H1011" s="11"/>
      <c r="I1011" s="31" t="s">
        <v>858</v>
      </c>
      <c r="J1011" s="27" t="s">
        <v>859</v>
      </c>
      <c r="K1011" s="27" t="s">
        <v>473</v>
      </c>
      <c r="L1011" s="79">
        <v>30237</v>
      </c>
      <c r="M1011" s="83">
        <f t="shared" si="61"/>
        <v>3685.4107222405141</v>
      </c>
      <c r="N1011" s="23"/>
      <c r="O1011" s="87" t="s">
        <v>858</v>
      </c>
      <c r="P1011" s="66" t="s">
        <v>859</v>
      </c>
      <c r="Q1011" s="66" t="s">
        <v>473</v>
      </c>
      <c r="R1011" s="88">
        <v>96250</v>
      </c>
      <c r="S1011" s="89">
        <f t="shared" si="62"/>
        <v>11731.348414712091</v>
      </c>
      <c r="U1011" s="31" t="s">
        <v>858</v>
      </c>
      <c r="V1011" s="27" t="s">
        <v>859</v>
      </c>
      <c r="W1011" s="27" t="s">
        <v>473</v>
      </c>
      <c r="X1011" s="79">
        <v>186824</v>
      </c>
      <c r="Y1011" s="13">
        <f t="shared" si="63"/>
        <v>22770.882454339448</v>
      </c>
    </row>
    <row r="1012" spans="2:25">
      <c r="B1012" s="37" t="s">
        <v>858</v>
      </c>
      <c r="C1012" s="36" t="s">
        <v>859</v>
      </c>
      <c r="D1012" s="36" t="s">
        <v>474</v>
      </c>
      <c r="E1012" s="86">
        <v>4659</v>
      </c>
      <c r="F1012" s="86">
        <v>51631</v>
      </c>
      <c r="G1012" s="30">
        <f t="shared" si="60"/>
        <v>9.02364858321551E-2</v>
      </c>
      <c r="H1012" s="11"/>
      <c r="I1012" s="31" t="s">
        <v>858</v>
      </c>
      <c r="J1012" s="27" t="s">
        <v>859</v>
      </c>
      <c r="K1012" s="27" t="s">
        <v>474</v>
      </c>
      <c r="L1012" s="79">
        <v>52004</v>
      </c>
      <c r="M1012" s="83">
        <f t="shared" si="61"/>
        <v>4692.658209215394</v>
      </c>
      <c r="N1012" s="23"/>
      <c r="O1012" s="87" t="s">
        <v>858</v>
      </c>
      <c r="P1012" s="66" t="s">
        <v>859</v>
      </c>
      <c r="Q1012" s="66" t="s">
        <v>474</v>
      </c>
      <c r="R1012" s="88">
        <v>111554</v>
      </c>
      <c r="S1012" s="89">
        <f t="shared" si="62"/>
        <v>10066.240940520231</v>
      </c>
      <c r="U1012" s="31" t="s">
        <v>858</v>
      </c>
      <c r="V1012" s="27" t="s">
        <v>859</v>
      </c>
      <c r="W1012" s="27" t="s">
        <v>474</v>
      </c>
      <c r="X1012" s="79">
        <v>226268</v>
      </c>
      <c r="Y1012" s="13">
        <f t="shared" si="63"/>
        <v>20417.629176270071</v>
      </c>
    </row>
    <row r="1013" spans="2:25">
      <c r="B1013" s="37" t="s">
        <v>866</v>
      </c>
      <c r="C1013" s="36" t="s">
        <v>867</v>
      </c>
      <c r="D1013" s="36" t="s">
        <v>697</v>
      </c>
      <c r="E1013" s="86">
        <v>6656</v>
      </c>
      <c r="F1013" s="86">
        <v>95823</v>
      </c>
      <c r="G1013" s="30">
        <f t="shared" si="60"/>
        <v>6.946140279473613E-2</v>
      </c>
      <c r="H1013" s="11"/>
      <c r="I1013" s="31" t="s">
        <v>866</v>
      </c>
      <c r="J1013" s="27" t="s">
        <v>867</v>
      </c>
      <c r="K1013" s="27" t="s">
        <v>697</v>
      </c>
      <c r="L1013" s="79">
        <v>15912</v>
      </c>
      <c r="M1013" s="83">
        <f t="shared" si="61"/>
        <v>1105.2698412698412</v>
      </c>
      <c r="N1013" s="23"/>
      <c r="O1013" s="87" t="s">
        <v>866</v>
      </c>
      <c r="P1013" s="66" t="s">
        <v>867</v>
      </c>
      <c r="Q1013" s="66" t="s">
        <v>697</v>
      </c>
      <c r="R1013" s="88">
        <v>56402</v>
      </c>
      <c r="S1013" s="89">
        <f t="shared" si="62"/>
        <v>3917.7620404287072</v>
      </c>
      <c r="U1013" s="31" t="s">
        <v>866</v>
      </c>
      <c r="V1013" s="27" t="s">
        <v>867</v>
      </c>
      <c r="W1013" s="27" t="s">
        <v>697</v>
      </c>
      <c r="X1013" s="79">
        <v>208249</v>
      </c>
      <c r="Y1013" s="13">
        <f t="shared" si="63"/>
        <v>14465.267670601004</v>
      </c>
    </row>
    <row r="1014" spans="2:25">
      <c r="B1014" s="37" t="s">
        <v>866</v>
      </c>
      <c r="C1014" s="36" t="s">
        <v>867</v>
      </c>
      <c r="D1014" s="36" t="s">
        <v>699</v>
      </c>
      <c r="E1014" s="86">
        <v>4236</v>
      </c>
      <c r="F1014" s="86">
        <v>95823</v>
      </c>
      <c r="G1014" s="30">
        <f t="shared" si="60"/>
        <v>4.4206505744967282E-2</v>
      </c>
      <c r="H1014" s="11"/>
      <c r="I1014" s="31" t="s">
        <v>866</v>
      </c>
      <c r="J1014" s="27" t="s">
        <v>867</v>
      </c>
      <c r="K1014" s="27" t="s">
        <v>699</v>
      </c>
      <c r="L1014" s="79">
        <v>13890</v>
      </c>
      <c r="M1014" s="83">
        <f t="shared" si="61"/>
        <v>614.0283647975956</v>
      </c>
      <c r="N1014" s="23"/>
      <c r="O1014" s="87" t="s">
        <v>866</v>
      </c>
      <c r="P1014" s="66" t="s">
        <v>867</v>
      </c>
      <c r="Q1014" s="66" t="s">
        <v>699</v>
      </c>
      <c r="R1014" s="88">
        <v>54151</v>
      </c>
      <c r="S1014" s="89">
        <f t="shared" si="62"/>
        <v>2393.8264925957233</v>
      </c>
      <c r="U1014" s="31" t="s">
        <v>866</v>
      </c>
      <c r="V1014" s="27" t="s">
        <v>867</v>
      </c>
      <c r="W1014" s="27" t="s">
        <v>699</v>
      </c>
      <c r="X1014" s="79">
        <v>154973</v>
      </c>
      <c r="Y1014" s="13">
        <f t="shared" si="63"/>
        <v>6850.8148148148148</v>
      </c>
    </row>
    <row r="1015" spans="2:25">
      <c r="B1015" s="37" t="s">
        <v>866</v>
      </c>
      <c r="C1015" s="36" t="s">
        <v>867</v>
      </c>
      <c r="D1015" s="36" t="s">
        <v>709</v>
      </c>
      <c r="E1015" s="86">
        <v>4317</v>
      </c>
      <c r="F1015" s="86">
        <v>95823</v>
      </c>
      <c r="G1015" s="30">
        <f t="shared" si="60"/>
        <v>4.5051814282583515E-2</v>
      </c>
      <c r="H1015" s="11"/>
      <c r="I1015" s="31" t="s">
        <v>866</v>
      </c>
      <c r="J1015" s="27" t="s">
        <v>867</v>
      </c>
      <c r="K1015" s="27" t="s">
        <v>709</v>
      </c>
      <c r="L1015" s="79">
        <v>8550</v>
      </c>
      <c r="M1015" s="83">
        <f t="shared" si="61"/>
        <v>385.19301211608905</v>
      </c>
      <c r="N1015" s="23"/>
      <c r="O1015" s="87" t="s">
        <v>866</v>
      </c>
      <c r="P1015" s="66" t="s">
        <v>867</v>
      </c>
      <c r="Q1015" s="66" t="s">
        <v>709</v>
      </c>
      <c r="R1015" s="88">
        <v>39341</v>
      </c>
      <c r="S1015" s="89">
        <f t="shared" si="62"/>
        <v>1772.383425691118</v>
      </c>
      <c r="U1015" s="31" t="s">
        <v>866</v>
      </c>
      <c r="V1015" s="27" t="s">
        <v>867</v>
      </c>
      <c r="W1015" s="27" t="s">
        <v>709</v>
      </c>
      <c r="X1015" s="79">
        <v>172479</v>
      </c>
      <c r="Y1015" s="13">
        <f t="shared" si="63"/>
        <v>7770.4918756457218</v>
      </c>
    </row>
    <row r="1016" spans="2:25">
      <c r="B1016" s="37" t="s">
        <v>866</v>
      </c>
      <c r="C1016" s="36" t="s">
        <v>867</v>
      </c>
      <c r="D1016" s="36" t="s">
        <v>710</v>
      </c>
      <c r="E1016" s="86">
        <v>2285</v>
      </c>
      <c r="F1016" s="86">
        <v>95823</v>
      </c>
      <c r="G1016" s="30">
        <f t="shared" si="60"/>
        <v>2.3846049487075128E-2</v>
      </c>
      <c r="H1016" s="11"/>
      <c r="I1016" s="31" t="s">
        <v>866</v>
      </c>
      <c r="J1016" s="27" t="s">
        <v>867</v>
      </c>
      <c r="K1016" s="27" t="s">
        <v>710</v>
      </c>
      <c r="L1016" s="79">
        <v>15218</v>
      </c>
      <c r="M1016" s="83">
        <f t="shared" si="61"/>
        <v>362.88918109430932</v>
      </c>
      <c r="N1016" s="23"/>
      <c r="O1016" s="87" t="s">
        <v>866</v>
      </c>
      <c r="P1016" s="66" t="s">
        <v>867</v>
      </c>
      <c r="Q1016" s="66" t="s">
        <v>710</v>
      </c>
      <c r="R1016" s="88">
        <v>86776</v>
      </c>
      <c r="S1016" s="89">
        <f t="shared" si="62"/>
        <v>2069.2647902904314</v>
      </c>
      <c r="U1016" s="31" t="s">
        <v>866</v>
      </c>
      <c r="V1016" s="27" t="s">
        <v>867</v>
      </c>
      <c r="W1016" s="27" t="s">
        <v>710</v>
      </c>
      <c r="X1016" s="79">
        <v>267627</v>
      </c>
      <c r="Y1016" s="13">
        <f t="shared" si="63"/>
        <v>6381.8466860774552</v>
      </c>
    </row>
    <row r="1017" spans="2:25">
      <c r="B1017" s="37" t="s">
        <v>866</v>
      </c>
      <c r="C1017" s="36" t="s">
        <v>867</v>
      </c>
      <c r="D1017" s="36" t="s">
        <v>711</v>
      </c>
      <c r="E1017" s="86">
        <v>5604</v>
      </c>
      <c r="F1017" s="86">
        <v>95823</v>
      </c>
      <c r="G1017" s="30">
        <f t="shared" si="60"/>
        <v>5.8482827713596947E-2</v>
      </c>
      <c r="H1017" s="11"/>
      <c r="I1017" s="31" t="s">
        <v>866</v>
      </c>
      <c r="J1017" s="27" t="s">
        <v>867</v>
      </c>
      <c r="K1017" s="27" t="s">
        <v>711</v>
      </c>
      <c r="L1017" s="79">
        <v>28242</v>
      </c>
      <c r="M1017" s="83">
        <f t="shared" si="61"/>
        <v>1651.6720202874051</v>
      </c>
      <c r="N1017" s="23"/>
      <c r="O1017" s="87" t="s">
        <v>866</v>
      </c>
      <c r="P1017" s="66" t="s">
        <v>867</v>
      </c>
      <c r="Q1017" s="66" t="s">
        <v>711</v>
      </c>
      <c r="R1017" s="88">
        <v>101250</v>
      </c>
      <c r="S1017" s="89">
        <f t="shared" si="62"/>
        <v>5921.3863060016911</v>
      </c>
      <c r="U1017" s="31" t="s">
        <v>866</v>
      </c>
      <c r="V1017" s="27" t="s">
        <v>867</v>
      </c>
      <c r="W1017" s="27" t="s">
        <v>711</v>
      </c>
      <c r="X1017" s="79">
        <v>285023</v>
      </c>
      <c r="Y1017" s="13">
        <f t="shared" si="63"/>
        <v>16668.951003412541</v>
      </c>
    </row>
    <row r="1018" spans="2:25">
      <c r="B1018" s="37" t="s">
        <v>866</v>
      </c>
      <c r="C1018" s="36" t="s">
        <v>867</v>
      </c>
      <c r="D1018" s="36" t="s">
        <v>868</v>
      </c>
      <c r="E1018" s="86">
        <v>6056</v>
      </c>
      <c r="F1018" s="86">
        <v>95823</v>
      </c>
      <c r="G1018" s="30">
        <f t="shared" si="60"/>
        <v>6.3199858071652945E-2</v>
      </c>
      <c r="H1018" s="11"/>
      <c r="I1018" s="31" t="s">
        <v>866</v>
      </c>
      <c r="J1018" s="27" t="s">
        <v>867</v>
      </c>
      <c r="K1018" s="27" t="s">
        <v>868</v>
      </c>
      <c r="L1018" s="79">
        <v>14650</v>
      </c>
      <c r="M1018" s="83">
        <f t="shared" si="61"/>
        <v>925.8779207497156</v>
      </c>
      <c r="N1018" s="23"/>
      <c r="O1018" s="87" t="s">
        <v>866</v>
      </c>
      <c r="P1018" s="66" t="s">
        <v>867</v>
      </c>
      <c r="Q1018" s="66" t="s">
        <v>868</v>
      </c>
      <c r="R1018" s="88">
        <v>55761</v>
      </c>
      <c r="S1018" s="89">
        <f t="shared" si="62"/>
        <v>3524.0872859334399</v>
      </c>
      <c r="U1018" s="31" t="s">
        <v>866</v>
      </c>
      <c r="V1018" s="27" t="s">
        <v>867</v>
      </c>
      <c r="W1018" s="27" t="s">
        <v>868</v>
      </c>
      <c r="X1018" s="79">
        <v>169316</v>
      </c>
      <c r="Y1018" s="13">
        <f t="shared" si="63"/>
        <v>10700.74716925999</v>
      </c>
    </row>
    <row r="1019" spans="2:25">
      <c r="B1019" s="37" t="s">
        <v>866</v>
      </c>
      <c r="C1019" s="36" t="s">
        <v>867</v>
      </c>
      <c r="D1019" s="36" t="s">
        <v>869</v>
      </c>
      <c r="E1019" s="86">
        <v>5524</v>
      </c>
      <c r="F1019" s="86">
        <v>95823</v>
      </c>
      <c r="G1019" s="30">
        <f t="shared" si="60"/>
        <v>5.7647955083852523E-2</v>
      </c>
      <c r="H1019" s="11"/>
      <c r="I1019" s="31" t="s">
        <v>866</v>
      </c>
      <c r="J1019" s="27" t="s">
        <v>867</v>
      </c>
      <c r="K1019" s="27" t="s">
        <v>869</v>
      </c>
      <c r="L1019" s="79">
        <v>15699</v>
      </c>
      <c r="M1019" s="83">
        <f t="shared" si="61"/>
        <v>905.01524686140078</v>
      </c>
      <c r="N1019" s="23"/>
      <c r="O1019" s="87" t="s">
        <v>866</v>
      </c>
      <c r="P1019" s="66" t="s">
        <v>867</v>
      </c>
      <c r="Q1019" s="66" t="s">
        <v>869</v>
      </c>
      <c r="R1019" s="88">
        <v>56000</v>
      </c>
      <c r="S1019" s="89">
        <f t="shared" si="62"/>
        <v>3228.2854846957412</v>
      </c>
      <c r="U1019" s="31" t="s">
        <v>866</v>
      </c>
      <c r="V1019" s="27" t="s">
        <v>867</v>
      </c>
      <c r="W1019" s="27" t="s">
        <v>869</v>
      </c>
      <c r="X1019" s="79">
        <v>173812</v>
      </c>
      <c r="Y1019" s="13">
        <f t="shared" si="63"/>
        <v>10019.906369034574</v>
      </c>
    </row>
    <row r="1020" spans="2:25">
      <c r="B1020" s="37" t="s">
        <v>866</v>
      </c>
      <c r="C1020" s="36" t="s">
        <v>867</v>
      </c>
      <c r="D1020" s="36" t="s">
        <v>870</v>
      </c>
      <c r="E1020" s="86">
        <v>3162</v>
      </c>
      <c r="F1020" s="86">
        <v>95823</v>
      </c>
      <c r="G1020" s="30">
        <f t="shared" si="60"/>
        <v>3.299834069064838E-2</v>
      </c>
      <c r="H1020" s="11"/>
      <c r="I1020" s="31" t="s">
        <v>866</v>
      </c>
      <c r="J1020" s="27" t="s">
        <v>867</v>
      </c>
      <c r="K1020" s="27" t="s">
        <v>870</v>
      </c>
      <c r="L1020" s="79">
        <v>17038</v>
      </c>
      <c r="M1020" s="83">
        <f t="shared" si="61"/>
        <v>562.22572868726706</v>
      </c>
      <c r="N1020" s="23"/>
      <c r="O1020" s="87" t="s">
        <v>866</v>
      </c>
      <c r="P1020" s="66" t="s">
        <v>867</v>
      </c>
      <c r="Q1020" s="66" t="s">
        <v>870</v>
      </c>
      <c r="R1020" s="88">
        <v>60263</v>
      </c>
      <c r="S1020" s="89">
        <f t="shared" si="62"/>
        <v>1988.5790050405433</v>
      </c>
      <c r="U1020" s="31" t="s">
        <v>866</v>
      </c>
      <c r="V1020" s="27" t="s">
        <v>867</v>
      </c>
      <c r="W1020" s="27" t="s">
        <v>870</v>
      </c>
      <c r="X1020" s="79">
        <v>209341</v>
      </c>
      <c r="Y1020" s="13">
        <f t="shared" si="63"/>
        <v>6907.9056385210224</v>
      </c>
    </row>
    <row r="1021" spans="2:25">
      <c r="B1021" s="37" t="s">
        <v>866</v>
      </c>
      <c r="C1021" s="36" t="s">
        <v>867</v>
      </c>
      <c r="D1021" s="36" t="s">
        <v>755</v>
      </c>
      <c r="E1021" s="86">
        <v>5598</v>
      </c>
      <c r="F1021" s="86">
        <v>95823</v>
      </c>
      <c r="G1021" s="30">
        <f t="shared" si="60"/>
        <v>5.8420212266366116E-2</v>
      </c>
      <c r="H1021" s="11"/>
      <c r="I1021" s="31" t="s">
        <v>866</v>
      </c>
      <c r="J1021" s="27" t="s">
        <v>867</v>
      </c>
      <c r="K1021" s="27" t="s">
        <v>755</v>
      </c>
      <c r="L1021" s="79">
        <v>20902</v>
      </c>
      <c r="M1021" s="83">
        <f t="shared" si="61"/>
        <v>1221.0992767915845</v>
      </c>
      <c r="N1021" s="23"/>
      <c r="O1021" s="87" t="s">
        <v>866</v>
      </c>
      <c r="P1021" s="66" t="s">
        <v>867</v>
      </c>
      <c r="Q1021" s="66" t="s">
        <v>755</v>
      </c>
      <c r="R1021" s="88">
        <v>60804</v>
      </c>
      <c r="S1021" s="89">
        <f t="shared" si="62"/>
        <v>3552.1825866441254</v>
      </c>
      <c r="U1021" s="31" t="s">
        <v>866</v>
      </c>
      <c r="V1021" s="27" t="s">
        <v>867</v>
      </c>
      <c r="W1021" s="27" t="s">
        <v>755</v>
      </c>
      <c r="X1021" s="79">
        <v>138340</v>
      </c>
      <c r="Y1021" s="13">
        <f t="shared" si="63"/>
        <v>8081.8521649290888</v>
      </c>
    </row>
    <row r="1022" spans="2:25">
      <c r="B1022" s="37" t="s">
        <v>866</v>
      </c>
      <c r="C1022" s="36" t="s">
        <v>867</v>
      </c>
      <c r="D1022" s="36" t="s">
        <v>871</v>
      </c>
      <c r="E1022" s="86">
        <v>5432</v>
      </c>
      <c r="F1022" s="86">
        <v>95823</v>
      </c>
      <c r="G1022" s="30">
        <f t="shared" si="60"/>
        <v>5.6687851559646431E-2</v>
      </c>
      <c r="H1022" s="11"/>
      <c r="I1022" s="31" t="s">
        <v>866</v>
      </c>
      <c r="J1022" s="27" t="s">
        <v>867</v>
      </c>
      <c r="K1022" s="27" t="s">
        <v>871</v>
      </c>
      <c r="L1022" s="79">
        <v>19331</v>
      </c>
      <c r="M1022" s="83">
        <f t="shared" si="61"/>
        <v>1095.8328584995252</v>
      </c>
      <c r="N1022" s="23"/>
      <c r="O1022" s="87" t="s">
        <v>866</v>
      </c>
      <c r="P1022" s="66" t="s">
        <v>867</v>
      </c>
      <c r="Q1022" s="66" t="s">
        <v>871</v>
      </c>
      <c r="R1022" s="88">
        <v>74714</v>
      </c>
      <c r="S1022" s="89">
        <f t="shared" si="62"/>
        <v>4235.3761414274231</v>
      </c>
      <c r="U1022" s="31" t="s">
        <v>866</v>
      </c>
      <c r="V1022" s="27" t="s">
        <v>867</v>
      </c>
      <c r="W1022" s="27" t="s">
        <v>871</v>
      </c>
      <c r="X1022" s="79">
        <v>186806</v>
      </c>
      <c r="Y1022" s="13">
        <f t="shared" si="63"/>
        <v>10589.630798451311</v>
      </c>
    </row>
    <row r="1023" spans="2:25">
      <c r="B1023" s="37" t="s">
        <v>866</v>
      </c>
      <c r="C1023" s="36" t="s">
        <v>867</v>
      </c>
      <c r="D1023" s="36" t="s">
        <v>872</v>
      </c>
      <c r="E1023" s="86">
        <v>4762</v>
      </c>
      <c r="F1023" s="86">
        <v>95823</v>
      </c>
      <c r="G1023" s="30">
        <f t="shared" si="60"/>
        <v>4.9695793285536874E-2</v>
      </c>
      <c r="H1023" s="11"/>
      <c r="I1023" s="31" t="s">
        <v>866</v>
      </c>
      <c r="J1023" s="27" t="s">
        <v>867</v>
      </c>
      <c r="K1023" s="27" t="s">
        <v>872</v>
      </c>
      <c r="L1023" s="79">
        <v>20875</v>
      </c>
      <c r="M1023" s="83">
        <f t="shared" si="61"/>
        <v>1037.3996848355823</v>
      </c>
      <c r="N1023" s="23"/>
      <c r="O1023" s="87" t="s">
        <v>866</v>
      </c>
      <c r="P1023" s="66" t="s">
        <v>867</v>
      </c>
      <c r="Q1023" s="66" t="s">
        <v>872</v>
      </c>
      <c r="R1023" s="88">
        <v>64640</v>
      </c>
      <c r="S1023" s="89">
        <f t="shared" si="62"/>
        <v>3212.3360779771037</v>
      </c>
      <c r="U1023" s="31" t="s">
        <v>866</v>
      </c>
      <c r="V1023" s="27" t="s">
        <v>867</v>
      </c>
      <c r="W1023" s="27" t="s">
        <v>872</v>
      </c>
      <c r="X1023" s="79">
        <v>149507</v>
      </c>
      <c r="Y1023" s="13">
        <f t="shared" si="63"/>
        <v>7429.8689667407616</v>
      </c>
    </row>
    <row r="1024" spans="2:25">
      <c r="B1024" s="37" t="s">
        <v>866</v>
      </c>
      <c r="C1024" s="36" t="s">
        <v>867</v>
      </c>
      <c r="D1024" s="36" t="s">
        <v>873</v>
      </c>
      <c r="E1024" s="86">
        <v>4674</v>
      </c>
      <c r="F1024" s="86">
        <v>95823</v>
      </c>
      <c r="G1024" s="30">
        <f t="shared" si="60"/>
        <v>4.8777433392818009E-2</v>
      </c>
      <c r="H1024" s="11"/>
      <c r="I1024" s="31" t="s">
        <v>866</v>
      </c>
      <c r="J1024" s="27" t="s">
        <v>867</v>
      </c>
      <c r="K1024" s="27" t="s">
        <v>873</v>
      </c>
      <c r="L1024" s="79">
        <v>18627</v>
      </c>
      <c r="M1024" s="83">
        <f t="shared" si="61"/>
        <v>908.57725180802106</v>
      </c>
      <c r="N1024" s="23"/>
      <c r="O1024" s="87" t="s">
        <v>866</v>
      </c>
      <c r="P1024" s="66" t="s">
        <v>867</v>
      </c>
      <c r="Q1024" s="66" t="s">
        <v>873</v>
      </c>
      <c r="R1024" s="88">
        <v>78769</v>
      </c>
      <c r="S1024" s="89">
        <f t="shared" si="62"/>
        <v>3842.1496509188819</v>
      </c>
      <c r="U1024" s="31" t="s">
        <v>866</v>
      </c>
      <c r="V1024" s="27" t="s">
        <v>867</v>
      </c>
      <c r="W1024" s="27" t="s">
        <v>873</v>
      </c>
      <c r="X1024" s="79">
        <v>252746</v>
      </c>
      <c r="Y1024" s="13">
        <f t="shared" si="63"/>
        <v>12328.301180301181</v>
      </c>
    </row>
    <row r="1025" spans="2:25">
      <c r="B1025" s="37" t="s">
        <v>866</v>
      </c>
      <c r="C1025" s="36" t="s">
        <v>867</v>
      </c>
      <c r="D1025" s="36" t="s">
        <v>874</v>
      </c>
      <c r="E1025" s="86">
        <v>3375</v>
      </c>
      <c r="F1025" s="86">
        <v>95823</v>
      </c>
      <c r="G1025" s="30">
        <f t="shared" si="60"/>
        <v>3.5221189067342916E-2</v>
      </c>
      <c r="H1025" s="11"/>
      <c r="I1025" s="31" t="s">
        <v>866</v>
      </c>
      <c r="J1025" s="27" t="s">
        <v>867</v>
      </c>
      <c r="K1025" s="27" t="s">
        <v>874</v>
      </c>
      <c r="L1025" s="79">
        <v>31867</v>
      </c>
      <c r="M1025" s="83">
        <f t="shared" si="61"/>
        <v>1122.3936320090168</v>
      </c>
      <c r="N1025" s="23"/>
      <c r="O1025" s="87" t="s">
        <v>866</v>
      </c>
      <c r="P1025" s="66" t="s">
        <v>867</v>
      </c>
      <c r="Q1025" s="66" t="s">
        <v>874</v>
      </c>
      <c r="R1025" s="88">
        <v>102250</v>
      </c>
      <c r="S1025" s="89">
        <f t="shared" si="62"/>
        <v>3601.3665821358131</v>
      </c>
      <c r="U1025" s="31" t="s">
        <v>866</v>
      </c>
      <c r="V1025" s="27" t="s">
        <v>867</v>
      </c>
      <c r="W1025" s="27" t="s">
        <v>874</v>
      </c>
      <c r="X1025" s="79">
        <v>303963</v>
      </c>
      <c r="Y1025" s="13">
        <f t="shared" si="63"/>
        <v>10705.938292476754</v>
      </c>
    </row>
    <row r="1026" spans="2:25">
      <c r="B1026" s="37" t="s">
        <v>866</v>
      </c>
      <c r="C1026" s="36" t="s">
        <v>867</v>
      </c>
      <c r="D1026" s="36" t="s">
        <v>875</v>
      </c>
      <c r="E1026" s="86">
        <v>8085</v>
      </c>
      <c r="F1026" s="86">
        <v>95823</v>
      </c>
      <c r="G1026" s="30">
        <f t="shared" si="60"/>
        <v>8.4374315143545917E-2</v>
      </c>
      <c r="H1026" s="11"/>
      <c r="I1026" s="31" t="s">
        <v>866</v>
      </c>
      <c r="J1026" s="27" t="s">
        <v>867</v>
      </c>
      <c r="K1026" s="27" t="s">
        <v>875</v>
      </c>
      <c r="L1026" s="79">
        <v>16272</v>
      </c>
      <c r="M1026" s="83">
        <f t="shared" si="61"/>
        <v>1372.9388560157793</v>
      </c>
      <c r="N1026" s="23"/>
      <c r="O1026" s="87" t="s">
        <v>866</v>
      </c>
      <c r="P1026" s="66" t="s">
        <v>867</v>
      </c>
      <c r="Q1026" s="66" t="s">
        <v>875</v>
      </c>
      <c r="R1026" s="88">
        <v>65023</v>
      </c>
      <c r="S1026" s="89">
        <f t="shared" si="62"/>
        <v>5486.2710935787863</v>
      </c>
      <c r="U1026" s="31" t="s">
        <v>866</v>
      </c>
      <c r="V1026" s="27" t="s">
        <v>867</v>
      </c>
      <c r="W1026" s="27" t="s">
        <v>875</v>
      </c>
      <c r="X1026" s="79">
        <v>268521</v>
      </c>
      <c r="Y1026" s="13">
        <f t="shared" si="63"/>
        <v>22656.275476660092</v>
      </c>
    </row>
    <row r="1027" spans="2:25">
      <c r="B1027" s="37" t="s">
        <v>866</v>
      </c>
      <c r="C1027" s="36" t="s">
        <v>867</v>
      </c>
      <c r="D1027" s="36" t="s">
        <v>876</v>
      </c>
      <c r="E1027" s="86">
        <v>4643</v>
      </c>
      <c r="F1027" s="86">
        <v>95823</v>
      </c>
      <c r="G1027" s="30">
        <f t="shared" ref="G1027:G1069" si="64">E1027/F1027</f>
        <v>4.8453920248792047E-2</v>
      </c>
      <c r="H1027" s="11"/>
      <c r="I1027" s="31" t="s">
        <v>866</v>
      </c>
      <c r="J1027" s="27" t="s">
        <v>867</v>
      </c>
      <c r="K1027" s="27" t="s">
        <v>876</v>
      </c>
      <c r="L1027" s="79">
        <v>15132</v>
      </c>
      <c r="M1027" s="83">
        <f t="shared" ref="M1027:M1069" si="65">L1027*G1027</f>
        <v>733.2047212047213</v>
      </c>
      <c r="N1027" s="23"/>
      <c r="O1027" s="87" t="s">
        <v>866</v>
      </c>
      <c r="P1027" s="66" t="s">
        <v>867</v>
      </c>
      <c r="Q1027" s="66" t="s">
        <v>876</v>
      </c>
      <c r="R1027" s="88">
        <v>51859</v>
      </c>
      <c r="S1027" s="89">
        <f t="shared" ref="S1027:S1069" si="66">R1027*$G1027</f>
        <v>2512.7718501821068</v>
      </c>
      <c r="U1027" s="31" t="s">
        <v>866</v>
      </c>
      <c r="V1027" s="27" t="s">
        <v>867</v>
      </c>
      <c r="W1027" s="27" t="s">
        <v>876</v>
      </c>
      <c r="X1027" s="79">
        <v>178108</v>
      </c>
      <c r="Y1027" s="13">
        <f t="shared" ref="Y1027:Y1069" si="67">X1027*$G1027</f>
        <v>8630.0308276718533</v>
      </c>
    </row>
    <row r="1028" spans="2:25">
      <c r="B1028" s="37" t="s">
        <v>866</v>
      </c>
      <c r="C1028" s="36" t="s">
        <v>867</v>
      </c>
      <c r="D1028" s="36" t="s">
        <v>848</v>
      </c>
      <c r="E1028" s="86">
        <v>5273</v>
      </c>
      <c r="F1028" s="86">
        <v>95823</v>
      </c>
      <c r="G1028" s="30">
        <f t="shared" si="64"/>
        <v>5.5028542208029385E-2</v>
      </c>
      <c r="H1028" s="11"/>
      <c r="I1028" s="31" t="s">
        <v>866</v>
      </c>
      <c r="J1028" s="27" t="s">
        <v>867</v>
      </c>
      <c r="K1028" s="27" t="s">
        <v>848</v>
      </c>
      <c r="L1028" s="79">
        <v>12790</v>
      </c>
      <c r="M1028" s="83">
        <f t="shared" si="65"/>
        <v>703.81505484069578</v>
      </c>
      <c r="N1028" s="23"/>
      <c r="O1028" s="87" t="s">
        <v>866</v>
      </c>
      <c r="P1028" s="66" t="s">
        <v>867</v>
      </c>
      <c r="Q1028" s="66" t="s">
        <v>848</v>
      </c>
      <c r="R1028" s="88">
        <v>51442</v>
      </c>
      <c r="S1028" s="89">
        <f t="shared" si="66"/>
        <v>2830.7782682654474</v>
      </c>
      <c r="U1028" s="31" t="s">
        <v>866</v>
      </c>
      <c r="V1028" s="27" t="s">
        <v>867</v>
      </c>
      <c r="W1028" s="27" t="s">
        <v>848</v>
      </c>
      <c r="X1028" s="79">
        <v>192703</v>
      </c>
      <c r="Y1028" s="13">
        <f t="shared" si="67"/>
        <v>10604.165169113887</v>
      </c>
    </row>
    <row r="1029" spans="2:25">
      <c r="B1029" s="37" t="s">
        <v>866</v>
      </c>
      <c r="C1029" s="36" t="s">
        <v>867</v>
      </c>
      <c r="D1029" s="36" t="s">
        <v>850</v>
      </c>
      <c r="E1029" s="86">
        <v>4244</v>
      </c>
      <c r="F1029" s="86">
        <v>95823</v>
      </c>
      <c r="G1029" s="30">
        <f t="shared" si="64"/>
        <v>4.4289993007941723E-2</v>
      </c>
      <c r="H1029" s="11"/>
      <c r="I1029" s="31" t="s">
        <v>866</v>
      </c>
      <c r="J1029" s="27" t="s">
        <v>867</v>
      </c>
      <c r="K1029" s="27" t="s">
        <v>850</v>
      </c>
      <c r="L1029" s="79">
        <v>17318</v>
      </c>
      <c r="M1029" s="83">
        <f t="shared" si="65"/>
        <v>767.0140989115348</v>
      </c>
      <c r="N1029" s="23"/>
      <c r="O1029" s="87" t="s">
        <v>866</v>
      </c>
      <c r="P1029" s="66" t="s">
        <v>867</v>
      </c>
      <c r="Q1029" s="66" t="s">
        <v>850</v>
      </c>
      <c r="R1029" s="88">
        <v>71488</v>
      </c>
      <c r="S1029" s="89">
        <f t="shared" si="66"/>
        <v>3166.2030201517377</v>
      </c>
      <c r="U1029" s="31" t="s">
        <v>866</v>
      </c>
      <c r="V1029" s="27" t="s">
        <v>867</v>
      </c>
      <c r="W1029" s="27" t="s">
        <v>850</v>
      </c>
      <c r="X1029" s="79">
        <v>223399</v>
      </c>
      <c r="Y1029" s="13">
        <f t="shared" si="67"/>
        <v>9894.3401479811728</v>
      </c>
    </row>
    <row r="1030" spans="2:25">
      <c r="B1030" s="37" t="s">
        <v>866</v>
      </c>
      <c r="C1030" s="36" t="s">
        <v>867</v>
      </c>
      <c r="D1030" s="36" t="s">
        <v>851</v>
      </c>
      <c r="E1030" s="86">
        <v>6524</v>
      </c>
      <c r="F1030" s="86">
        <v>95823</v>
      </c>
      <c r="G1030" s="30">
        <f t="shared" si="64"/>
        <v>6.8083862955657826E-2</v>
      </c>
      <c r="H1030" s="11"/>
      <c r="I1030" s="31" t="s">
        <v>866</v>
      </c>
      <c r="J1030" s="27" t="s">
        <v>867</v>
      </c>
      <c r="K1030" s="27" t="s">
        <v>851</v>
      </c>
      <c r="L1030" s="79">
        <v>21064</v>
      </c>
      <c r="M1030" s="83">
        <f t="shared" si="65"/>
        <v>1434.1184892979763</v>
      </c>
      <c r="N1030" s="23"/>
      <c r="O1030" s="87" t="s">
        <v>866</v>
      </c>
      <c r="P1030" s="66" t="s">
        <v>867</v>
      </c>
      <c r="Q1030" s="66" t="s">
        <v>851</v>
      </c>
      <c r="R1030" s="88">
        <v>83780</v>
      </c>
      <c r="S1030" s="89">
        <f t="shared" si="66"/>
        <v>5704.0660384250123</v>
      </c>
      <c r="U1030" s="31" t="s">
        <v>866</v>
      </c>
      <c r="V1030" s="27" t="s">
        <v>867</v>
      </c>
      <c r="W1030" s="27" t="s">
        <v>851</v>
      </c>
      <c r="X1030" s="79">
        <v>262985</v>
      </c>
      <c r="Y1030" s="13">
        <f t="shared" si="67"/>
        <v>17905.034699393673</v>
      </c>
    </row>
    <row r="1031" spans="2:25">
      <c r="B1031" s="37" t="s">
        <v>866</v>
      </c>
      <c r="C1031" s="36" t="s">
        <v>867</v>
      </c>
      <c r="D1031" s="36" t="s">
        <v>852</v>
      </c>
      <c r="E1031" s="86">
        <v>5373</v>
      </c>
      <c r="F1031" s="86">
        <v>95823</v>
      </c>
      <c r="G1031" s="30">
        <f t="shared" si="64"/>
        <v>5.6072132995209918E-2</v>
      </c>
      <c r="H1031" s="11"/>
      <c r="I1031" s="31" t="s">
        <v>866</v>
      </c>
      <c r="J1031" s="27" t="s">
        <v>867</v>
      </c>
      <c r="K1031" s="27" t="s">
        <v>852</v>
      </c>
      <c r="L1031" s="79">
        <v>28398</v>
      </c>
      <c r="M1031" s="83">
        <f t="shared" si="65"/>
        <v>1592.3364327979712</v>
      </c>
      <c r="N1031" s="23"/>
      <c r="O1031" s="87" t="s">
        <v>866</v>
      </c>
      <c r="P1031" s="66" t="s">
        <v>867</v>
      </c>
      <c r="Q1031" s="66" t="s">
        <v>852</v>
      </c>
      <c r="R1031" s="88">
        <v>98301</v>
      </c>
      <c r="S1031" s="89">
        <f t="shared" si="66"/>
        <v>5511.9467455621298</v>
      </c>
      <c r="U1031" s="31" t="s">
        <v>866</v>
      </c>
      <c r="V1031" s="27" t="s">
        <v>867</v>
      </c>
      <c r="W1031" s="27" t="s">
        <v>852</v>
      </c>
      <c r="X1031" s="79">
        <v>214637</v>
      </c>
      <c r="Y1031" s="13">
        <f t="shared" si="67"/>
        <v>12035.154409692872</v>
      </c>
    </row>
    <row r="1032" spans="2:25">
      <c r="B1032" s="37" t="s">
        <v>877</v>
      </c>
      <c r="C1032" s="36" t="s">
        <v>878</v>
      </c>
      <c r="D1032" s="36" t="s">
        <v>696</v>
      </c>
      <c r="E1032" s="86">
        <v>3651</v>
      </c>
      <c r="F1032" s="86">
        <v>77797</v>
      </c>
      <c r="G1032" s="30">
        <f t="shared" si="64"/>
        <v>4.6929830199107937E-2</v>
      </c>
      <c r="H1032" s="11"/>
      <c r="I1032" s="31" t="s">
        <v>877</v>
      </c>
      <c r="J1032" s="27" t="s">
        <v>878</v>
      </c>
      <c r="K1032" s="27" t="s">
        <v>696</v>
      </c>
      <c r="L1032" s="79">
        <v>9232</v>
      </c>
      <c r="M1032" s="83">
        <f t="shared" si="65"/>
        <v>433.2561923981645</v>
      </c>
      <c r="N1032" s="23"/>
      <c r="O1032" s="87" t="s">
        <v>877</v>
      </c>
      <c r="P1032" s="66" t="s">
        <v>878</v>
      </c>
      <c r="Q1032" s="66" t="s">
        <v>696</v>
      </c>
      <c r="R1032" s="88">
        <v>53807</v>
      </c>
      <c r="S1032" s="89">
        <f t="shared" si="66"/>
        <v>2525.1533735234007</v>
      </c>
      <c r="U1032" s="31" t="s">
        <v>877</v>
      </c>
      <c r="V1032" s="27" t="s">
        <v>878</v>
      </c>
      <c r="W1032" s="27" t="s">
        <v>696</v>
      </c>
      <c r="X1032" s="79">
        <v>138635</v>
      </c>
      <c r="Y1032" s="13">
        <f t="shared" si="67"/>
        <v>6506.1170096533288</v>
      </c>
    </row>
    <row r="1033" spans="2:25">
      <c r="B1033" s="37" t="s">
        <v>877</v>
      </c>
      <c r="C1033" s="36" t="s">
        <v>878</v>
      </c>
      <c r="D1033" s="36" t="s">
        <v>697</v>
      </c>
      <c r="E1033" s="86">
        <v>6656</v>
      </c>
      <c r="F1033" s="86">
        <v>77797</v>
      </c>
      <c r="G1033" s="30">
        <f t="shared" si="64"/>
        <v>8.5555998303276481E-2</v>
      </c>
      <c r="H1033" s="11"/>
      <c r="I1033" s="31" t="s">
        <v>877</v>
      </c>
      <c r="J1033" s="27" t="s">
        <v>878</v>
      </c>
      <c r="K1033" s="27" t="s">
        <v>697</v>
      </c>
      <c r="L1033" s="79">
        <v>15912</v>
      </c>
      <c r="M1033" s="83">
        <f t="shared" si="65"/>
        <v>1361.3670450017353</v>
      </c>
      <c r="N1033" s="23"/>
      <c r="O1033" s="87" t="s">
        <v>877</v>
      </c>
      <c r="P1033" s="66" t="s">
        <v>878</v>
      </c>
      <c r="Q1033" s="66" t="s">
        <v>697</v>
      </c>
      <c r="R1033" s="88">
        <v>56402</v>
      </c>
      <c r="S1033" s="89">
        <f t="shared" si="66"/>
        <v>4825.5294163014005</v>
      </c>
      <c r="U1033" s="31" t="s">
        <v>877</v>
      </c>
      <c r="V1033" s="27" t="s">
        <v>878</v>
      </c>
      <c r="W1033" s="27" t="s">
        <v>697</v>
      </c>
      <c r="X1033" s="79">
        <v>208249</v>
      </c>
      <c r="Y1033" s="13">
        <f t="shared" si="67"/>
        <v>17816.951090659026</v>
      </c>
    </row>
    <row r="1034" spans="2:25">
      <c r="B1034" s="37" t="s">
        <v>877</v>
      </c>
      <c r="C1034" s="36" t="s">
        <v>878</v>
      </c>
      <c r="D1034" s="36" t="s">
        <v>702</v>
      </c>
      <c r="E1034" s="86">
        <v>5467</v>
      </c>
      <c r="F1034" s="86">
        <v>77797</v>
      </c>
      <c r="G1034" s="30">
        <f t="shared" si="64"/>
        <v>7.0272632620795153E-2</v>
      </c>
      <c r="H1034" s="11"/>
      <c r="I1034" s="31" t="s">
        <v>877</v>
      </c>
      <c r="J1034" s="27" t="s">
        <v>878</v>
      </c>
      <c r="K1034" s="27" t="s">
        <v>702</v>
      </c>
      <c r="L1034" s="79">
        <v>19555</v>
      </c>
      <c r="M1034" s="83">
        <f t="shared" si="65"/>
        <v>1374.1813308996493</v>
      </c>
      <c r="N1034" s="23"/>
      <c r="O1034" s="87" t="s">
        <v>877</v>
      </c>
      <c r="P1034" s="66" t="s">
        <v>878</v>
      </c>
      <c r="Q1034" s="66" t="s">
        <v>702</v>
      </c>
      <c r="R1034" s="88">
        <v>82869</v>
      </c>
      <c r="S1034" s="89">
        <f t="shared" si="66"/>
        <v>5823.4227926526737</v>
      </c>
      <c r="U1034" s="31" t="s">
        <v>877</v>
      </c>
      <c r="V1034" s="27" t="s">
        <v>878</v>
      </c>
      <c r="W1034" s="27" t="s">
        <v>702</v>
      </c>
      <c r="X1034" s="79">
        <v>197299</v>
      </c>
      <c r="Y1034" s="13">
        <f t="shared" si="67"/>
        <v>13864.720143450262</v>
      </c>
    </row>
    <row r="1035" spans="2:25">
      <c r="B1035" s="37" t="s">
        <v>877</v>
      </c>
      <c r="C1035" s="36" t="s">
        <v>878</v>
      </c>
      <c r="D1035" s="36" t="s">
        <v>707</v>
      </c>
      <c r="E1035" s="86">
        <v>1588</v>
      </c>
      <c r="F1035" s="86">
        <v>77797</v>
      </c>
      <c r="G1035" s="30">
        <f t="shared" si="64"/>
        <v>2.0412098152885073E-2</v>
      </c>
      <c r="H1035" s="11"/>
      <c r="I1035" s="31" t="s">
        <v>877</v>
      </c>
      <c r="J1035" s="27" t="s">
        <v>878</v>
      </c>
      <c r="K1035" s="27" t="s">
        <v>707</v>
      </c>
      <c r="L1035" s="79">
        <v>22779</v>
      </c>
      <c r="M1035" s="83">
        <f t="shared" si="65"/>
        <v>464.96718382456908</v>
      </c>
      <c r="N1035" s="23"/>
      <c r="O1035" s="87" t="s">
        <v>877</v>
      </c>
      <c r="P1035" s="66" t="s">
        <v>878</v>
      </c>
      <c r="Q1035" s="66" t="s">
        <v>707</v>
      </c>
      <c r="R1035" s="88">
        <v>69107</v>
      </c>
      <c r="S1035" s="89">
        <f t="shared" si="66"/>
        <v>1410.6188670514287</v>
      </c>
      <c r="U1035" s="31" t="s">
        <v>877</v>
      </c>
      <c r="V1035" s="27" t="s">
        <v>878</v>
      </c>
      <c r="W1035" s="27" t="s">
        <v>707</v>
      </c>
      <c r="X1035" s="79">
        <v>176601</v>
      </c>
      <c r="Y1035" s="13">
        <f t="shared" si="67"/>
        <v>3604.7969458976568</v>
      </c>
    </row>
    <row r="1036" spans="2:25">
      <c r="B1036" s="37" t="s">
        <v>877</v>
      </c>
      <c r="C1036" s="36" t="s">
        <v>878</v>
      </c>
      <c r="D1036" s="36" t="s">
        <v>708</v>
      </c>
      <c r="E1036" s="86">
        <v>5959</v>
      </c>
      <c r="F1036" s="86">
        <v>77797</v>
      </c>
      <c r="G1036" s="30">
        <f t="shared" si="64"/>
        <v>7.6596783937683974E-2</v>
      </c>
      <c r="H1036" s="11"/>
      <c r="I1036" s="31" t="s">
        <v>877</v>
      </c>
      <c r="J1036" s="27" t="s">
        <v>878</v>
      </c>
      <c r="K1036" s="27" t="s">
        <v>708</v>
      </c>
      <c r="L1036" s="79">
        <v>17962</v>
      </c>
      <c r="M1036" s="83">
        <f t="shared" si="65"/>
        <v>1375.8314330886794</v>
      </c>
      <c r="N1036" s="23"/>
      <c r="O1036" s="87" t="s">
        <v>877</v>
      </c>
      <c r="P1036" s="66" t="s">
        <v>878</v>
      </c>
      <c r="Q1036" s="66" t="s">
        <v>708</v>
      </c>
      <c r="R1036" s="88">
        <v>57965</v>
      </c>
      <c r="S1036" s="89">
        <f t="shared" si="66"/>
        <v>4439.9325809478514</v>
      </c>
      <c r="U1036" s="31" t="s">
        <v>877</v>
      </c>
      <c r="V1036" s="27" t="s">
        <v>878</v>
      </c>
      <c r="W1036" s="27" t="s">
        <v>708</v>
      </c>
      <c r="X1036" s="79">
        <v>163724</v>
      </c>
      <c r="Y1036" s="13">
        <f t="shared" si="67"/>
        <v>12540.73185341337</v>
      </c>
    </row>
    <row r="1037" spans="2:25">
      <c r="B1037" s="37" t="s">
        <v>877</v>
      </c>
      <c r="C1037" s="36" t="s">
        <v>878</v>
      </c>
      <c r="D1037" s="36" t="s">
        <v>709</v>
      </c>
      <c r="E1037" s="86">
        <v>4317</v>
      </c>
      <c r="F1037" s="86">
        <v>77797</v>
      </c>
      <c r="G1037" s="30">
        <f t="shared" si="64"/>
        <v>5.5490571615872078E-2</v>
      </c>
      <c r="H1037" s="11"/>
      <c r="I1037" s="31" t="s">
        <v>877</v>
      </c>
      <c r="J1037" s="27" t="s">
        <v>878</v>
      </c>
      <c r="K1037" s="27" t="s">
        <v>709</v>
      </c>
      <c r="L1037" s="79">
        <v>8550</v>
      </c>
      <c r="M1037" s="83">
        <f t="shared" si="65"/>
        <v>474.44438731570625</v>
      </c>
      <c r="N1037" s="23"/>
      <c r="O1037" s="87" t="s">
        <v>877</v>
      </c>
      <c r="P1037" s="66" t="s">
        <v>878</v>
      </c>
      <c r="Q1037" s="66" t="s">
        <v>709</v>
      </c>
      <c r="R1037" s="88">
        <v>39341</v>
      </c>
      <c r="S1037" s="89">
        <f t="shared" si="66"/>
        <v>2183.0545779400236</v>
      </c>
      <c r="U1037" s="31" t="s">
        <v>877</v>
      </c>
      <c r="V1037" s="27" t="s">
        <v>878</v>
      </c>
      <c r="W1037" s="27" t="s">
        <v>709</v>
      </c>
      <c r="X1037" s="79">
        <v>172479</v>
      </c>
      <c r="Y1037" s="13">
        <f t="shared" si="67"/>
        <v>9570.958301734001</v>
      </c>
    </row>
    <row r="1038" spans="2:25">
      <c r="B1038" s="37" t="s">
        <v>877</v>
      </c>
      <c r="C1038" s="36" t="s">
        <v>878</v>
      </c>
      <c r="D1038" s="36" t="s">
        <v>868</v>
      </c>
      <c r="E1038" s="86">
        <v>6056</v>
      </c>
      <c r="F1038" s="86">
        <v>77797</v>
      </c>
      <c r="G1038" s="30">
        <f t="shared" si="64"/>
        <v>7.7843618648534008E-2</v>
      </c>
      <c r="H1038" s="11"/>
      <c r="I1038" s="31" t="s">
        <v>877</v>
      </c>
      <c r="J1038" s="27" t="s">
        <v>878</v>
      </c>
      <c r="K1038" s="27" t="s">
        <v>868</v>
      </c>
      <c r="L1038" s="79">
        <v>14650</v>
      </c>
      <c r="M1038" s="83">
        <f t="shared" si="65"/>
        <v>1140.4090132010233</v>
      </c>
      <c r="N1038" s="23"/>
      <c r="O1038" s="87" t="s">
        <v>877</v>
      </c>
      <c r="P1038" s="66" t="s">
        <v>878</v>
      </c>
      <c r="Q1038" s="66" t="s">
        <v>868</v>
      </c>
      <c r="R1038" s="88">
        <v>55761</v>
      </c>
      <c r="S1038" s="89">
        <f t="shared" si="66"/>
        <v>4340.6380194609046</v>
      </c>
      <c r="U1038" s="31" t="s">
        <v>877</v>
      </c>
      <c r="V1038" s="27" t="s">
        <v>878</v>
      </c>
      <c r="W1038" s="27" t="s">
        <v>868</v>
      </c>
      <c r="X1038" s="79">
        <v>169316</v>
      </c>
      <c r="Y1038" s="13">
        <f t="shared" si="67"/>
        <v>13180.170135095184</v>
      </c>
    </row>
    <row r="1039" spans="2:25">
      <c r="B1039" s="37" t="s">
        <v>877</v>
      </c>
      <c r="C1039" s="36" t="s">
        <v>878</v>
      </c>
      <c r="D1039" s="36" t="s">
        <v>870</v>
      </c>
      <c r="E1039" s="86">
        <v>3162</v>
      </c>
      <c r="F1039" s="86">
        <v>77797</v>
      </c>
      <c r="G1039" s="30">
        <f t="shared" si="64"/>
        <v>4.0644240780492821E-2</v>
      </c>
      <c r="H1039" s="11"/>
      <c r="I1039" s="31" t="s">
        <v>877</v>
      </c>
      <c r="J1039" s="27" t="s">
        <v>878</v>
      </c>
      <c r="K1039" s="27" t="s">
        <v>870</v>
      </c>
      <c r="L1039" s="79">
        <v>17038</v>
      </c>
      <c r="M1039" s="83">
        <f t="shared" si="65"/>
        <v>692.49657441803674</v>
      </c>
      <c r="N1039" s="23"/>
      <c r="O1039" s="87" t="s">
        <v>877</v>
      </c>
      <c r="P1039" s="66" t="s">
        <v>878</v>
      </c>
      <c r="Q1039" s="66" t="s">
        <v>870</v>
      </c>
      <c r="R1039" s="88">
        <v>60263</v>
      </c>
      <c r="S1039" s="89">
        <f t="shared" si="66"/>
        <v>2449.3438821548389</v>
      </c>
      <c r="U1039" s="31" t="s">
        <v>877</v>
      </c>
      <c r="V1039" s="27" t="s">
        <v>878</v>
      </c>
      <c r="W1039" s="27" t="s">
        <v>870</v>
      </c>
      <c r="X1039" s="79">
        <v>209341</v>
      </c>
      <c r="Y1039" s="13">
        <f t="shared" si="67"/>
        <v>8508.5060092291478</v>
      </c>
    </row>
    <row r="1040" spans="2:25">
      <c r="B1040" s="37" t="s">
        <v>877</v>
      </c>
      <c r="C1040" s="36" t="s">
        <v>878</v>
      </c>
      <c r="D1040" s="36" t="s">
        <v>753</v>
      </c>
      <c r="E1040" s="86">
        <v>3790</v>
      </c>
      <c r="F1040" s="86">
        <v>77797</v>
      </c>
      <c r="G1040" s="30">
        <f t="shared" si="64"/>
        <v>4.8716531485789943E-2</v>
      </c>
      <c r="H1040" s="11"/>
      <c r="I1040" s="31" t="s">
        <v>877</v>
      </c>
      <c r="J1040" s="27" t="s">
        <v>878</v>
      </c>
      <c r="K1040" s="27" t="s">
        <v>753</v>
      </c>
      <c r="L1040" s="79">
        <v>12662</v>
      </c>
      <c r="M1040" s="83">
        <f t="shared" si="65"/>
        <v>616.8487216730723</v>
      </c>
      <c r="N1040" s="23"/>
      <c r="O1040" s="87" t="s">
        <v>877</v>
      </c>
      <c r="P1040" s="66" t="s">
        <v>878</v>
      </c>
      <c r="Q1040" s="66" t="s">
        <v>753</v>
      </c>
      <c r="R1040" s="88">
        <v>46205</v>
      </c>
      <c r="S1040" s="89">
        <f t="shared" si="66"/>
        <v>2250.9473373009241</v>
      </c>
      <c r="U1040" s="31" t="s">
        <v>877</v>
      </c>
      <c r="V1040" s="27" t="s">
        <v>878</v>
      </c>
      <c r="W1040" s="27" t="s">
        <v>753</v>
      </c>
      <c r="X1040" s="79">
        <v>162394</v>
      </c>
      <c r="Y1040" s="13">
        <f t="shared" si="67"/>
        <v>7911.2724141033723</v>
      </c>
    </row>
    <row r="1041" spans="2:25">
      <c r="B1041" s="37" t="s">
        <v>877</v>
      </c>
      <c r="C1041" s="36" t="s">
        <v>878</v>
      </c>
      <c r="D1041" s="36" t="s">
        <v>754</v>
      </c>
      <c r="E1041" s="86">
        <v>2601</v>
      </c>
      <c r="F1041" s="86">
        <v>77797</v>
      </c>
      <c r="G1041" s="30">
        <f t="shared" si="64"/>
        <v>3.3433165803308608E-2</v>
      </c>
      <c r="H1041" s="11"/>
      <c r="I1041" s="31" t="s">
        <v>877</v>
      </c>
      <c r="J1041" s="27" t="s">
        <v>878</v>
      </c>
      <c r="K1041" s="27" t="s">
        <v>754</v>
      </c>
      <c r="L1041" s="79">
        <v>14957</v>
      </c>
      <c r="M1041" s="83">
        <f t="shared" si="65"/>
        <v>500.05986092008686</v>
      </c>
      <c r="N1041" s="23"/>
      <c r="O1041" s="87" t="s">
        <v>877</v>
      </c>
      <c r="P1041" s="66" t="s">
        <v>878</v>
      </c>
      <c r="Q1041" s="66" t="s">
        <v>754</v>
      </c>
      <c r="R1041" s="88">
        <v>57500</v>
      </c>
      <c r="S1041" s="89">
        <f t="shared" si="66"/>
        <v>1922.407033690245</v>
      </c>
      <c r="U1041" s="31" t="s">
        <v>877</v>
      </c>
      <c r="V1041" s="27" t="s">
        <v>878</v>
      </c>
      <c r="W1041" s="27" t="s">
        <v>754</v>
      </c>
      <c r="X1041" s="79">
        <v>161544</v>
      </c>
      <c r="Y1041" s="13">
        <f t="shared" si="67"/>
        <v>5400.9273365296858</v>
      </c>
    </row>
    <row r="1042" spans="2:25">
      <c r="B1042" s="37" t="s">
        <v>877</v>
      </c>
      <c r="C1042" s="36" t="s">
        <v>878</v>
      </c>
      <c r="D1042" s="36" t="s">
        <v>755</v>
      </c>
      <c r="E1042" s="86">
        <v>5598</v>
      </c>
      <c r="F1042" s="86">
        <v>77797</v>
      </c>
      <c r="G1042" s="30">
        <f t="shared" si="64"/>
        <v>7.1956502178747259E-2</v>
      </c>
      <c r="H1042" s="11"/>
      <c r="I1042" s="31" t="s">
        <v>877</v>
      </c>
      <c r="J1042" s="27" t="s">
        <v>878</v>
      </c>
      <c r="K1042" s="27" t="s">
        <v>755</v>
      </c>
      <c r="L1042" s="79">
        <v>20902</v>
      </c>
      <c r="M1042" s="83">
        <f t="shared" si="65"/>
        <v>1504.0348085401752</v>
      </c>
      <c r="N1042" s="23"/>
      <c r="O1042" s="87" t="s">
        <v>877</v>
      </c>
      <c r="P1042" s="66" t="s">
        <v>878</v>
      </c>
      <c r="Q1042" s="66" t="s">
        <v>755</v>
      </c>
      <c r="R1042" s="88">
        <v>60804</v>
      </c>
      <c r="S1042" s="89">
        <f t="shared" si="66"/>
        <v>4375.2431584765482</v>
      </c>
      <c r="U1042" s="31" t="s">
        <v>877</v>
      </c>
      <c r="V1042" s="27" t="s">
        <v>878</v>
      </c>
      <c r="W1042" s="27" t="s">
        <v>755</v>
      </c>
      <c r="X1042" s="79">
        <v>138340</v>
      </c>
      <c r="Y1042" s="13">
        <f t="shared" si="67"/>
        <v>9954.4625114078954</v>
      </c>
    </row>
    <row r="1043" spans="2:25">
      <c r="B1043" s="37" t="s">
        <v>877</v>
      </c>
      <c r="C1043" s="36" t="s">
        <v>878</v>
      </c>
      <c r="D1043" s="36" t="s">
        <v>871</v>
      </c>
      <c r="E1043" s="86">
        <v>5432</v>
      </c>
      <c r="F1043" s="86">
        <v>77797</v>
      </c>
      <c r="G1043" s="30">
        <f t="shared" si="64"/>
        <v>6.9822743807601839E-2</v>
      </c>
      <c r="H1043" s="11"/>
      <c r="I1043" s="31" t="s">
        <v>877</v>
      </c>
      <c r="J1043" s="27" t="s">
        <v>878</v>
      </c>
      <c r="K1043" s="27" t="s">
        <v>871</v>
      </c>
      <c r="L1043" s="79">
        <v>19331</v>
      </c>
      <c r="M1043" s="83">
        <f t="shared" si="65"/>
        <v>1349.7434605447511</v>
      </c>
      <c r="N1043" s="23"/>
      <c r="O1043" s="87" t="s">
        <v>877</v>
      </c>
      <c r="P1043" s="66" t="s">
        <v>878</v>
      </c>
      <c r="Q1043" s="66" t="s">
        <v>871</v>
      </c>
      <c r="R1043" s="88">
        <v>74714</v>
      </c>
      <c r="S1043" s="89">
        <f t="shared" si="66"/>
        <v>5216.7364808411639</v>
      </c>
      <c r="U1043" s="31" t="s">
        <v>877</v>
      </c>
      <c r="V1043" s="27" t="s">
        <v>878</v>
      </c>
      <c r="W1043" s="27" t="s">
        <v>871</v>
      </c>
      <c r="X1043" s="79">
        <v>186806</v>
      </c>
      <c r="Y1043" s="13">
        <f t="shared" si="67"/>
        <v>13043.307479722869</v>
      </c>
    </row>
    <row r="1044" spans="2:25">
      <c r="B1044" s="37" t="s">
        <v>877</v>
      </c>
      <c r="C1044" s="36" t="s">
        <v>878</v>
      </c>
      <c r="D1044" s="36" t="s">
        <v>756</v>
      </c>
      <c r="E1044" s="86">
        <v>2829</v>
      </c>
      <c r="F1044" s="86">
        <v>77797</v>
      </c>
      <c r="G1044" s="30">
        <f t="shared" si="64"/>
        <v>3.6363870072110747E-2</v>
      </c>
      <c r="H1044" s="11"/>
      <c r="I1044" s="31" t="s">
        <v>877</v>
      </c>
      <c r="J1044" s="27" t="s">
        <v>878</v>
      </c>
      <c r="K1044" s="27" t="s">
        <v>756</v>
      </c>
      <c r="L1044" s="79">
        <v>16115</v>
      </c>
      <c r="M1044" s="83">
        <f t="shared" si="65"/>
        <v>586.00376621206465</v>
      </c>
      <c r="N1044" s="23"/>
      <c r="O1044" s="87" t="s">
        <v>877</v>
      </c>
      <c r="P1044" s="66" t="s">
        <v>878</v>
      </c>
      <c r="Q1044" s="66" t="s">
        <v>756</v>
      </c>
      <c r="R1044" s="88">
        <v>62165</v>
      </c>
      <c r="S1044" s="89">
        <f t="shared" si="66"/>
        <v>2260.5599830327646</v>
      </c>
      <c r="U1044" s="31" t="s">
        <v>877</v>
      </c>
      <c r="V1044" s="27" t="s">
        <v>878</v>
      </c>
      <c r="W1044" s="27" t="s">
        <v>756</v>
      </c>
      <c r="X1044" s="79">
        <v>141664</v>
      </c>
      <c r="Y1044" s="13">
        <f t="shared" si="67"/>
        <v>5151.4512898954972</v>
      </c>
    </row>
    <row r="1045" spans="2:25">
      <c r="B1045" s="37" t="s">
        <v>877</v>
      </c>
      <c r="C1045" s="36" t="s">
        <v>878</v>
      </c>
      <c r="D1045" s="36" t="s">
        <v>757</v>
      </c>
      <c r="E1045" s="86">
        <v>4940</v>
      </c>
      <c r="F1045" s="86">
        <v>77797</v>
      </c>
      <c r="G1045" s="30">
        <f t="shared" si="64"/>
        <v>6.3498592490713004E-2</v>
      </c>
      <c r="H1045" s="11"/>
      <c r="I1045" s="31" t="s">
        <v>877</v>
      </c>
      <c r="J1045" s="27" t="s">
        <v>878</v>
      </c>
      <c r="K1045" s="27" t="s">
        <v>757</v>
      </c>
      <c r="L1045" s="79">
        <v>15171</v>
      </c>
      <c r="M1045" s="83">
        <f t="shared" si="65"/>
        <v>963.33714667660695</v>
      </c>
      <c r="N1045" s="23"/>
      <c r="O1045" s="87" t="s">
        <v>877</v>
      </c>
      <c r="P1045" s="66" t="s">
        <v>878</v>
      </c>
      <c r="Q1045" s="66" t="s">
        <v>757</v>
      </c>
      <c r="R1045" s="88">
        <v>64196</v>
      </c>
      <c r="S1045" s="89">
        <f t="shared" si="66"/>
        <v>4076.3556435338119</v>
      </c>
      <c r="U1045" s="31" t="s">
        <v>877</v>
      </c>
      <c r="V1045" s="27" t="s">
        <v>878</v>
      </c>
      <c r="W1045" s="27" t="s">
        <v>757</v>
      </c>
      <c r="X1045" s="79">
        <v>189182</v>
      </c>
      <c r="Y1045" s="13">
        <f t="shared" si="67"/>
        <v>12012.790724578068</v>
      </c>
    </row>
    <row r="1046" spans="2:25">
      <c r="B1046" s="37" t="s">
        <v>877</v>
      </c>
      <c r="C1046" s="36" t="s">
        <v>878</v>
      </c>
      <c r="D1046" s="36" t="s">
        <v>311</v>
      </c>
      <c r="E1046" s="86">
        <v>5359</v>
      </c>
      <c r="F1046" s="86">
        <v>77797</v>
      </c>
      <c r="G1046" s="30">
        <f t="shared" si="64"/>
        <v>6.88844042829415E-2</v>
      </c>
      <c r="H1046" s="11"/>
      <c r="I1046" s="31" t="s">
        <v>877</v>
      </c>
      <c r="J1046" s="27" t="s">
        <v>878</v>
      </c>
      <c r="K1046" s="27" t="s">
        <v>311</v>
      </c>
      <c r="L1046" s="79">
        <v>28770</v>
      </c>
      <c r="M1046" s="83">
        <f t="shared" si="65"/>
        <v>1981.804311220227</v>
      </c>
      <c r="N1046" s="23"/>
      <c r="O1046" s="87" t="s">
        <v>877</v>
      </c>
      <c r="P1046" s="66" t="s">
        <v>878</v>
      </c>
      <c r="Q1046" s="66" t="s">
        <v>311</v>
      </c>
      <c r="R1046" s="88">
        <v>91083</v>
      </c>
      <c r="S1046" s="89">
        <f t="shared" si="66"/>
        <v>6274.1981953031609</v>
      </c>
      <c r="U1046" s="31" t="s">
        <v>877</v>
      </c>
      <c r="V1046" s="27" t="s">
        <v>878</v>
      </c>
      <c r="W1046" s="27" t="s">
        <v>311</v>
      </c>
      <c r="X1046" s="79">
        <v>185532</v>
      </c>
      <c r="Y1046" s="13">
        <f t="shared" si="67"/>
        <v>12780.261295422702</v>
      </c>
    </row>
    <row r="1047" spans="2:25">
      <c r="B1047" s="37" t="s">
        <v>877</v>
      </c>
      <c r="C1047" s="36" t="s">
        <v>878</v>
      </c>
      <c r="D1047" s="36" t="s">
        <v>848</v>
      </c>
      <c r="E1047" s="86">
        <v>5273</v>
      </c>
      <c r="F1047" s="86">
        <v>77797</v>
      </c>
      <c r="G1047" s="30">
        <f t="shared" si="64"/>
        <v>6.7778963199095085E-2</v>
      </c>
      <c r="H1047" s="11"/>
      <c r="I1047" s="31" t="s">
        <v>877</v>
      </c>
      <c r="J1047" s="27" t="s">
        <v>878</v>
      </c>
      <c r="K1047" s="27" t="s">
        <v>848</v>
      </c>
      <c r="L1047" s="79">
        <v>12790</v>
      </c>
      <c r="M1047" s="83">
        <f t="shared" si="65"/>
        <v>866.89293931642612</v>
      </c>
      <c r="N1047" s="23"/>
      <c r="O1047" s="87" t="s">
        <v>877</v>
      </c>
      <c r="P1047" s="66" t="s">
        <v>878</v>
      </c>
      <c r="Q1047" s="66" t="s">
        <v>848</v>
      </c>
      <c r="R1047" s="88">
        <v>51442</v>
      </c>
      <c r="S1047" s="89">
        <f t="shared" si="66"/>
        <v>3486.6854248878494</v>
      </c>
      <c r="U1047" s="31" t="s">
        <v>877</v>
      </c>
      <c r="V1047" s="27" t="s">
        <v>878</v>
      </c>
      <c r="W1047" s="27" t="s">
        <v>848</v>
      </c>
      <c r="X1047" s="79">
        <v>192703</v>
      </c>
      <c r="Y1047" s="13">
        <f t="shared" si="67"/>
        <v>13061.209545355221</v>
      </c>
    </row>
    <row r="1048" spans="2:25">
      <c r="B1048" s="37" t="s">
        <v>877</v>
      </c>
      <c r="C1048" s="36" t="s">
        <v>878</v>
      </c>
      <c r="D1048" s="36" t="s">
        <v>849</v>
      </c>
      <c r="E1048" s="86">
        <v>5119</v>
      </c>
      <c r="F1048" s="86">
        <v>77797</v>
      </c>
      <c r="G1048" s="30">
        <f t="shared" si="64"/>
        <v>6.5799452421044513E-2</v>
      </c>
      <c r="H1048" s="11"/>
      <c r="I1048" s="31" t="s">
        <v>877</v>
      </c>
      <c r="J1048" s="27" t="s">
        <v>878</v>
      </c>
      <c r="K1048" s="27" t="s">
        <v>849</v>
      </c>
      <c r="L1048" s="79">
        <v>18784</v>
      </c>
      <c r="M1048" s="83">
        <f t="shared" si="65"/>
        <v>1235.9769142769001</v>
      </c>
      <c r="N1048" s="23"/>
      <c r="O1048" s="87" t="s">
        <v>877</v>
      </c>
      <c r="P1048" s="66" t="s">
        <v>878</v>
      </c>
      <c r="Q1048" s="66" t="s">
        <v>849</v>
      </c>
      <c r="R1048" s="88">
        <v>54093</v>
      </c>
      <c r="S1048" s="89">
        <f t="shared" si="66"/>
        <v>3559.2897798115609</v>
      </c>
      <c r="U1048" s="31" t="s">
        <v>877</v>
      </c>
      <c r="V1048" s="27" t="s">
        <v>878</v>
      </c>
      <c r="W1048" s="27" t="s">
        <v>849</v>
      </c>
      <c r="X1048" s="79">
        <v>161918</v>
      </c>
      <c r="Y1048" s="13">
        <f t="shared" si="67"/>
        <v>10654.115737110686</v>
      </c>
    </row>
    <row r="1049" spans="2:25">
      <c r="B1049" s="37" t="s">
        <v>879</v>
      </c>
      <c r="C1049" s="36" t="s">
        <v>880</v>
      </c>
      <c r="D1049" s="36" t="s">
        <v>881</v>
      </c>
      <c r="E1049" s="86">
        <v>5310</v>
      </c>
      <c r="F1049" s="86">
        <v>10291</v>
      </c>
      <c r="G1049" s="30">
        <f t="shared" si="64"/>
        <v>0.51598484112331167</v>
      </c>
      <c r="H1049" s="11"/>
      <c r="I1049" s="31" t="s">
        <v>879</v>
      </c>
      <c r="J1049" s="27" t="s">
        <v>880</v>
      </c>
      <c r="K1049" s="27" t="s">
        <v>881</v>
      </c>
      <c r="L1049" s="79">
        <v>16428</v>
      </c>
      <c r="M1049" s="83">
        <f t="shared" si="65"/>
        <v>8476.5989699737638</v>
      </c>
      <c r="N1049" s="23"/>
      <c r="O1049" s="87" t="s">
        <v>879</v>
      </c>
      <c r="P1049" s="66" t="s">
        <v>880</v>
      </c>
      <c r="Q1049" s="66" t="s">
        <v>881</v>
      </c>
      <c r="R1049" s="88">
        <v>70726</v>
      </c>
      <c r="S1049" s="89">
        <f t="shared" si="66"/>
        <v>36493.543873287344</v>
      </c>
      <c r="U1049" s="31" t="s">
        <v>879</v>
      </c>
      <c r="V1049" s="27" t="s">
        <v>880</v>
      </c>
      <c r="W1049" s="27" t="s">
        <v>881</v>
      </c>
      <c r="X1049" s="79">
        <v>288102</v>
      </c>
      <c r="Y1049" s="13">
        <f t="shared" si="67"/>
        <v>148656.26469730833</v>
      </c>
    </row>
    <row r="1050" spans="2:25">
      <c r="B1050" s="37" t="s">
        <v>879</v>
      </c>
      <c r="C1050" s="36" t="s">
        <v>880</v>
      </c>
      <c r="D1050" s="36" t="s">
        <v>882</v>
      </c>
      <c r="E1050" s="86">
        <v>4981</v>
      </c>
      <c r="F1050" s="86">
        <v>10291</v>
      </c>
      <c r="G1050" s="30">
        <f t="shared" si="64"/>
        <v>0.48401515887668839</v>
      </c>
      <c r="H1050" s="11"/>
      <c r="I1050" s="31" t="s">
        <v>879</v>
      </c>
      <c r="J1050" s="27" t="s">
        <v>880</v>
      </c>
      <c r="K1050" s="27" t="s">
        <v>882</v>
      </c>
      <c r="L1050" s="79">
        <v>23480</v>
      </c>
      <c r="M1050" s="83">
        <f t="shared" si="65"/>
        <v>11364.675930424643</v>
      </c>
      <c r="N1050" s="23"/>
      <c r="O1050" s="87" t="s">
        <v>879</v>
      </c>
      <c r="P1050" s="66" t="s">
        <v>880</v>
      </c>
      <c r="Q1050" s="66" t="s">
        <v>882</v>
      </c>
      <c r="R1050" s="88">
        <v>93641</v>
      </c>
      <c r="S1050" s="89">
        <f t="shared" si="66"/>
        <v>45323.663492371976</v>
      </c>
      <c r="U1050" s="31" t="s">
        <v>879</v>
      </c>
      <c r="V1050" s="27" t="s">
        <v>880</v>
      </c>
      <c r="W1050" s="27" t="s">
        <v>882</v>
      </c>
      <c r="X1050" s="79">
        <v>310971</v>
      </c>
      <c r="Y1050" s="13">
        <f t="shared" si="67"/>
        <v>150514.67797104266</v>
      </c>
    </row>
    <row r="1051" spans="2:25">
      <c r="B1051" s="37" t="s">
        <v>883</v>
      </c>
      <c r="C1051" s="36" t="s">
        <v>884</v>
      </c>
      <c r="D1051" s="36" t="s">
        <v>785</v>
      </c>
      <c r="E1051" s="86">
        <v>4773</v>
      </c>
      <c r="F1051" s="86">
        <v>4773</v>
      </c>
      <c r="G1051" s="30">
        <f t="shared" si="64"/>
        <v>1</v>
      </c>
      <c r="H1051" s="11"/>
      <c r="I1051" s="31" t="s">
        <v>883</v>
      </c>
      <c r="J1051" s="27" t="s">
        <v>884</v>
      </c>
      <c r="K1051" s="27" t="s">
        <v>785</v>
      </c>
      <c r="L1051" s="79">
        <v>21158</v>
      </c>
      <c r="M1051" s="83">
        <f t="shared" si="65"/>
        <v>21158</v>
      </c>
      <c r="N1051" s="23"/>
      <c r="O1051" s="87" t="s">
        <v>883</v>
      </c>
      <c r="P1051" s="66" t="s">
        <v>884</v>
      </c>
      <c r="Q1051" s="66" t="s">
        <v>785</v>
      </c>
      <c r="R1051" s="88">
        <v>84868</v>
      </c>
      <c r="S1051" s="89">
        <f t="shared" si="66"/>
        <v>84868</v>
      </c>
      <c r="U1051" s="31" t="s">
        <v>883</v>
      </c>
      <c r="V1051" s="27" t="s">
        <v>884</v>
      </c>
      <c r="W1051" s="27" t="s">
        <v>785</v>
      </c>
      <c r="X1051" s="79">
        <v>299644</v>
      </c>
      <c r="Y1051" s="13">
        <f t="shared" si="67"/>
        <v>299644</v>
      </c>
    </row>
    <row r="1052" spans="2:25">
      <c r="B1052" s="37" t="s">
        <v>885</v>
      </c>
      <c r="C1052" s="36" t="s">
        <v>886</v>
      </c>
      <c r="D1052" s="36" t="s">
        <v>887</v>
      </c>
      <c r="E1052" s="86">
        <v>4729</v>
      </c>
      <c r="F1052" s="86">
        <v>36354</v>
      </c>
      <c r="G1052" s="30">
        <f t="shared" si="64"/>
        <v>0.13008197172250646</v>
      </c>
      <c r="H1052" s="11"/>
      <c r="I1052" s="31" t="s">
        <v>885</v>
      </c>
      <c r="J1052" s="27" t="s">
        <v>886</v>
      </c>
      <c r="K1052" s="27" t="s">
        <v>887</v>
      </c>
      <c r="L1052" s="79">
        <v>34759</v>
      </c>
      <c r="M1052" s="83">
        <f t="shared" si="65"/>
        <v>4521.5192551026021</v>
      </c>
      <c r="N1052" s="23"/>
      <c r="O1052" s="87" t="s">
        <v>885</v>
      </c>
      <c r="P1052" s="66" t="s">
        <v>886</v>
      </c>
      <c r="Q1052" s="66" t="s">
        <v>887</v>
      </c>
      <c r="R1052" s="88">
        <v>99490</v>
      </c>
      <c r="S1052" s="89">
        <f t="shared" si="66"/>
        <v>12941.855366672167</v>
      </c>
      <c r="U1052" s="31" t="s">
        <v>885</v>
      </c>
      <c r="V1052" s="27" t="s">
        <v>886</v>
      </c>
      <c r="W1052" s="27" t="s">
        <v>887</v>
      </c>
      <c r="X1052" s="79">
        <v>233922</v>
      </c>
      <c r="Y1052" s="13">
        <f t="shared" si="67"/>
        <v>30429.034989272157</v>
      </c>
    </row>
    <row r="1053" spans="2:25">
      <c r="B1053" s="37" t="s">
        <v>885</v>
      </c>
      <c r="C1053" s="36" t="s">
        <v>886</v>
      </c>
      <c r="D1053" s="36" t="s">
        <v>888</v>
      </c>
      <c r="E1053" s="86">
        <v>5306</v>
      </c>
      <c r="F1053" s="86">
        <v>36354</v>
      </c>
      <c r="G1053" s="30">
        <f t="shared" si="64"/>
        <v>0.14595367772459703</v>
      </c>
      <c r="H1053" s="11"/>
      <c r="I1053" s="31" t="s">
        <v>885</v>
      </c>
      <c r="J1053" s="27" t="s">
        <v>886</v>
      </c>
      <c r="K1053" s="27" t="s">
        <v>888</v>
      </c>
      <c r="L1053" s="79">
        <v>31611</v>
      </c>
      <c r="M1053" s="83">
        <f t="shared" si="65"/>
        <v>4613.7417065522368</v>
      </c>
      <c r="N1053" s="23"/>
      <c r="O1053" s="87" t="s">
        <v>885</v>
      </c>
      <c r="P1053" s="66" t="s">
        <v>886</v>
      </c>
      <c r="Q1053" s="66" t="s">
        <v>888</v>
      </c>
      <c r="R1053" s="88">
        <v>101088</v>
      </c>
      <c r="S1053" s="89">
        <f t="shared" si="66"/>
        <v>14754.165373824064</v>
      </c>
      <c r="U1053" s="31" t="s">
        <v>885</v>
      </c>
      <c r="V1053" s="27" t="s">
        <v>886</v>
      </c>
      <c r="W1053" s="27" t="s">
        <v>888</v>
      </c>
      <c r="X1053" s="79">
        <v>255721</v>
      </c>
      <c r="Y1053" s="13">
        <f t="shared" si="67"/>
        <v>37323.420421411676</v>
      </c>
    </row>
    <row r="1054" spans="2:25">
      <c r="B1054" s="37" t="s">
        <v>885</v>
      </c>
      <c r="C1054" s="36" t="s">
        <v>886</v>
      </c>
      <c r="D1054" s="36" t="s">
        <v>889</v>
      </c>
      <c r="E1054" s="86">
        <v>4986</v>
      </c>
      <c r="F1054" s="86">
        <v>36354</v>
      </c>
      <c r="G1054" s="30">
        <f t="shared" si="64"/>
        <v>0.13715134510645322</v>
      </c>
      <c r="H1054" s="11"/>
      <c r="I1054" s="31" t="s">
        <v>885</v>
      </c>
      <c r="J1054" s="27" t="s">
        <v>886</v>
      </c>
      <c r="K1054" s="27" t="s">
        <v>889</v>
      </c>
      <c r="L1054" s="79">
        <v>29134</v>
      </c>
      <c r="M1054" s="83">
        <f t="shared" si="65"/>
        <v>3995.7672883314081</v>
      </c>
      <c r="N1054" s="23"/>
      <c r="O1054" s="87" t="s">
        <v>885</v>
      </c>
      <c r="P1054" s="66" t="s">
        <v>886</v>
      </c>
      <c r="Q1054" s="66" t="s">
        <v>889</v>
      </c>
      <c r="R1054" s="88">
        <v>92035</v>
      </c>
      <c r="S1054" s="89">
        <f t="shared" si="66"/>
        <v>12622.724046872421</v>
      </c>
      <c r="U1054" s="31" t="s">
        <v>885</v>
      </c>
      <c r="V1054" s="27" t="s">
        <v>886</v>
      </c>
      <c r="W1054" s="27" t="s">
        <v>889</v>
      </c>
      <c r="X1054" s="79">
        <v>226359</v>
      </c>
      <c r="Y1054" s="13">
        <f t="shared" si="67"/>
        <v>31045.441326951644</v>
      </c>
    </row>
    <row r="1055" spans="2:25">
      <c r="B1055" s="37" t="s">
        <v>885</v>
      </c>
      <c r="C1055" s="36" t="s">
        <v>886</v>
      </c>
      <c r="D1055" s="36" t="s">
        <v>890</v>
      </c>
      <c r="E1055" s="86">
        <v>5168</v>
      </c>
      <c r="F1055" s="86">
        <v>36354</v>
      </c>
      <c r="G1055" s="30">
        <f t="shared" si="64"/>
        <v>0.14215767178302249</v>
      </c>
      <c r="H1055" s="11"/>
      <c r="I1055" s="31" t="s">
        <v>885</v>
      </c>
      <c r="J1055" s="27" t="s">
        <v>886</v>
      </c>
      <c r="K1055" s="27" t="s">
        <v>890</v>
      </c>
      <c r="L1055" s="79">
        <v>27044</v>
      </c>
      <c r="M1055" s="83">
        <f t="shared" si="65"/>
        <v>3844.5120757000604</v>
      </c>
      <c r="N1055" s="23"/>
      <c r="O1055" s="87" t="s">
        <v>885</v>
      </c>
      <c r="P1055" s="66" t="s">
        <v>886</v>
      </c>
      <c r="Q1055" s="66" t="s">
        <v>890</v>
      </c>
      <c r="R1055" s="88">
        <v>88221</v>
      </c>
      <c r="S1055" s="89">
        <f t="shared" si="66"/>
        <v>12541.291962370027</v>
      </c>
      <c r="U1055" s="31" t="s">
        <v>885</v>
      </c>
      <c r="V1055" s="27" t="s">
        <v>886</v>
      </c>
      <c r="W1055" s="27" t="s">
        <v>890</v>
      </c>
      <c r="X1055" s="79">
        <v>255946</v>
      </c>
      <c r="Y1055" s="13">
        <f t="shared" si="67"/>
        <v>36384.687462177477</v>
      </c>
    </row>
    <row r="1056" spans="2:25">
      <c r="B1056" s="37" t="s">
        <v>885</v>
      </c>
      <c r="C1056" s="36" t="s">
        <v>886</v>
      </c>
      <c r="D1056" s="36" t="s">
        <v>891</v>
      </c>
      <c r="E1056" s="86">
        <v>4523</v>
      </c>
      <c r="F1056" s="86">
        <v>36354</v>
      </c>
      <c r="G1056" s="30">
        <f t="shared" si="64"/>
        <v>0.12441547009957639</v>
      </c>
      <c r="H1056" s="11"/>
      <c r="I1056" s="31" t="s">
        <v>885</v>
      </c>
      <c r="J1056" s="27" t="s">
        <v>886</v>
      </c>
      <c r="K1056" s="27" t="s">
        <v>891</v>
      </c>
      <c r="L1056" s="79">
        <v>14521</v>
      </c>
      <c r="M1056" s="83">
        <f t="shared" si="65"/>
        <v>1806.6370413159486</v>
      </c>
      <c r="N1056" s="23"/>
      <c r="O1056" s="87" t="s">
        <v>885</v>
      </c>
      <c r="P1056" s="66" t="s">
        <v>886</v>
      </c>
      <c r="Q1056" s="66" t="s">
        <v>891</v>
      </c>
      <c r="R1056" s="88">
        <v>68045</v>
      </c>
      <c r="S1056" s="89">
        <f t="shared" si="66"/>
        <v>8465.8506629256754</v>
      </c>
      <c r="U1056" s="31" t="s">
        <v>885</v>
      </c>
      <c r="V1056" s="27" t="s">
        <v>886</v>
      </c>
      <c r="W1056" s="27" t="s">
        <v>891</v>
      </c>
      <c r="X1056" s="79">
        <v>235972</v>
      </c>
      <c r="Y1056" s="13">
        <f t="shared" si="67"/>
        <v>29358.567310337239</v>
      </c>
    </row>
    <row r="1057" spans="2:25">
      <c r="B1057" s="37" t="s">
        <v>885</v>
      </c>
      <c r="C1057" s="36" t="s">
        <v>886</v>
      </c>
      <c r="D1057" s="36" t="s">
        <v>892</v>
      </c>
      <c r="E1057" s="86">
        <v>8168</v>
      </c>
      <c r="F1057" s="86">
        <v>36354</v>
      </c>
      <c r="G1057" s="30">
        <f t="shared" si="64"/>
        <v>0.22467954007812072</v>
      </c>
      <c r="H1057" s="11"/>
      <c r="I1057" s="31" t="s">
        <v>885</v>
      </c>
      <c r="J1057" s="27" t="s">
        <v>886</v>
      </c>
      <c r="K1057" s="27" t="s">
        <v>892</v>
      </c>
      <c r="L1057" s="79">
        <v>33095</v>
      </c>
      <c r="M1057" s="83">
        <f t="shared" si="65"/>
        <v>7435.7693788854049</v>
      </c>
      <c r="N1057" s="23"/>
      <c r="O1057" s="87" t="s">
        <v>885</v>
      </c>
      <c r="P1057" s="66" t="s">
        <v>886</v>
      </c>
      <c r="Q1057" s="66" t="s">
        <v>892</v>
      </c>
      <c r="R1057" s="88">
        <v>79402</v>
      </c>
      <c r="S1057" s="89">
        <f t="shared" si="66"/>
        <v>17840.004841282942</v>
      </c>
      <c r="U1057" s="31" t="s">
        <v>885</v>
      </c>
      <c r="V1057" s="27" t="s">
        <v>886</v>
      </c>
      <c r="W1057" s="27" t="s">
        <v>892</v>
      </c>
      <c r="X1057" s="79">
        <v>181984</v>
      </c>
      <c r="Y1057" s="13">
        <f t="shared" si="67"/>
        <v>40888.081421576717</v>
      </c>
    </row>
    <row r="1058" spans="2:25">
      <c r="B1058" s="37" t="s">
        <v>885</v>
      </c>
      <c r="C1058" s="36" t="s">
        <v>886</v>
      </c>
      <c r="D1058" s="36" t="s">
        <v>893</v>
      </c>
      <c r="E1058" s="86">
        <v>3474</v>
      </c>
      <c r="F1058" s="86">
        <v>36354</v>
      </c>
      <c r="G1058" s="30">
        <f t="shared" si="64"/>
        <v>9.5560323485723714E-2</v>
      </c>
      <c r="H1058" s="11"/>
      <c r="I1058" s="31" t="s">
        <v>885</v>
      </c>
      <c r="J1058" s="27" t="s">
        <v>886</v>
      </c>
      <c r="K1058" s="27" t="s">
        <v>893</v>
      </c>
      <c r="L1058" s="79">
        <v>16796</v>
      </c>
      <c r="M1058" s="83">
        <f t="shared" si="65"/>
        <v>1605.0311932662155</v>
      </c>
      <c r="N1058" s="23"/>
      <c r="O1058" s="87" t="s">
        <v>885</v>
      </c>
      <c r="P1058" s="66" t="s">
        <v>886</v>
      </c>
      <c r="Q1058" s="66" t="s">
        <v>893</v>
      </c>
      <c r="R1058" s="88">
        <v>67901</v>
      </c>
      <c r="S1058" s="89">
        <f t="shared" si="66"/>
        <v>6488.6415250041255</v>
      </c>
      <c r="U1058" s="31" t="s">
        <v>885</v>
      </c>
      <c r="V1058" s="27" t="s">
        <v>886</v>
      </c>
      <c r="W1058" s="27" t="s">
        <v>893</v>
      </c>
      <c r="X1058" s="79">
        <v>233403</v>
      </c>
      <c r="Y1058" s="13">
        <f t="shared" si="67"/>
        <v>22304.066182538372</v>
      </c>
    </row>
    <row r="1059" spans="2:25">
      <c r="B1059" s="37" t="s">
        <v>894</v>
      </c>
      <c r="C1059" s="36" t="s">
        <v>895</v>
      </c>
      <c r="D1059" s="36" t="s">
        <v>896</v>
      </c>
      <c r="E1059" s="86">
        <v>5045</v>
      </c>
      <c r="F1059" s="86">
        <v>55779</v>
      </c>
      <c r="G1059" s="30">
        <f t="shared" si="64"/>
        <v>9.0446225281916134E-2</v>
      </c>
      <c r="H1059" s="11"/>
      <c r="I1059" s="31" t="s">
        <v>894</v>
      </c>
      <c r="J1059" s="27" t="s">
        <v>895</v>
      </c>
      <c r="K1059" s="27" t="s">
        <v>896</v>
      </c>
      <c r="L1059" s="79">
        <v>23081</v>
      </c>
      <c r="M1059" s="83">
        <f t="shared" si="65"/>
        <v>2087.5893257319062</v>
      </c>
      <c r="N1059" s="23"/>
      <c r="O1059" s="87" t="s">
        <v>894</v>
      </c>
      <c r="P1059" s="66" t="s">
        <v>895</v>
      </c>
      <c r="Q1059" s="66" t="s">
        <v>896</v>
      </c>
      <c r="R1059" s="88">
        <v>86513</v>
      </c>
      <c r="S1059" s="89">
        <f t="shared" si="66"/>
        <v>7824.7742878144109</v>
      </c>
      <c r="U1059" s="31" t="s">
        <v>894</v>
      </c>
      <c r="V1059" s="27" t="s">
        <v>895</v>
      </c>
      <c r="W1059" s="27" t="s">
        <v>896</v>
      </c>
      <c r="X1059" s="79">
        <v>272349</v>
      </c>
      <c r="Y1059" s="13">
        <f t="shared" si="67"/>
        <v>24632.939009304577</v>
      </c>
    </row>
    <row r="1060" spans="2:25">
      <c r="B1060" s="37" t="s">
        <v>894</v>
      </c>
      <c r="C1060" s="36" t="s">
        <v>895</v>
      </c>
      <c r="D1060" s="36" t="s">
        <v>897</v>
      </c>
      <c r="E1060" s="86">
        <v>6705</v>
      </c>
      <c r="F1060" s="86">
        <v>55779</v>
      </c>
      <c r="G1060" s="30">
        <f t="shared" si="64"/>
        <v>0.12020652933899854</v>
      </c>
      <c r="H1060" s="11"/>
      <c r="I1060" s="31" t="s">
        <v>894</v>
      </c>
      <c r="J1060" s="27" t="s">
        <v>895</v>
      </c>
      <c r="K1060" s="27" t="s">
        <v>897</v>
      </c>
      <c r="L1060" s="79">
        <v>20629</v>
      </c>
      <c r="M1060" s="83">
        <f t="shared" si="65"/>
        <v>2479.7404937342008</v>
      </c>
      <c r="N1060" s="23"/>
      <c r="O1060" s="87" t="s">
        <v>894</v>
      </c>
      <c r="P1060" s="66" t="s">
        <v>895</v>
      </c>
      <c r="Q1060" s="66" t="s">
        <v>897</v>
      </c>
      <c r="R1060" s="88">
        <v>68732</v>
      </c>
      <c r="S1060" s="89">
        <f t="shared" si="66"/>
        <v>8262.0351745280477</v>
      </c>
      <c r="U1060" s="31" t="s">
        <v>894</v>
      </c>
      <c r="V1060" s="27" t="s">
        <v>895</v>
      </c>
      <c r="W1060" s="27" t="s">
        <v>897</v>
      </c>
      <c r="X1060" s="79">
        <v>212536</v>
      </c>
      <c r="Y1060" s="13">
        <f t="shared" si="67"/>
        <v>25548.214919593396</v>
      </c>
    </row>
    <row r="1061" spans="2:25">
      <c r="B1061" s="37" t="s">
        <v>894</v>
      </c>
      <c r="C1061" s="36" t="s">
        <v>895</v>
      </c>
      <c r="D1061" s="36" t="s">
        <v>898</v>
      </c>
      <c r="E1061" s="86">
        <v>6707</v>
      </c>
      <c r="F1061" s="86">
        <v>55779</v>
      </c>
      <c r="G1061" s="30">
        <f t="shared" si="64"/>
        <v>0.12024238512701912</v>
      </c>
      <c r="H1061" s="11"/>
      <c r="I1061" s="31" t="s">
        <v>894</v>
      </c>
      <c r="J1061" s="27" t="s">
        <v>895</v>
      </c>
      <c r="K1061" s="27" t="s">
        <v>898</v>
      </c>
      <c r="L1061" s="79">
        <v>15268</v>
      </c>
      <c r="M1061" s="83">
        <f t="shared" si="65"/>
        <v>1835.8607361193281</v>
      </c>
      <c r="N1061" s="23"/>
      <c r="O1061" s="87" t="s">
        <v>894</v>
      </c>
      <c r="P1061" s="66" t="s">
        <v>895</v>
      </c>
      <c r="Q1061" s="66" t="s">
        <v>898</v>
      </c>
      <c r="R1061" s="88">
        <v>52964</v>
      </c>
      <c r="S1061" s="89">
        <f t="shared" si="66"/>
        <v>6368.5176858674413</v>
      </c>
      <c r="U1061" s="31" t="s">
        <v>894</v>
      </c>
      <c r="V1061" s="27" t="s">
        <v>895</v>
      </c>
      <c r="W1061" s="27" t="s">
        <v>898</v>
      </c>
      <c r="X1061" s="79">
        <v>186862</v>
      </c>
      <c r="Y1061" s="13">
        <f t="shared" si="67"/>
        <v>22468.732569605047</v>
      </c>
    </row>
    <row r="1062" spans="2:25">
      <c r="B1062" s="37" t="s">
        <v>894</v>
      </c>
      <c r="C1062" s="36" t="s">
        <v>895</v>
      </c>
      <c r="D1062" s="36" t="s">
        <v>899</v>
      </c>
      <c r="E1062" s="86">
        <v>8060</v>
      </c>
      <c r="F1062" s="86">
        <v>55779</v>
      </c>
      <c r="G1062" s="30">
        <f t="shared" si="64"/>
        <v>0.14449882572294231</v>
      </c>
      <c r="H1062" s="11"/>
      <c r="I1062" s="31" t="s">
        <v>894</v>
      </c>
      <c r="J1062" s="27" t="s">
        <v>895</v>
      </c>
      <c r="K1062" s="27" t="s">
        <v>899</v>
      </c>
      <c r="L1062" s="79">
        <v>16703</v>
      </c>
      <c r="M1062" s="83">
        <f t="shared" si="65"/>
        <v>2413.5638860503054</v>
      </c>
      <c r="N1062" s="23"/>
      <c r="O1062" s="87" t="s">
        <v>894</v>
      </c>
      <c r="P1062" s="66" t="s">
        <v>895</v>
      </c>
      <c r="Q1062" s="66" t="s">
        <v>899</v>
      </c>
      <c r="R1062" s="88">
        <v>60472</v>
      </c>
      <c r="S1062" s="89">
        <f t="shared" si="66"/>
        <v>8738.1329891177684</v>
      </c>
      <c r="U1062" s="31" t="s">
        <v>894</v>
      </c>
      <c r="V1062" s="27" t="s">
        <v>895</v>
      </c>
      <c r="W1062" s="27" t="s">
        <v>899</v>
      </c>
      <c r="X1062" s="79">
        <v>190226</v>
      </c>
      <c r="Y1062" s="13">
        <f t="shared" si="67"/>
        <v>27487.433621972425</v>
      </c>
    </row>
    <row r="1063" spans="2:25">
      <c r="B1063" s="37" t="s">
        <v>894</v>
      </c>
      <c r="C1063" s="36" t="s">
        <v>895</v>
      </c>
      <c r="D1063" s="36" t="s">
        <v>900</v>
      </c>
      <c r="E1063" s="86">
        <v>3974</v>
      </c>
      <c r="F1063" s="86">
        <v>55779</v>
      </c>
      <c r="G1063" s="30">
        <f t="shared" si="64"/>
        <v>7.1245450796894885E-2</v>
      </c>
      <c r="H1063" s="11"/>
      <c r="I1063" s="31" t="s">
        <v>894</v>
      </c>
      <c r="J1063" s="27" t="s">
        <v>895</v>
      </c>
      <c r="K1063" s="27" t="s">
        <v>900</v>
      </c>
      <c r="L1063" s="79">
        <v>36477</v>
      </c>
      <c r="M1063" s="83">
        <f t="shared" si="65"/>
        <v>2598.8203087183347</v>
      </c>
      <c r="N1063" s="23"/>
      <c r="O1063" s="87" t="s">
        <v>894</v>
      </c>
      <c r="P1063" s="66" t="s">
        <v>895</v>
      </c>
      <c r="Q1063" s="66" t="s">
        <v>900</v>
      </c>
      <c r="R1063" s="88">
        <v>105536</v>
      </c>
      <c r="S1063" s="89">
        <f t="shared" si="66"/>
        <v>7518.9598953010982</v>
      </c>
      <c r="U1063" s="31" t="s">
        <v>894</v>
      </c>
      <c r="V1063" s="27" t="s">
        <v>895</v>
      </c>
      <c r="W1063" s="27" t="s">
        <v>900</v>
      </c>
      <c r="X1063" s="79">
        <v>240870</v>
      </c>
      <c r="Y1063" s="13">
        <f t="shared" si="67"/>
        <v>17160.891733448072</v>
      </c>
    </row>
    <row r="1064" spans="2:25">
      <c r="B1064" s="37" t="s">
        <v>894</v>
      </c>
      <c r="C1064" s="36" t="s">
        <v>895</v>
      </c>
      <c r="D1064" s="36" t="s">
        <v>901</v>
      </c>
      <c r="E1064" s="86">
        <v>5609</v>
      </c>
      <c r="F1064" s="86">
        <v>55779</v>
      </c>
      <c r="G1064" s="30">
        <f t="shared" si="64"/>
        <v>0.10055755750372004</v>
      </c>
      <c r="H1064" s="11"/>
      <c r="I1064" s="31" t="s">
        <v>894</v>
      </c>
      <c r="J1064" s="27" t="s">
        <v>895</v>
      </c>
      <c r="K1064" s="27" t="s">
        <v>901</v>
      </c>
      <c r="L1064" s="79">
        <v>38170</v>
      </c>
      <c r="M1064" s="83">
        <f t="shared" si="65"/>
        <v>3838.2819699169941</v>
      </c>
      <c r="N1064" s="23"/>
      <c r="O1064" s="87" t="s">
        <v>894</v>
      </c>
      <c r="P1064" s="66" t="s">
        <v>895</v>
      </c>
      <c r="Q1064" s="66" t="s">
        <v>901</v>
      </c>
      <c r="R1064" s="88">
        <v>117386</v>
      </c>
      <c r="S1064" s="89">
        <f t="shared" si="66"/>
        <v>11804.049445131681</v>
      </c>
      <c r="U1064" s="31" t="s">
        <v>894</v>
      </c>
      <c r="V1064" s="27" t="s">
        <v>895</v>
      </c>
      <c r="W1064" s="27" t="s">
        <v>901</v>
      </c>
      <c r="X1064" s="79">
        <v>292190</v>
      </c>
      <c r="Y1064" s="13">
        <f t="shared" si="67"/>
        <v>29381.912727011961</v>
      </c>
    </row>
    <row r="1065" spans="2:25">
      <c r="B1065" s="37" t="s">
        <v>894</v>
      </c>
      <c r="C1065" s="36" t="s">
        <v>895</v>
      </c>
      <c r="D1065" s="36" t="s">
        <v>902</v>
      </c>
      <c r="E1065" s="86">
        <v>6545</v>
      </c>
      <c r="F1065" s="86">
        <v>55779</v>
      </c>
      <c r="G1065" s="30">
        <f t="shared" si="64"/>
        <v>0.11733806629735205</v>
      </c>
      <c r="H1065" s="11"/>
      <c r="I1065" s="31" t="s">
        <v>894</v>
      </c>
      <c r="J1065" s="27" t="s">
        <v>895</v>
      </c>
      <c r="K1065" s="27" t="s">
        <v>902</v>
      </c>
      <c r="L1065" s="79">
        <v>19011</v>
      </c>
      <c r="M1065" s="83">
        <f t="shared" si="65"/>
        <v>2230.7139783789598</v>
      </c>
      <c r="N1065" s="23"/>
      <c r="O1065" s="87" t="s">
        <v>894</v>
      </c>
      <c r="P1065" s="66" t="s">
        <v>895</v>
      </c>
      <c r="Q1065" s="66" t="s">
        <v>902</v>
      </c>
      <c r="R1065" s="88">
        <v>68185</v>
      </c>
      <c r="S1065" s="89">
        <f t="shared" si="66"/>
        <v>8000.6960504849494</v>
      </c>
      <c r="U1065" s="31" t="s">
        <v>894</v>
      </c>
      <c r="V1065" s="27" t="s">
        <v>895</v>
      </c>
      <c r="W1065" s="27" t="s">
        <v>902</v>
      </c>
      <c r="X1065" s="79">
        <v>196114</v>
      </c>
      <c r="Y1065" s="13">
        <f t="shared" si="67"/>
        <v>23011.637533838901</v>
      </c>
    </row>
    <row r="1066" spans="2:25">
      <c r="B1066" s="37" t="s">
        <v>894</v>
      </c>
      <c r="C1066" s="36" t="s">
        <v>895</v>
      </c>
      <c r="D1066" s="36" t="s">
        <v>903</v>
      </c>
      <c r="E1066" s="86">
        <v>3794</v>
      </c>
      <c r="F1066" s="86">
        <v>55779</v>
      </c>
      <c r="G1066" s="30">
        <f t="shared" si="64"/>
        <v>6.8018429875042585E-2</v>
      </c>
      <c r="H1066" s="11"/>
      <c r="I1066" s="31" t="s">
        <v>894</v>
      </c>
      <c r="J1066" s="27" t="s">
        <v>895</v>
      </c>
      <c r="K1066" s="27" t="s">
        <v>903</v>
      </c>
      <c r="L1066" s="79">
        <v>13619</v>
      </c>
      <c r="M1066" s="83">
        <f t="shared" si="65"/>
        <v>926.342996468205</v>
      </c>
      <c r="N1066" s="23"/>
      <c r="O1066" s="87" t="s">
        <v>894</v>
      </c>
      <c r="P1066" s="66" t="s">
        <v>895</v>
      </c>
      <c r="Q1066" s="66" t="s">
        <v>903</v>
      </c>
      <c r="R1066" s="88">
        <v>61285</v>
      </c>
      <c r="S1066" s="89">
        <f t="shared" si="66"/>
        <v>4168.5094748919846</v>
      </c>
      <c r="U1066" s="31" t="s">
        <v>894</v>
      </c>
      <c r="V1066" s="27" t="s">
        <v>895</v>
      </c>
      <c r="W1066" s="27" t="s">
        <v>903</v>
      </c>
      <c r="X1066" s="79">
        <v>165401</v>
      </c>
      <c r="Y1066" s="13">
        <f t="shared" si="67"/>
        <v>11250.316319761918</v>
      </c>
    </row>
    <row r="1067" spans="2:25">
      <c r="B1067" s="37" t="s">
        <v>894</v>
      </c>
      <c r="C1067" s="36" t="s">
        <v>895</v>
      </c>
      <c r="D1067" s="36" t="s">
        <v>904</v>
      </c>
      <c r="E1067" s="86">
        <v>5815</v>
      </c>
      <c r="F1067" s="86">
        <v>55779</v>
      </c>
      <c r="G1067" s="30">
        <f t="shared" si="64"/>
        <v>0.10425070366983991</v>
      </c>
      <c r="H1067" s="11"/>
      <c r="I1067" s="31" t="s">
        <v>894</v>
      </c>
      <c r="J1067" s="27" t="s">
        <v>895</v>
      </c>
      <c r="K1067" s="27" t="s">
        <v>904</v>
      </c>
      <c r="L1067" s="79">
        <v>27241</v>
      </c>
      <c r="M1067" s="83">
        <f t="shared" si="65"/>
        <v>2839.893418670109</v>
      </c>
      <c r="N1067" s="23"/>
      <c r="O1067" s="87" t="s">
        <v>894</v>
      </c>
      <c r="P1067" s="66" t="s">
        <v>895</v>
      </c>
      <c r="Q1067" s="66" t="s">
        <v>904</v>
      </c>
      <c r="R1067" s="88">
        <v>74763</v>
      </c>
      <c r="S1067" s="89">
        <f t="shared" si="66"/>
        <v>7794.0953584682411</v>
      </c>
      <c r="U1067" s="31" t="s">
        <v>894</v>
      </c>
      <c r="V1067" s="27" t="s">
        <v>895</v>
      </c>
      <c r="W1067" s="27" t="s">
        <v>904</v>
      </c>
      <c r="X1067" s="79">
        <v>206316</v>
      </c>
      <c r="Y1067" s="13">
        <f t="shared" si="67"/>
        <v>21508.58817834669</v>
      </c>
    </row>
    <row r="1068" spans="2:25">
      <c r="B1068" s="37" t="s">
        <v>894</v>
      </c>
      <c r="C1068" s="36" t="s">
        <v>895</v>
      </c>
      <c r="D1068" s="36" t="s">
        <v>905</v>
      </c>
      <c r="E1068" s="86">
        <v>3525</v>
      </c>
      <c r="F1068" s="86">
        <v>55779</v>
      </c>
      <c r="G1068" s="30">
        <f t="shared" si="64"/>
        <v>6.3195826386274398E-2</v>
      </c>
      <c r="H1068" s="11"/>
      <c r="I1068" s="31" t="s">
        <v>894</v>
      </c>
      <c r="J1068" s="27" t="s">
        <v>895</v>
      </c>
      <c r="K1068" s="27" t="s">
        <v>905</v>
      </c>
      <c r="L1068" s="79">
        <v>14965</v>
      </c>
      <c r="M1068" s="83">
        <f t="shared" si="65"/>
        <v>945.72554187059632</v>
      </c>
      <c r="N1068" s="23"/>
      <c r="O1068" s="87" t="s">
        <v>894</v>
      </c>
      <c r="P1068" s="66" t="s">
        <v>895</v>
      </c>
      <c r="Q1068" s="66" t="s">
        <v>905</v>
      </c>
      <c r="R1068" s="88">
        <v>62591</v>
      </c>
      <c r="S1068" s="89">
        <f t="shared" si="66"/>
        <v>3955.4899693433008</v>
      </c>
      <c r="U1068" s="31" t="s">
        <v>894</v>
      </c>
      <c r="V1068" s="27" t="s">
        <v>895</v>
      </c>
      <c r="W1068" s="27" t="s">
        <v>905</v>
      </c>
      <c r="X1068" s="79">
        <v>144550</v>
      </c>
      <c r="Y1068" s="13">
        <f t="shared" si="67"/>
        <v>9134.9567041359642</v>
      </c>
    </row>
    <row r="1069" spans="2:25">
      <c r="B1069" s="37" t="s">
        <v>906</v>
      </c>
      <c r="C1069" s="36" t="s">
        <v>907</v>
      </c>
      <c r="D1069" s="36" t="s">
        <v>861</v>
      </c>
      <c r="E1069" s="86">
        <v>2599</v>
      </c>
      <c r="F1069" s="86">
        <v>19915</v>
      </c>
      <c r="G1069" s="30">
        <f t="shared" si="64"/>
        <v>0.13050464474014561</v>
      </c>
      <c r="H1069" s="11"/>
      <c r="I1069" s="31" t="s">
        <v>906</v>
      </c>
      <c r="J1069" s="27" t="s">
        <v>907</v>
      </c>
      <c r="K1069" s="27" t="s">
        <v>861</v>
      </c>
      <c r="L1069" s="79">
        <v>25653</v>
      </c>
      <c r="M1069" s="83">
        <f t="shared" si="65"/>
        <v>3347.8356515189553</v>
      </c>
      <c r="N1069" s="23"/>
      <c r="O1069" s="87" t="s">
        <v>906</v>
      </c>
      <c r="P1069" s="66" t="s">
        <v>907</v>
      </c>
      <c r="Q1069" s="66" t="s">
        <v>861</v>
      </c>
      <c r="R1069" s="88">
        <v>90865</v>
      </c>
      <c r="S1069" s="89">
        <f t="shared" si="66"/>
        <v>11858.304544313331</v>
      </c>
      <c r="U1069" s="31" t="s">
        <v>906</v>
      </c>
      <c r="V1069" s="27" t="s">
        <v>907</v>
      </c>
      <c r="W1069" s="27" t="s">
        <v>861</v>
      </c>
      <c r="X1069" s="79">
        <v>242400</v>
      </c>
      <c r="Y1069" s="13">
        <f t="shared" si="67"/>
        <v>31634.325885011298</v>
      </c>
    </row>
    <row r="1070" spans="2:25">
      <c r="B1070" s="37" t="s">
        <v>906</v>
      </c>
      <c r="C1070" s="36" t="s">
        <v>907</v>
      </c>
      <c r="D1070" s="36" t="s">
        <v>862</v>
      </c>
      <c r="E1070" s="86">
        <v>4775</v>
      </c>
      <c r="F1070" s="86">
        <v>19915</v>
      </c>
      <c r="G1070" s="30">
        <f t="shared" ref="G1070:G1076" si="68">E1070/F1070</f>
        <v>0.23976901832789355</v>
      </c>
      <c r="H1070" s="11"/>
      <c r="I1070" s="31" t="s">
        <v>906</v>
      </c>
      <c r="J1070" s="27" t="s">
        <v>907</v>
      </c>
      <c r="K1070" s="27" t="s">
        <v>862</v>
      </c>
      <c r="L1070" s="79">
        <v>19171</v>
      </c>
      <c r="M1070" s="83">
        <f t="shared" ref="M1070:M1076" si="69">L1070*G1070</f>
        <v>4596.6118503640473</v>
      </c>
      <c r="N1070" s="23"/>
      <c r="O1070" s="87" t="s">
        <v>906</v>
      </c>
      <c r="P1070" s="66" t="s">
        <v>907</v>
      </c>
      <c r="Q1070" s="66" t="s">
        <v>862</v>
      </c>
      <c r="R1070" s="88">
        <v>78636</v>
      </c>
      <c r="S1070" s="89">
        <f t="shared" ref="S1070:S1076" si="70">R1070*$G1070</f>
        <v>18854.476525232236</v>
      </c>
      <c r="U1070" s="31" t="s">
        <v>906</v>
      </c>
      <c r="V1070" s="27" t="s">
        <v>907</v>
      </c>
      <c r="W1070" s="27" t="s">
        <v>862</v>
      </c>
      <c r="X1070" s="79">
        <v>229589</v>
      </c>
      <c r="Y1070" s="13">
        <f t="shared" ref="Y1070:Y1076" si="71">X1070*$G1070</f>
        <v>55048.329148882753</v>
      </c>
    </row>
    <row r="1071" spans="2:25">
      <c r="B1071" s="37" t="s">
        <v>906</v>
      </c>
      <c r="C1071" s="36" t="s">
        <v>907</v>
      </c>
      <c r="D1071" s="36" t="s">
        <v>863</v>
      </c>
      <c r="E1071" s="86">
        <v>5931</v>
      </c>
      <c r="F1071" s="86">
        <v>19915</v>
      </c>
      <c r="G1071" s="67">
        <f t="shared" si="68"/>
        <v>0.29781571679638463</v>
      </c>
      <c r="H1071" s="11"/>
      <c r="I1071" s="31" t="s">
        <v>906</v>
      </c>
      <c r="J1071" s="27" t="s">
        <v>907</v>
      </c>
      <c r="K1071" s="27" t="s">
        <v>863</v>
      </c>
      <c r="L1071" s="79">
        <v>29298</v>
      </c>
      <c r="M1071" s="83">
        <f t="shared" si="69"/>
        <v>8725.4048707004767</v>
      </c>
      <c r="N1071" s="23"/>
      <c r="O1071" s="87" t="s">
        <v>906</v>
      </c>
      <c r="P1071" s="66" t="s">
        <v>907</v>
      </c>
      <c r="Q1071" s="66" t="s">
        <v>863</v>
      </c>
      <c r="R1071" s="88">
        <v>93929</v>
      </c>
      <c r="S1071" s="89">
        <f t="shared" si="70"/>
        <v>27973.532462967611</v>
      </c>
      <c r="U1071" s="31" t="s">
        <v>906</v>
      </c>
      <c r="V1071" s="27" t="s">
        <v>907</v>
      </c>
      <c r="W1071" s="27" t="s">
        <v>863</v>
      </c>
      <c r="X1071" s="79">
        <v>237204</v>
      </c>
      <c r="Y1071" s="13">
        <f t="shared" si="71"/>
        <v>70643.079286969616</v>
      </c>
    </row>
    <row r="1072" spans="2:25">
      <c r="B1072" s="37" t="s">
        <v>906</v>
      </c>
      <c r="C1072" s="36" t="s">
        <v>907</v>
      </c>
      <c r="D1072" s="36" t="s">
        <v>865</v>
      </c>
      <c r="E1072" s="86">
        <v>6610</v>
      </c>
      <c r="F1072" s="98">
        <v>19915</v>
      </c>
      <c r="G1072" s="68">
        <f t="shared" si="68"/>
        <v>0.33191062013557621</v>
      </c>
      <c r="H1072" s="11"/>
      <c r="I1072" s="31" t="s">
        <v>906</v>
      </c>
      <c r="J1072" s="27" t="s">
        <v>907</v>
      </c>
      <c r="K1072" s="27" t="s">
        <v>865</v>
      </c>
      <c r="L1072" s="79">
        <v>45783</v>
      </c>
      <c r="M1072" s="83">
        <f t="shared" si="69"/>
        <v>15195.863921667085</v>
      </c>
      <c r="N1072" s="23"/>
      <c r="O1072" s="87" t="s">
        <v>906</v>
      </c>
      <c r="P1072" s="66" t="s">
        <v>907</v>
      </c>
      <c r="Q1072" s="66" t="s">
        <v>865</v>
      </c>
      <c r="R1072" s="88">
        <v>109327</v>
      </c>
      <c r="S1072" s="89">
        <f t="shared" si="70"/>
        <v>36286.792367562142</v>
      </c>
      <c r="U1072" s="31" t="s">
        <v>906</v>
      </c>
      <c r="V1072" s="27" t="s">
        <v>907</v>
      </c>
      <c r="W1072" s="27" t="s">
        <v>865</v>
      </c>
      <c r="X1072" s="79">
        <v>237690</v>
      </c>
      <c r="Y1072" s="95">
        <f t="shared" si="71"/>
        <v>78891.835300025108</v>
      </c>
    </row>
    <row r="1073" spans="2:33">
      <c r="B1073" s="37" t="s">
        <v>908</v>
      </c>
      <c r="C1073" s="36" t="s">
        <v>909</v>
      </c>
      <c r="D1073" s="36" t="s">
        <v>168</v>
      </c>
      <c r="E1073" s="86">
        <v>6534</v>
      </c>
      <c r="F1073" s="98">
        <v>28896</v>
      </c>
      <c r="G1073" s="68">
        <f t="shared" si="68"/>
        <v>0.22612126245847175</v>
      </c>
      <c r="H1073" s="64"/>
      <c r="I1073" s="31" t="s">
        <v>908</v>
      </c>
      <c r="J1073" s="27" t="s">
        <v>909</v>
      </c>
      <c r="K1073" s="27" t="s">
        <v>168</v>
      </c>
      <c r="L1073" s="79">
        <v>18740</v>
      </c>
      <c r="M1073" s="83">
        <f t="shared" si="69"/>
        <v>4237.5124584717605</v>
      </c>
      <c r="N1073" s="65"/>
      <c r="O1073" s="87" t="s">
        <v>908</v>
      </c>
      <c r="P1073" s="66" t="s">
        <v>909</v>
      </c>
      <c r="Q1073" s="66" t="s">
        <v>168</v>
      </c>
      <c r="R1073" s="88">
        <v>59141</v>
      </c>
      <c r="S1073" s="89">
        <f t="shared" si="70"/>
        <v>13373.037583056477</v>
      </c>
      <c r="U1073" s="31" t="s">
        <v>908</v>
      </c>
      <c r="V1073" s="27" t="s">
        <v>909</v>
      </c>
      <c r="W1073" s="27" t="s">
        <v>168</v>
      </c>
      <c r="X1073" s="79">
        <v>200887</v>
      </c>
      <c r="Y1073" s="95">
        <f t="shared" si="71"/>
        <v>45424.822051495015</v>
      </c>
    </row>
    <row r="1074" spans="2:33">
      <c r="B1074" s="37" t="s">
        <v>908</v>
      </c>
      <c r="C1074" s="36" t="s">
        <v>909</v>
      </c>
      <c r="D1074" s="36" t="s">
        <v>169</v>
      </c>
      <c r="E1074" s="86">
        <v>6778</v>
      </c>
      <c r="F1074" s="98">
        <v>28896</v>
      </c>
      <c r="G1074" s="68">
        <f t="shared" si="68"/>
        <v>0.23456533776301219</v>
      </c>
      <c r="H1074" s="64"/>
      <c r="I1074" s="31" t="s">
        <v>908</v>
      </c>
      <c r="J1074" s="27" t="s">
        <v>909</v>
      </c>
      <c r="K1074" s="27" t="s">
        <v>169</v>
      </c>
      <c r="L1074" s="79">
        <v>35746</v>
      </c>
      <c r="M1074" s="83">
        <f t="shared" si="69"/>
        <v>8384.7725636766336</v>
      </c>
      <c r="N1074" s="65"/>
      <c r="O1074" s="87" t="s">
        <v>908</v>
      </c>
      <c r="P1074" s="66" t="s">
        <v>909</v>
      </c>
      <c r="Q1074" s="66" t="s">
        <v>169</v>
      </c>
      <c r="R1074" s="88">
        <v>103333</v>
      </c>
      <c r="S1074" s="89">
        <f t="shared" si="70"/>
        <v>24238.34004706534</v>
      </c>
      <c r="U1074" s="31" t="s">
        <v>908</v>
      </c>
      <c r="V1074" s="27" t="s">
        <v>909</v>
      </c>
      <c r="W1074" s="27" t="s">
        <v>169</v>
      </c>
      <c r="X1074" s="79">
        <v>313824</v>
      </c>
      <c r="Y1074" s="95">
        <f t="shared" si="71"/>
        <v>73612.232558139542</v>
      </c>
    </row>
    <row r="1075" spans="2:33">
      <c r="B1075" s="37" t="s">
        <v>908</v>
      </c>
      <c r="C1075" s="36" t="s">
        <v>909</v>
      </c>
      <c r="D1075" s="36" t="s">
        <v>170</v>
      </c>
      <c r="E1075" s="86">
        <v>5317</v>
      </c>
      <c r="F1075" s="98">
        <v>28896</v>
      </c>
      <c r="G1075" s="68">
        <f t="shared" si="68"/>
        <v>0.18400470653377629</v>
      </c>
      <c r="H1075" s="64"/>
      <c r="I1075" s="31" t="s">
        <v>908</v>
      </c>
      <c r="J1075" s="27" t="s">
        <v>909</v>
      </c>
      <c r="K1075" s="27" t="s">
        <v>170</v>
      </c>
      <c r="L1075" s="79">
        <v>25473</v>
      </c>
      <c r="M1075" s="83">
        <f t="shared" si="69"/>
        <v>4687.1518895348836</v>
      </c>
      <c r="N1075" s="65"/>
      <c r="O1075" s="87" t="s">
        <v>908</v>
      </c>
      <c r="P1075" s="66" t="s">
        <v>909</v>
      </c>
      <c r="Q1075" s="66" t="s">
        <v>170</v>
      </c>
      <c r="R1075" s="88">
        <v>72252</v>
      </c>
      <c r="S1075" s="89">
        <f t="shared" si="70"/>
        <v>13294.708056478405</v>
      </c>
      <c r="U1075" s="31" t="s">
        <v>908</v>
      </c>
      <c r="V1075" s="27" t="s">
        <v>909</v>
      </c>
      <c r="W1075" s="27" t="s">
        <v>170</v>
      </c>
      <c r="X1075" s="79">
        <v>256204</v>
      </c>
      <c r="Y1075" s="95">
        <f t="shared" si="71"/>
        <v>47142.741832779619</v>
      </c>
    </row>
    <row r="1076" spans="2:33" ht="30.75" thickBot="1">
      <c r="B1076" s="38" t="s">
        <v>908</v>
      </c>
      <c r="C1076" s="39" t="s">
        <v>909</v>
      </c>
      <c r="D1076" s="39" t="s">
        <v>910</v>
      </c>
      <c r="E1076" s="99">
        <v>10267</v>
      </c>
      <c r="F1076" s="100">
        <v>28896</v>
      </c>
      <c r="G1076" s="69">
        <f t="shared" si="68"/>
        <v>0.35530869324473974</v>
      </c>
      <c r="H1076" s="64"/>
      <c r="I1076" s="32" t="s">
        <v>908</v>
      </c>
      <c r="J1076" s="33" t="s">
        <v>909</v>
      </c>
      <c r="K1076" s="33" t="s">
        <v>910</v>
      </c>
      <c r="L1076" s="80">
        <v>27339</v>
      </c>
      <c r="M1076" s="84">
        <f t="shared" si="69"/>
        <v>9713.784364617939</v>
      </c>
      <c r="N1076" s="65"/>
      <c r="O1076" s="91" t="s">
        <v>908</v>
      </c>
      <c r="P1076" s="92" t="s">
        <v>909</v>
      </c>
      <c r="Q1076" s="92" t="s">
        <v>910</v>
      </c>
      <c r="R1076" s="93">
        <v>87039</v>
      </c>
      <c r="S1076" s="94">
        <f t="shared" si="70"/>
        <v>30925.713351328901</v>
      </c>
      <c r="U1076" s="32" t="s">
        <v>908</v>
      </c>
      <c r="V1076" s="33" t="s">
        <v>909</v>
      </c>
      <c r="W1076" s="33" t="s">
        <v>910</v>
      </c>
      <c r="X1076" s="101">
        <v>182821</v>
      </c>
      <c r="Y1076" s="96">
        <f t="shared" si="71"/>
        <v>64957.890607696565</v>
      </c>
    </row>
    <row r="1077" spans="2:33">
      <c r="E1077" s="42">
        <f>SUM(E3:E1076)</f>
        <v>5881704</v>
      </c>
      <c r="G1077" s="18"/>
      <c r="H1077"/>
      <c r="I1077"/>
      <c r="M1077" s="43"/>
      <c r="N1077" s="9"/>
      <c r="S1077" s="9"/>
      <c r="U1077" s="9"/>
      <c r="Y1077" s="9"/>
      <c r="AE1077" t="s">
        <v>911</v>
      </c>
    </row>
    <row r="1078" spans="2:33">
      <c r="G1078" s="18"/>
      <c r="H1078"/>
      <c r="I1078"/>
      <c r="M1078" s="43"/>
      <c r="N1078" s="9"/>
      <c r="S1078" s="9"/>
      <c r="U1078" s="9"/>
      <c r="Y1078" s="9"/>
      <c r="AA1078" s="18" t="s">
        <v>912</v>
      </c>
      <c r="AE1078" t="s">
        <v>913</v>
      </c>
      <c r="AF1078" t="s">
        <v>914</v>
      </c>
    </row>
    <row r="1079" spans="2:33" ht="18.75">
      <c r="B1079" s="54" t="s">
        <v>915</v>
      </c>
      <c r="C1079" s="6" t="s">
        <v>916</v>
      </c>
      <c r="D1079" s="55"/>
      <c r="E1079" s="43"/>
      <c r="F1079" s="44" t="s">
        <v>917</v>
      </c>
      <c r="G1079" s="26"/>
      <c r="H1079" s="5"/>
      <c r="I1079" s="54" t="s">
        <v>915</v>
      </c>
      <c r="J1079" s="6" t="s">
        <v>916</v>
      </c>
      <c r="K1079" s="55"/>
      <c r="L1079" s="44"/>
      <c r="M1079" s="44" t="s">
        <v>918</v>
      </c>
      <c r="N1079" s="7"/>
      <c r="O1079" s="54" t="s">
        <v>915</v>
      </c>
      <c r="P1079" s="6" t="s">
        <v>916</v>
      </c>
      <c r="Q1079" s="55"/>
      <c r="R1079" s="43"/>
      <c r="S1079" s="44" t="s">
        <v>919</v>
      </c>
      <c r="U1079" s="54" t="s">
        <v>915</v>
      </c>
      <c r="V1079" s="6" t="s">
        <v>916</v>
      </c>
      <c r="W1079" s="55"/>
      <c r="X1079" s="43"/>
      <c r="Y1079" s="44" t="s">
        <v>920</v>
      </c>
      <c r="AA1079" t="s">
        <v>921</v>
      </c>
      <c r="AB1079" t="s">
        <v>11</v>
      </c>
      <c r="AC1079" t="s">
        <v>13</v>
      </c>
      <c r="AD1079" t="s">
        <v>15</v>
      </c>
      <c r="AG1079" t="s">
        <v>922</v>
      </c>
    </row>
    <row r="1080" spans="2:33">
      <c r="B1080" s="46" t="s">
        <v>17</v>
      </c>
      <c r="C1080" s="16" t="s">
        <v>18</v>
      </c>
      <c r="D1080" s="2"/>
      <c r="F1080" s="72">
        <f>SUMIF($C$3:$C$1076,C1080,$E$3:$E$1076)</f>
        <v>283221</v>
      </c>
      <c r="G1080" s="26"/>
      <c r="H1080" s="5"/>
      <c r="I1080" s="5" t="str">
        <f t="shared" ref="I1080:I1143" si="72">B1080</f>
        <v>01300E</v>
      </c>
      <c r="J1080" s="16" t="str">
        <f>C1080</f>
        <v>ALDERWOOD WATER DISTRICT</v>
      </c>
      <c r="K1080" s="2"/>
      <c r="L1080" s="72"/>
      <c r="M1080" s="44">
        <f>SUMIF($J$3:$J$1076,J1080,$M$3:$M$1076)</f>
        <v>29596.233693829206</v>
      </c>
      <c r="N1080" s="7"/>
      <c r="O1080" s="16" t="str">
        <f>B1080</f>
        <v>01300E</v>
      </c>
      <c r="P1080" s="56" t="str">
        <f>C1080</f>
        <v>ALDERWOOD WATER DISTRICT</v>
      </c>
      <c r="Q1080" s="2"/>
      <c r="S1080" s="7">
        <f>SUMIF($P$3:$P$1076,P1080,$S$3:$S$1076)</f>
        <v>99925.494846780435</v>
      </c>
      <c r="U1080" s="7" t="str">
        <f>B1080</f>
        <v>01300E</v>
      </c>
      <c r="V1080" s="102" t="str">
        <f>C1080</f>
        <v>ALDERWOOD WATER DISTRICT</v>
      </c>
      <c r="W1080" s="2"/>
      <c r="Y1080" s="7">
        <f>SUMIF($V$3:$V$1076,V1080,$Y$3:$Y$1076)</f>
        <v>246706.69016421816</v>
      </c>
      <c r="AA1080" t="str">
        <f>V1080</f>
        <v>ALDERWOOD WATER DISTRICT</v>
      </c>
      <c r="AB1080" s="9">
        <f>M1080</f>
        <v>29596.233693829206</v>
      </c>
      <c r="AC1080" s="9">
        <f>S1080</f>
        <v>99925.494846780435</v>
      </c>
      <c r="AD1080" s="9">
        <f>Y1080</f>
        <v>246706.69016421816</v>
      </c>
      <c r="AE1080">
        <f>RANK(AB1080,AB$1080:AB$1159)</f>
        <v>18</v>
      </c>
      <c r="AF1080">
        <f>RANK(AC1080,AC$1080:AC$1159)</f>
        <v>18</v>
      </c>
      <c r="AG1080">
        <f>AE1080</f>
        <v>18</v>
      </c>
    </row>
    <row r="1081" spans="2:33">
      <c r="B1081" s="46" t="s">
        <v>67</v>
      </c>
      <c r="C1081" s="16" t="s">
        <v>68</v>
      </c>
      <c r="D1081" s="2"/>
      <c r="F1081" s="72">
        <f>SUMIF($C$3:$C$1076,C1081,$E$3:$E$1076)</f>
        <v>31458</v>
      </c>
      <c r="G1081" s="26"/>
      <c r="H1081" s="5"/>
      <c r="I1081" s="5" t="str">
        <f t="shared" si="72"/>
        <v>01450V</v>
      </c>
      <c r="J1081" s="16" t="str">
        <f t="shared" ref="J1081:J1144" si="73">C1081</f>
        <v>ALGONA WATER DEPT</v>
      </c>
      <c r="K1081" s="2"/>
      <c r="L1081" s="72"/>
      <c r="M1081" s="44">
        <f>SUMIF($J$3:$J$1076,J1081,$M$3:$M$1076)</f>
        <v>25804.025335367791</v>
      </c>
      <c r="N1081" s="7"/>
      <c r="O1081" s="16" t="str">
        <f t="shared" ref="O1081:O1144" si="74">B1081</f>
        <v>01450V</v>
      </c>
      <c r="P1081" s="56" t="str">
        <f t="shared" ref="P1081:P1144" si="75">C1081</f>
        <v>ALGONA WATER DEPT</v>
      </c>
      <c r="Q1081" s="2"/>
      <c r="S1081" s="7">
        <f>SUMIF($P$3:$P$1076,P1081,$S$3:$S$1076)</f>
        <v>72941.786508996112</v>
      </c>
      <c r="U1081" s="7" t="str">
        <f t="shared" ref="U1081:U1144" si="76">B1081</f>
        <v>01450V</v>
      </c>
      <c r="V1081" s="102" t="str">
        <f t="shared" ref="V1081:V1144" si="77">C1081</f>
        <v>ALGONA WATER DEPT</v>
      </c>
      <c r="W1081" s="2"/>
      <c r="Y1081" s="7">
        <f>SUMIF($V$3:$V$1076,V1081,$Y$3:$Y$1076)</f>
        <v>164106.24318138469</v>
      </c>
      <c r="AA1081" t="str">
        <f t="shared" ref="AA1081:AA1144" si="78">V1081</f>
        <v>ALGONA WATER DEPT</v>
      </c>
      <c r="AB1081" s="9">
        <f t="shared" ref="AB1081:AB1144" si="79">M1081</f>
        <v>25804.025335367791</v>
      </c>
      <c r="AC1081" s="9">
        <f t="shared" ref="AC1081:AC1144" si="80">S1081</f>
        <v>72941.786508996112</v>
      </c>
      <c r="AD1081" s="9">
        <f t="shared" ref="AD1081:AD1144" si="81">Y1081</f>
        <v>164106.24318138469</v>
      </c>
      <c r="AE1081">
        <f t="shared" ref="AE1081:AF1144" si="82">RANK(AB1081,AB$1080:AB$1159)</f>
        <v>31</v>
      </c>
      <c r="AF1081">
        <f t="shared" si="82"/>
        <v>49</v>
      </c>
      <c r="AG1081">
        <f t="shared" ref="AG1081:AG1144" si="83">AE1081</f>
        <v>31</v>
      </c>
    </row>
    <row r="1082" spans="2:33">
      <c r="B1082" s="46" t="s">
        <v>74</v>
      </c>
      <c r="C1082" s="16" t="s">
        <v>75</v>
      </c>
      <c r="D1082" s="2"/>
      <c r="F1082" s="72">
        <f>SUMIF($C$3:$C$1076,C1082,$E$3:$E$1076)</f>
        <v>24593</v>
      </c>
      <c r="G1082" s="26"/>
      <c r="H1082" s="5"/>
      <c r="I1082" s="5" t="str">
        <f t="shared" si="72"/>
        <v>02200C</v>
      </c>
      <c r="J1082" s="16" t="str">
        <f t="shared" si="73"/>
        <v>Anacortes,  City of</v>
      </c>
      <c r="K1082" s="2"/>
      <c r="L1082" s="72"/>
      <c r="M1082" s="44">
        <f>SUMIF($J$3:$J$1076,J1082,$M$3:$M$1076)</f>
        <v>20245.694262595047</v>
      </c>
      <c r="N1082" s="7"/>
      <c r="O1082" s="16" t="str">
        <f t="shared" si="74"/>
        <v>02200C</v>
      </c>
      <c r="P1082" s="56" t="str">
        <f t="shared" si="75"/>
        <v>Anacortes,  City of</v>
      </c>
      <c r="Q1082" s="2"/>
      <c r="S1082" s="7">
        <f>SUMIF($P$3:$P$1076,P1082,$S$3:$S$1076)</f>
        <v>72861.892937014607</v>
      </c>
      <c r="U1082" s="7" t="str">
        <f t="shared" si="76"/>
        <v>02200C</v>
      </c>
      <c r="V1082" s="102" t="str">
        <f t="shared" si="77"/>
        <v>Anacortes,  City of</v>
      </c>
      <c r="W1082" s="2"/>
      <c r="Y1082" s="7">
        <f>SUMIF($V$3:$V$1076,V1082,$Y$3:$Y$1076)</f>
        <v>240705.33424145085</v>
      </c>
      <c r="AA1082" t="str">
        <f t="shared" si="78"/>
        <v>Anacortes,  City of</v>
      </c>
      <c r="AB1082" s="9">
        <f t="shared" si="79"/>
        <v>20245.694262595047</v>
      </c>
      <c r="AC1082" s="9">
        <f t="shared" si="80"/>
        <v>72861.892937014607</v>
      </c>
      <c r="AD1082" s="9">
        <f t="shared" si="81"/>
        <v>240705.33424145085</v>
      </c>
      <c r="AE1082">
        <f t="shared" si="82"/>
        <v>46</v>
      </c>
      <c r="AF1082">
        <f t="shared" si="82"/>
        <v>50</v>
      </c>
      <c r="AG1082">
        <f t="shared" si="83"/>
        <v>46</v>
      </c>
    </row>
    <row r="1083" spans="2:33">
      <c r="B1083" s="46" t="s">
        <v>84</v>
      </c>
      <c r="C1083" s="16" t="s">
        <v>85</v>
      </c>
      <c r="D1083" s="2"/>
      <c r="F1083" s="72">
        <f>SUMIF($C$3:$C$1076,C1083,$E$3:$E$1076)</f>
        <v>35783</v>
      </c>
      <c r="G1083" s="26"/>
      <c r="H1083" s="5"/>
      <c r="I1083" s="5" t="str">
        <f t="shared" si="72"/>
        <v>02600W</v>
      </c>
      <c r="J1083" s="16" t="str">
        <f t="shared" si="73"/>
        <v>West Sound Utility District</v>
      </c>
      <c r="K1083" s="2"/>
      <c r="L1083" s="72"/>
      <c r="M1083" s="44">
        <f>SUMIF($J$3:$J$1076,J1083,$M$3:$M$1076)</f>
        <v>17211.104938099095</v>
      </c>
      <c r="N1083" s="7"/>
      <c r="O1083" s="16" t="str">
        <f t="shared" si="74"/>
        <v>02600W</v>
      </c>
      <c r="P1083" s="56" t="str">
        <f t="shared" si="75"/>
        <v>West Sound Utility District</v>
      </c>
      <c r="Q1083" s="2"/>
      <c r="S1083" s="7">
        <f>SUMIF($P$3:$P$1076,P1083,$S$3:$S$1076)</f>
        <v>67388.367325266183</v>
      </c>
      <c r="U1083" s="7" t="str">
        <f t="shared" si="76"/>
        <v>02600W</v>
      </c>
      <c r="V1083" s="102" t="str">
        <f t="shared" si="77"/>
        <v>West Sound Utility District</v>
      </c>
      <c r="W1083" s="2"/>
      <c r="Y1083" s="7">
        <f>SUMIF($V$3:$V$1076,V1083,$Y$3:$Y$1076)</f>
        <v>176247.9641729313</v>
      </c>
      <c r="AA1083" t="str">
        <f t="shared" si="78"/>
        <v>West Sound Utility District</v>
      </c>
      <c r="AB1083" s="9">
        <f t="shared" si="79"/>
        <v>17211.104938099095</v>
      </c>
      <c r="AC1083" s="9">
        <f t="shared" si="80"/>
        <v>67388.367325266183</v>
      </c>
      <c r="AD1083" s="9">
        <f t="shared" si="81"/>
        <v>176247.9641729313</v>
      </c>
      <c r="AE1083">
        <f t="shared" si="82"/>
        <v>63</v>
      </c>
      <c r="AF1083">
        <f t="shared" si="82"/>
        <v>64</v>
      </c>
      <c r="AG1083">
        <f t="shared" si="83"/>
        <v>63</v>
      </c>
    </row>
    <row r="1084" spans="2:33">
      <c r="B1084" s="46" t="s">
        <v>92</v>
      </c>
      <c r="C1084" s="16" t="s">
        <v>93</v>
      </c>
      <c r="D1084" s="2"/>
      <c r="F1084" s="72">
        <f>SUMIF($C$3:$C$1076,C1084,$E$3:$E$1076)</f>
        <v>159117</v>
      </c>
      <c r="G1084" s="26"/>
      <c r="H1084" s="5"/>
      <c r="I1084" s="5" t="str">
        <f t="shared" si="72"/>
        <v>03350V</v>
      </c>
      <c r="J1084" s="16" t="str">
        <f t="shared" si="73"/>
        <v>Auburn, City of</v>
      </c>
      <c r="K1084" s="2"/>
      <c r="L1084" s="72"/>
      <c r="M1084" s="44">
        <f>SUMIF($J$3:$J$1076,J1084,$M$3:$M$1076)</f>
        <v>25516.649987116394</v>
      </c>
      <c r="N1084" s="7"/>
      <c r="O1084" s="16" t="str">
        <f t="shared" si="74"/>
        <v>03350V</v>
      </c>
      <c r="P1084" s="56" t="str">
        <f t="shared" si="75"/>
        <v>Auburn, City of</v>
      </c>
      <c r="Q1084" s="2"/>
      <c r="S1084" s="7">
        <f>SUMIF($P$3:$P$1076,P1084,$S$3:$S$1076)</f>
        <v>81719.077175914586</v>
      </c>
      <c r="U1084" s="7" t="str">
        <f t="shared" si="76"/>
        <v>03350V</v>
      </c>
      <c r="V1084" s="102" t="str">
        <f t="shared" si="77"/>
        <v>Auburn, City of</v>
      </c>
      <c r="W1084" s="2"/>
      <c r="Y1084" s="7">
        <f>SUMIF($V$3:$V$1076,V1084,$Y$3:$Y$1076)</f>
        <v>217993.43594964716</v>
      </c>
      <c r="AA1084" t="str">
        <f t="shared" si="78"/>
        <v>Auburn, City of</v>
      </c>
      <c r="AB1084" s="9">
        <f t="shared" si="79"/>
        <v>25516.649987116394</v>
      </c>
      <c r="AC1084" s="9">
        <f t="shared" si="80"/>
        <v>81719.077175914586</v>
      </c>
      <c r="AD1084" s="9">
        <f t="shared" si="81"/>
        <v>217993.43594964716</v>
      </c>
      <c r="AE1084">
        <f t="shared" si="82"/>
        <v>33</v>
      </c>
      <c r="AF1084">
        <f t="shared" si="82"/>
        <v>40</v>
      </c>
      <c r="AG1084">
        <f t="shared" si="83"/>
        <v>33</v>
      </c>
    </row>
    <row r="1085" spans="2:33">
      <c r="B1085" s="46" t="s">
        <v>117</v>
      </c>
      <c r="C1085" s="16" t="s">
        <v>118</v>
      </c>
      <c r="D1085" s="2"/>
      <c r="F1085" s="72">
        <f>SUMIF($C$3:$C$1076,C1085,$E$3:$E$1076)</f>
        <v>210588</v>
      </c>
      <c r="G1085" s="26"/>
      <c r="H1085" s="5"/>
      <c r="I1085" s="5" t="str">
        <f t="shared" si="72"/>
        <v>05575B</v>
      </c>
      <c r="J1085" s="16" t="str">
        <f t="shared" si="73"/>
        <v>BELLEVUE CITY OF</v>
      </c>
      <c r="K1085" s="2"/>
      <c r="L1085" s="72"/>
      <c r="M1085" s="44">
        <f>SUMIF($J$3:$J$1076,J1085,$M$3:$M$1076)</f>
        <v>31342.508898892629</v>
      </c>
      <c r="N1085" s="7"/>
      <c r="O1085" s="16" t="str">
        <f t="shared" si="74"/>
        <v>05575B</v>
      </c>
      <c r="P1085" s="56" t="str">
        <f t="shared" si="75"/>
        <v>BELLEVUE CITY OF</v>
      </c>
      <c r="Q1085" s="2"/>
      <c r="S1085" s="7">
        <f>SUMIF($P$3:$P$1076,P1085,$S$3:$S$1076)</f>
        <v>126995.78057629119</v>
      </c>
      <c r="U1085" s="7" t="str">
        <f t="shared" si="76"/>
        <v>05575B</v>
      </c>
      <c r="V1085" s="102" t="str">
        <f t="shared" si="77"/>
        <v>BELLEVUE CITY OF</v>
      </c>
      <c r="W1085" s="2"/>
      <c r="Y1085" s="7">
        <f>SUMIF($V$3:$V$1076,V1085,$Y$3:$Y$1076)</f>
        <v>421941.79827910446</v>
      </c>
      <c r="AA1085" t="str">
        <f t="shared" si="78"/>
        <v>BELLEVUE CITY OF</v>
      </c>
      <c r="AB1085" s="9">
        <f t="shared" si="79"/>
        <v>31342.508898892629</v>
      </c>
      <c r="AC1085" s="9">
        <f t="shared" si="80"/>
        <v>126995.78057629119</v>
      </c>
      <c r="AD1085" s="9">
        <f t="shared" si="81"/>
        <v>421941.79827910446</v>
      </c>
      <c r="AE1085">
        <f t="shared" si="82"/>
        <v>13</v>
      </c>
      <c r="AF1085">
        <f t="shared" si="82"/>
        <v>8</v>
      </c>
      <c r="AG1085">
        <f t="shared" si="83"/>
        <v>13</v>
      </c>
    </row>
    <row r="1086" spans="2:33">
      <c r="B1086" s="46" t="s">
        <v>158</v>
      </c>
      <c r="C1086" s="16" t="s">
        <v>159</v>
      </c>
      <c r="D1086" s="2"/>
      <c r="F1086" s="72">
        <f>SUMIF($C$3:$C$1076,C1086,$E$3:$E$1076)</f>
        <v>110304</v>
      </c>
      <c r="G1086" s="26"/>
      <c r="H1086" s="5"/>
      <c r="I1086" s="5" t="str">
        <f t="shared" si="72"/>
        <v>056003</v>
      </c>
      <c r="J1086" s="16" t="str">
        <f t="shared" si="73"/>
        <v>BELLINGHAM-WATER DIVISION CITY OF</v>
      </c>
      <c r="K1086" s="2"/>
      <c r="L1086" s="72"/>
      <c r="M1086" s="44">
        <f>SUMIF($J$3:$J$1076,J1086,$M$3:$M$1076)</f>
        <v>14826.396050913838</v>
      </c>
      <c r="N1086" s="7"/>
      <c r="O1086" s="16" t="str">
        <f t="shared" si="74"/>
        <v>056003</v>
      </c>
      <c r="P1086" s="56" t="str">
        <f t="shared" si="75"/>
        <v>BELLINGHAM-WATER DIVISION CITY OF</v>
      </c>
      <c r="Q1086" s="2"/>
      <c r="S1086" s="7">
        <f>SUMIF($P$3:$P$1076,P1086,$S$3:$S$1076)</f>
        <v>58702.730961705834</v>
      </c>
      <c r="U1086" s="7" t="str">
        <f t="shared" si="76"/>
        <v>056003</v>
      </c>
      <c r="V1086" s="102" t="str">
        <f t="shared" si="77"/>
        <v>BELLINGHAM-WATER DIVISION CITY OF</v>
      </c>
      <c r="W1086" s="2"/>
      <c r="Y1086" s="7">
        <f>SUMIF($V$3:$V$1076,V1086,$Y$3:$Y$1076)</f>
        <v>187014.76125072528</v>
      </c>
      <c r="AA1086" t="str">
        <f t="shared" si="78"/>
        <v>BELLINGHAM-WATER DIVISION CITY OF</v>
      </c>
      <c r="AB1086" s="9">
        <f t="shared" si="79"/>
        <v>14826.396050913838</v>
      </c>
      <c r="AC1086" s="9">
        <f t="shared" si="80"/>
        <v>58702.730961705834</v>
      </c>
      <c r="AD1086" s="9">
        <f t="shared" si="81"/>
        <v>187014.76125072528</v>
      </c>
      <c r="AE1086">
        <f t="shared" si="82"/>
        <v>74</v>
      </c>
      <c r="AF1086">
        <f t="shared" si="82"/>
        <v>72</v>
      </c>
      <c r="AG1086">
        <f t="shared" si="83"/>
        <v>74</v>
      </c>
    </row>
    <row r="1087" spans="2:33">
      <c r="B1087" s="46" t="s">
        <v>177</v>
      </c>
      <c r="C1087" s="16" t="s">
        <v>178</v>
      </c>
      <c r="D1087" s="2"/>
      <c r="F1087" s="72">
        <f>SUMIF($C$3:$C$1076,C1087,$E$3:$E$1076)</f>
        <v>6274</v>
      </c>
      <c r="G1087" s="26"/>
      <c r="H1087" s="5"/>
      <c r="I1087" s="5" t="str">
        <f t="shared" si="72"/>
        <v>071580</v>
      </c>
      <c r="J1087" s="16" t="str">
        <f t="shared" si="73"/>
        <v>THURSTON COUNTY GROUND MOUND</v>
      </c>
      <c r="K1087" s="2"/>
      <c r="L1087" s="72"/>
      <c r="M1087" s="44">
        <f>SUMIF($J$3:$J$1076,J1087,$M$3:$M$1076)</f>
        <v>18227</v>
      </c>
      <c r="N1087" s="7"/>
      <c r="O1087" s="16" t="str">
        <f t="shared" si="74"/>
        <v>071580</v>
      </c>
      <c r="P1087" s="56" t="str">
        <f t="shared" si="75"/>
        <v>THURSTON COUNTY GROUND MOUND</v>
      </c>
      <c r="Q1087" s="2"/>
      <c r="S1087" s="7">
        <f>SUMIF($P$3:$P$1076,P1087,$S$3:$S$1076)</f>
        <v>68631</v>
      </c>
      <c r="U1087" s="7" t="str">
        <f t="shared" si="76"/>
        <v>071580</v>
      </c>
      <c r="V1087" s="102" t="str">
        <f t="shared" si="77"/>
        <v>THURSTON COUNTY GROUND MOUND</v>
      </c>
      <c r="W1087" s="2"/>
      <c r="Y1087" s="7">
        <f>SUMIF($V$3:$V$1076,V1087,$Y$3:$Y$1076)</f>
        <v>161745</v>
      </c>
      <c r="AA1087" t="str">
        <f t="shared" si="78"/>
        <v>THURSTON COUNTY GROUND MOUND</v>
      </c>
      <c r="AB1087" s="9">
        <f t="shared" si="79"/>
        <v>18227</v>
      </c>
      <c r="AC1087" s="9">
        <f t="shared" si="80"/>
        <v>68631</v>
      </c>
      <c r="AD1087" s="9">
        <f t="shared" si="81"/>
        <v>161745</v>
      </c>
      <c r="AE1087">
        <f t="shared" si="82"/>
        <v>57</v>
      </c>
      <c r="AF1087">
        <f t="shared" si="82"/>
        <v>60</v>
      </c>
      <c r="AG1087">
        <f t="shared" si="83"/>
        <v>57</v>
      </c>
    </row>
    <row r="1088" spans="2:33">
      <c r="B1088" s="46" t="s">
        <v>180</v>
      </c>
      <c r="C1088" s="16" t="s">
        <v>181</v>
      </c>
      <c r="D1088" s="2"/>
      <c r="F1088" s="72">
        <f>SUMIF($C$3:$C$1076,C1088,$E$3:$E$1076)</f>
        <v>27907</v>
      </c>
      <c r="G1088" s="26"/>
      <c r="H1088" s="5"/>
      <c r="I1088" s="5" t="str">
        <f t="shared" si="72"/>
        <v>072207</v>
      </c>
      <c r="J1088" s="16" t="str">
        <f t="shared" si="73"/>
        <v>BLACK DIAMOND WATER DEPT</v>
      </c>
      <c r="K1088" s="2"/>
      <c r="L1088" s="72"/>
      <c r="M1088" s="44">
        <f>SUMIF($J$3:$J$1076,J1088,$M$3:$M$1076)</f>
        <v>31931.844770129359</v>
      </c>
      <c r="N1088" s="7"/>
      <c r="O1088" s="16" t="str">
        <f t="shared" si="74"/>
        <v>072207</v>
      </c>
      <c r="P1088" s="56" t="str">
        <f t="shared" si="75"/>
        <v>BLACK DIAMOND WATER DEPT</v>
      </c>
      <c r="Q1088" s="2"/>
      <c r="S1088" s="7">
        <f>SUMIF($P$3:$P$1076,P1088,$S$3:$S$1076)</f>
        <v>108333.02848747626</v>
      </c>
      <c r="U1088" s="7" t="str">
        <f t="shared" si="76"/>
        <v>072207</v>
      </c>
      <c r="V1088" s="102" t="str">
        <f t="shared" si="77"/>
        <v>BLACK DIAMOND WATER DEPT</v>
      </c>
      <c r="W1088" s="2"/>
      <c r="Y1088" s="7">
        <f>SUMIF($V$3:$V$1076,V1088,$Y$3:$Y$1076)</f>
        <v>272525.71870856773</v>
      </c>
      <c r="AA1088" t="str">
        <f t="shared" si="78"/>
        <v>BLACK DIAMOND WATER DEPT</v>
      </c>
      <c r="AB1088" s="9">
        <f t="shared" si="79"/>
        <v>31931.844770129359</v>
      </c>
      <c r="AC1088" s="9">
        <f t="shared" si="80"/>
        <v>108333.02848747626</v>
      </c>
      <c r="AD1088" s="9">
        <f t="shared" si="81"/>
        <v>272525.71870856773</v>
      </c>
      <c r="AE1088">
        <f t="shared" si="82"/>
        <v>10</v>
      </c>
      <c r="AF1088">
        <f t="shared" si="82"/>
        <v>15</v>
      </c>
      <c r="AG1088">
        <f t="shared" si="83"/>
        <v>10</v>
      </c>
    </row>
    <row r="1089" spans="2:33">
      <c r="B1089" s="46" t="s">
        <v>187</v>
      </c>
      <c r="C1089" s="16" t="s">
        <v>188</v>
      </c>
      <c r="D1089" s="2"/>
      <c r="F1089" s="72">
        <f>SUMIF($C$3:$C$1076,C1089,$E$3:$E$1076)</f>
        <v>14364</v>
      </c>
      <c r="G1089" s="26"/>
      <c r="H1089" s="5"/>
      <c r="I1089" s="5" t="str">
        <f t="shared" si="72"/>
        <v>07300U</v>
      </c>
      <c r="J1089" s="16" t="str">
        <f t="shared" si="73"/>
        <v>BLAINE CITY OF</v>
      </c>
      <c r="K1089" s="2"/>
      <c r="L1089" s="72"/>
      <c r="M1089" s="44">
        <f>SUMIF($J$3:$J$1076,J1089,$M$3:$M$1076)</f>
        <v>19208.330409356728</v>
      </c>
      <c r="N1089" s="7"/>
      <c r="O1089" s="16" t="str">
        <f t="shared" si="74"/>
        <v>07300U</v>
      </c>
      <c r="P1089" s="56" t="str">
        <f t="shared" si="75"/>
        <v>BLAINE CITY OF</v>
      </c>
      <c r="Q1089" s="2"/>
      <c r="S1089" s="7">
        <f>SUMIF($P$3:$P$1076,P1089,$S$3:$S$1076)</f>
        <v>75355.5</v>
      </c>
      <c r="U1089" s="7" t="str">
        <f t="shared" si="76"/>
        <v>07300U</v>
      </c>
      <c r="V1089" s="102" t="str">
        <f t="shared" si="77"/>
        <v>BLAINE CITY OF</v>
      </c>
      <c r="W1089" s="2"/>
      <c r="Y1089" s="7">
        <f>SUMIF($V$3:$V$1076,V1089,$Y$3:$Y$1076)</f>
        <v>200893.2470760234</v>
      </c>
      <c r="AA1089" t="str">
        <f t="shared" si="78"/>
        <v>BLAINE CITY OF</v>
      </c>
      <c r="AB1089" s="9">
        <f t="shared" si="79"/>
        <v>19208.330409356728</v>
      </c>
      <c r="AC1089" s="9">
        <f t="shared" si="80"/>
        <v>75355.5</v>
      </c>
      <c r="AD1089" s="9">
        <f t="shared" si="81"/>
        <v>200893.2470760234</v>
      </c>
      <c r="AE1089">
        <f t="shared" si="82"/>
        <v>54</v>
      </c>
      <c r="AF1089">
        <f t="shared" si="82"/>
        <v>47</v>
      </c>
      <c r="AG1089">
        <f t="shared" si="83"/>
        <v>54</v>
      </c>
    </row>
    <row r="1090" spans="2:33">
      <c r="B1090" s="46" t="s">
        <v>191</v>
      </c>
      <c r="C1090" s="16" t="s">
        <v>192</v>
      </c>
      <c r="D1090" s="2"/>
      <c r="F1090" s="72">
        <f>SUMIF($C$3:$C$1076,C1090,$E$3:$E$1076)</f>
        <v>4299</v>
      </c>
      <c r="G1090" s="26"/>
      <c r="H1090" s="5"/>
      <c r="I1090" s="5" t="str">
        <f t="shared" si="72"/>
        <v>07850R</v>
      </c>
      <c r="J1090" s="16" t="str">
        <f t="shared" si="73"/>
        <v>THURSTON COUNTY BOSTON HARBOR</v>
      </c>
      <c r="K1090" s="2"/>
      <c r="L1090" s="72"/>
      <c r="M1090" s="44">
        <f>SUMIF($J$3:$J$1076,J1090,$M$3:$M$1076)</f>
        <v>28023</v>
      </c>
      <c r="N1090" s="7"/>
      <c r="O1090" s="16" t="str">
        <f t="shared" si="74"/>
        <v>07850R</v>
      </c>
      <c r="P1090" s="56" t="str">
        <f t="shared" si="75"/>
        <v>THURSTON COUNTY BOSTON HARBOR</v>
      </c>
      <c r="Q1090" s="2"/>
      <c r="S1090" s="7">
        <f>SUMIF($P$3:$P$1076,P1090,$S$3:$S$1076)</f>
        <v>95664</v>
      </c>
      <c r="U1090" s="7" t="str">
        <f t="shared" si="76"/>
        <v>07850R</v>
      </c>
      <c r="V1090" s="102" t="str">
        <f t="shared" si="77"/>
        <v>THURSTON COUNTY BOSTON HARBOR</v>
      </c>
      <c r="W1090" s="2"/>
      <c r="Y1090" s="7">
        <f>SUMIF($V$3:$V$1076,V1090,$Y$3:$Y$1076)</f>
        <v>262245</v>
      </c>
      <c r="AA1090" t="str">
        <f t="shared" si="78"/>
        <v>THURSTON COUNTY BOSTON HARBOR</v>
      </c>
      <c r="AB1090" s="9">
        <f t="shared" si="79"/>
        <v>28023</v>
      </c>
      <c r="AC1090" s="9">
        <f t="shared" si="80"/>
        <v>95664</v>
      </c>
      <c r="AD1090" s="9">
        <f t="shared" si="81"/>
        <v>262245</v>
      </c>
      <c r="AE1090">
        <f t="shared" si="82"/>
        <v>24</v>
      </c>
      <c r="AF1090">
        <f t="shared" si="82"/>
        <v>23</v>
      </c>
      <c r="AG1090">
        <f t="shared" si="83"/>
        <v>24</v>
      </c>
    </row>
    <row r="1091" spans="2:33">
      <c r="B1091" s="46" t="s">
        <v>194</v>
      </c>
      <c r="C1091" s="16" t="s">
        <v>195</v>
      </c>
      <c r="D1091" s="2"/>
      <c r="F1091" s="72">
        <f>SUMIF($C$3:$C$1076,C1091,$E$3:$E$1076)</f>
        <v>114596</v>
      </c>
      <c r="G1091" s="26"/>
      <c r="H1091" s="5"/>
      <c r="I1091" s="5" t="str">
        <f t="shared" si="72"/>
        <v>07900L</v>
      </c>
      <c r="J1091" s="16" t="str">
        <f t="shared" si="73"/>
        <v>BOTHELL WATER CITY OF</v>
      </c>
      <c r="K1091" s="2"/>
      <c r="L1091" s="72"/>
      <c r="M1091" s="44">
        <f>SUMIF($J$3:$J$1076,J1091,$M$3:$M$1076)</f>
        <v>29071.376330761977</v>
      </c>
      <c r="N1091" s="7"/>
      <c r="O1091" s="16" t="str">
        <f t="shared" si="74"/>
        <v>07900L</v>
      </c>
      <c r="P1091" s="56" t="str">
        <f t="shared" si="75"/>
        <v>BOTHELL WATER CITY OF</v>
      </c>
      <c r="Q1091" s="2"/>
      <c r="S1091" s="7">
        <f>SUMIF($P$3:$P$1076,P1091,$S$3:$S$1076)</f>
        <v>107071.77301127439</v>
      </c>
      <c r="U1091" s="7" t="str">
        <f t="shared" si="76"/>
        <v>07900L</v>
      </c>
      <c r="V1091" s="102" t="str">
        <f t="shared" si="77"/>
        <v>BOTHELL WATER CITY OF</v>
      </c>
      <c r="W1091" s="2"/>
      <c r="Y1091" s="7">
        <f>SUMIF($V$3:$V$1076,V1091,$Y$3:$Y$1076)</f>
        <v>268051.49849034875</v>
      </c>
      <c r="AA1091" t="str">
        <f t="shared" si="78"/>
        <v>BOTHELL WATER CITY OF</v>
      </c>
      <c r="AB1091" s="9">
        <f t="shared" si="79"/>
        <v>29071.376330761977</v>
      </c>
      <c r="AC1091" s="9">
        <f t="shared" si="80"/>
        <v>107071.77301127439</v>
      </c>
      <c r="AD1091" s="9">
        <f t="shared" si="81"/>
        <v>268051.49849034875</v>
      </c>
      <c r="AE1091">
        <f t="shared" si="82"/>
        <v>20</v>
      </c>
      <c r="AF1091">
        <f t="shared" si="82"/>
        <v>16</v>
      </c>
      <c r="AG1091">
        <f t="shared" si="83"/>
        <v>20</v>
      </c>
    </row>
    <row r="1092" spans="2:33">
      <c r="B1092" s="46" t="s">
        <v>202</v>
      </c>
      <c r="C1092" s="16" t="s">
        <v>203</v>
      </c>
      <c r="D1092" s="2"/>
      <c r="F1092" s="72">
        <f>SUMIF($C$3:$C$1076,C1092,$E$3:$E$1076)</f>
        <v>75459</v>
      </c>
      <c r="G1092" s="26"/>
      <c r="H1092" s="5"/>
      <c r="I1092" s="5" t="str">
        <f t="shared" si="72"/>
        <v>08200R</v>
      </c>
      <c r="J1092" s="16" t="str">
        <f t="shared" si="73"/>
        <v>BREMERTON CITY OF</v>
      </c>
      <c r="K1092" s="2"/>
      <c r="L1092" s="72"/>
      <c r="M1092" s="44">
        <f>SUMIF($J$3:$J$1076,J1092,$M$3:$M$1076)</f>
        <v>17332.006665871533</v>
      </c>
      <c r="N1092" s="7"/>
      <c r="O1092" s="16" t="str">
        <f t="shared" si="74"/>
        <v>08200R</v>
      </c>
      <c r="P1092" s="56" t="str">
        <f t="shared" si="75"/>
        <v>BREMERTON CITY OF</v>
      </c>
      <c r="Q1092" s="2"/>
      <c r="S1092" s="7">
        <f>SUMIF($P$3:$P$1076,P1092,$S$3:$S$1076)</f>
        <v>62010.983951549846</v>
      </c>
      <c r="U1092" s="7" t="str">
        <f t="shared" si="76"/>
        <v>08200R</v>
      </c>
      <c r="V1092" s="102" t="str">
        <f t="shared" si="77"/>
        <v>BREMERTON CITY OF</v>
      </c>
      <c r="W1092" s="2"/>
      <c r="Y1092" s="7">
        <f>SUMIF($V$3:$V$1076,V1092,$Y$3:$Y$1076)</f>
        <v>160665.96619356205</v>
      </c>
      <c r="AA1092" t="str">
        <f t="shared" si="78"/>
        <v>BREMERTON CITY OF</v>
      </c>
      <c r="AB1092" s="9">
        <f t="shared" si="79"/>
        <v>17332.006665871533</v>
      </c>
      <c r="AC1092" s="9">
        <f t="shared" si="80"/>
        <v>62010.983951549846</v>
      </c>
      <c r="AD1092" s="9">
        <f t="shared" si="81"/>
        <v>160665.96619356205</v>
      </c>
      <c r="AE1092">
        <f t="shared" si="82"/>
        <v>62</v>
      </c>
      <c r="AF1092">
        <f t="shared" si="82"/>
        <v>68</v>
      </c>
      <c r="AG1092">
        <f t="shared" si="83"/>
        <v>62</v>
      </c>
    </row>
    <row r="1093" spans="2:33">
      <c r="B1093" s="46" t="s">
        <v>223</v>
      </c>
      <c r="C1093" s="16" t="s">
        <v>224</v>
      </c>
      <c r="D1093" s="2"/>
      <c r="F1093" s="72">
        <f>SUMIF($C$3:$C$1076,C1093,$E$3:$E$1076)</f>
        <v>1122</v>
      </c>
      <c r="G1093" s="26"/>
      <c r="H1093" s="5"/>
      <c r="I1093" s="5" t="str">
        <f t="shared" si="72"/>
        <v>13200F</v>
      </c>
      <c r="J1093" s="16" t="str">
        <f t="shared" si="73"/>
        <v>Clallam Bay Sekiu (Clallam County PUD)</v>
      </c>
      <c r="K1093" s="2"/>
      <c r="L1093" s="72"/>
      <c r="M1093" s="44">
        <f>SUMIF($J$3:$J$1076,J1093,$M$3:$M$1076)</f>
        <v>15291</v>
      </c>
      <c r="N1093" s="7"/>
      <c r="O1093" s="16" t="str">
        <f t="shared" si="74"/>
        <v>13200F</v>
      </c>
      <c r="P1093" s="56" t="str">
        <f t="shared" si="75"/>
        <v>Clallam Bay Sekiu (Clallam County PUD)</v>
      </c>
      <c r="Q1093" s="2"/>
      <c r="S1093" s="7">
        <f>SUMIF($P$3:$P$1076,P1093,$S$3:$S$1076)</f>
        <v>44844</v>
      </c>
      <c r="U1093" s="7" t="str">
        <f t="shared" si="76"/>
        <v>13200F</v>
      </c>
      <c r="V1093" s="102" t="str">
        <f t="shared" si="77"/>
        <v>Clallam Bay Sekiu (Clallam County PUD)</v>
      </c>
      <c r="W1093" s="2"/>
      <c r="Y1093" s="7">
        <f>SUMIF($V$3:$V$1076,V1093,$Y$3:$Y$1076)</f>
        <v>124888</v>
      </c>
      <c r="AA1093" t="str">
        <f t="shared" si="78"/>
        <v>Clallam Bay Sekiu (Clallam County PUD)</v>
      </c>
      <c r="AB1093" s="9">
        <f t="shared" si="79"/>
        <v>15291</v>
      </c>
      <c r="AC1093" s="9">
        <f t="shared" si="80"/>
        <v>44844</v>
      </c>
      <c r="AD1093" s="9">
        <f t="shared" si="81"/>
        <v>124888</v>
      </c>
      <c r="AE1093">
        <f t="shared" si="82"/>
        <v>73</v>
      </c>
      <c r="AF1093">
        <f t="shared" si="82"/>
        <v>80</v>
      </c>
      <c r="AG1093">
        <f t="shared" si="83"/>
        <v>73</v>
      </c>
    </row>
    <row r="1094" spans="2:33">
      <c r="B1094" s="46" t="s">
        <v>227</v>
      </c>
      <c r="C1094" s="16" t="s">
        <v>228</v>
      </c>
      <c r="D1094" s="2"/>
      <c r="F1094" s="72">
        <f>SUMIF($C$3:$C$1076,C1094,$E$3:$E$1076)</f>
        <v>8557</v>
      </c>
      <c r="G1094" s="26"/>
      <c r="H1094" s="5"/>
      <c r="I1094" s="5" t="str">
        <f t="shared" si="72"/>
        <v>155509</v>
      </c>
      <c r="J1094" s="16" t="str">
        <f t="shared" si="73"/>
        <v>COUPEVILLE TOWN OF</v>
      </c>
      <c r="K1094" s="2"/>
      <c r="L1094" s="72"/>
      <c r="M1094" s="44">
        <f>SUMIF($J$3:$J$1076,J1094,$M$3:$M$1076)</f>
        <v>15759.396400607689</v>
      </c>
      <c r="N1094" s="7"/>
      <c r="O1094" s="16" t="str">
        <f t="shared" si="74"/>
        <v>155509</v>
      </c>
      <c r="P1094" s="56" t="str">
        <f t="shared" si="75"/>
        <v>COUPEVILLE TOWN OF</v>
      </c>
      <c r="Q1094" s="2"/>
      <c r="S1094" s="7">
        <f>SUMIF($P$3:$P$1076,P1094,$S$3:$S$1076)</f>
        <v>68101.821900198673</v>
      </c>
      <c r="U1094" s="7" t="str">
        <f t="shared" si="76"/>
        <v>155509</v>
      </c>
      <c r="V1094" s="102" t="str">
        <f t="shared" si="77"/>
        <v>COUPEVILLE TOWN OF</v>
      </c>
      <c r="W1094" s="2"/>
      <c r="Y1094" s="7">
        <f>SUMIF($V$3:$V$1076,V1094,$Y$3:$Y$1076)</f>
        <v>195700.99964940985</v>
      </c>
      <c r="AA1094" t="str">
        <f t="shared" si="78"/>
        <v>COUPEVILLE TOWN OF</v>
      </c>
      <c r="AB1094" s="9">
        <f t="shared" si="79"/>
        <v>15759.396400607689</v>
      </c>
      <c r="AC1094" s="9">
        <f t="shared" si="80"/>
        <v>68101.821900198673</v>
      </c>
      <c r="AD1094" s="9">
        <f t="shared" si="81"/>
        <v>195700.99964940985</v>
      </c>
      <c r="AE1094">
        <f t="shared" si="82"/>
        <v>68</v>
      </c>
      <c r="AF1094">
        <f t="shared" si="82"/>
        <v>62</v>
      </c>
      <c r="AG1094">
        <f t="shared" si="83"/>
        <v>68</v>
      </c>
    </row>
    <row r="1095" spans="2:33">
      <c r="B1095" s="46" t="s">
        <v>231</v>
      </c>
      <c r="C1095" s="16" t="s">
        <v>232</v>
      </c>
      <c r="D1095" s="2"/>
      <c r="F1095" s="72">
        <f>SUMIF($C$3:$C$1076,C1095,$E$3:$E$1076)</f>
        <v>29066</v>
      </c>
      <c r="G1095" s="26"/>
      <c r="H1095" s="5"/>
      <c r="I1095" s="5" t="str">
        <f t="shared" si="72"/>
        <v>16270F</v>
      </c>
      <c r="J1095" s="16" t="str">
        <f t="shared" si="73"/>
        <v>CROSS VALLEY WATER DISTRICT</v>
      </c>
      <c r="K1095" s="2"/>
      <c r="L1095" s="72"/>
      <c r="M1095" s="44">
        <f>SUMIF($J$3:$J$1076,J1095,$M$3:$M$1076)</f>
        <v>28839.3125301039</v>
      </c>
      <c r="N1095" s="7"/>
      <c r="O1095" s="16" t="str">
        <f t="shared" si="74"/>
        <v>16270F</v>
      </c>
      <c r="P1095" s="56" t="str">
        <f t="shared" si="75"/>
        <v>CROSS VALLEY WATER DISTRICT</v>
      </c>
      <c r="Q1095" s="2"/>
      <c r="S1095" s="7">
        <f>SUMIF($P$3:$P$1076,P1095,$S$3:$S$1076)</f>
        <v>109256.639097227</v>
      </c>
      <c r="U1095" s="7" t="str">
        <f t="shared" si="76"/>
        <v>16270F</v>
      </c>
      <c r="V1095" s="102" t="str">
        <f t="shared" si="77"/>
        <v>CROSS VALLEY WATER DISTRICT</v>
      </c>
      <c r="W1095" s="2"/>
      <c r="Y1095" s="7">
        <f>SUMIF($V$3:$V$1076,V1095,$Y$3:$Y$1076)</f>
        <v>275328.03340672952</v>
      </c>
      <c r="AA1095" t="str">
        <f t="shared" si="78"/>
        <v>CROSS VALLEY WATER DISTRICT</v>
      </c>
      <c r="AB1095" s="9">
        <f t="shared" si="79"/>
        <v>28839.3125301039</v>
      </c>
      <c r="AC1095" s="9">
        <f t="shared" si="80"/>
        <v>109256.639097227</v>
      </c>
      <c r="AD1095" s="9">
        <f t="shared" si="81"/>
        <v>275328.03340672952</v>
      </c>
      <c r="AE1095">
        <f t="shared" si="82"/>
        <v>22</v>
      </c>
      <c r="AF1095">
        <f t="shared" si="82"/>
        <v>14</v>
      </c>
      <c r="AG1095">
        <f t="shared" si="83"/>
        <v>22</v>
      </c>
    </row>
    <row r="1096" spans="2:33">
      <c r="B1096" s="46" t="s">
        <v>235</v>
      </c>
      <c r="C1096" s="16" t="s">
        <v>236</v>
      </c>
      <c r="D1096" s="2"/>
      <c r="F1096" s="72">
        <f>SUMIF($C$3:$C$1076,C1096,$E$3:$E$1076)</f>
        <v>83518</v>
      </c>
      <c r="G1096" s="26"/>
      <c r="H1096" s="5"/>
      <c r="I1096" s="5" t="str">
        <f t="shared" si="72"/>
        <v>22500U</v>
      </c>
      <c r="J1096" s="16" t="str">
        <f t="shared" si="73"/>
        <v>Edmonds, City of</v>
      </c>
      <c r="K1096" s="2"/>
      <c r="L1096" s="72"/>
      <c r="M1096" s="44">
        <f>SUMIF($J$3:$J$1076,J1096,$M$3:$M$1076)</f>
        <v>23236.37463780263</v>
      </c>
      <c r="N1096" s="7"/>
      <c r="O1096" s="16" t="str">
        <f t="shared" si="74"/>
        <v>22500U</v>
      </c>
      <c r="P1096" s="56" t="str">
        <f t="shared" si="75"/>
        <v>Edmonds, City of</v>
      </c>
      <c r="Q1096" s="2"/>
      <c r="S1096" s="7">
        <f>SUMIF($P$3:$P$1076,P1096,$S$3:$S$1076)</f>
        <v>83750.681924854522</v>
      </c>
      <c r="U1096" s="7" t="str">
        <f t="shared" si="76"/>
        <v>22500U</v>
      </c>
      <c r="V1096" s="102" t="str">
        <f t="shared" si="77"/>
        <v>Edmonds, City of</v>
      </c>
      <c r="W1096" s="2"/>
      <c r="Y1096" s="7">
        <f>SUMIF($V$3:$V$1076,V1096,$Y$3:$Y$1076)</f>
        <v>248576.19375463974</v>
      </c>
      <c r="AA1096" t="str">
        <f t="shared" si="78"/>
        <v>Edmonds, City of</v>
      </c>
      <c r="AB1096" s="9">
        <f t="shared" si="79"/>
        <v>23236.37463780263</v>
      </c>
      <c r="AC1096" s="9">
        <f t="shared" si="80"/>
        <v>83750.681924854522</v>
      </c>
      <c r="AD1096" s="9">
        <f t="shared" si="81"/>
        <v>248576.19375463974</v>
      </c>
      <c r="AE1096">
        <f t="shared" si="82"/>
        <v>38</v>
      </c>
      <c r="AF1096">
        <f t="shared" si="82"/>
        <v>35</v>
      </c>
      <c r="AG1096">
        <f t="shared" si="83"/>
        <v>38</v>
      </c>
    </row>
    <row r="1097" spans="2:33">
      <c r="B1097" s="46" t="s">
        <v>250</v>
      </c>
      <c r="C1097" s="16" t="s">
        <v>251</v>
      </c>
      <c r="D1097" s="2"/>
      <c r="F1097" s="72">
        <f>SUMIF($C$3:$C$1076,C1097,$E$3:$E$1076)</f>
        <v>164799</v>
      </c>
      <c r="G1097" s="26"/>
      <c r="H1097" s="5"/>
      <c r="I1097" s="5" t="str">
        <f t="shared" si="72"/>
        <v>24050L</v>
      </c>
      <c r="J1097" s="16" t="str">
        <f t="shared" si="73"/>
        <v>EVERETT PUBLIC WORKS DEPT. CITY OF</v>
      </c>
      <c r="K1097" s="2"/>
      <c r="L1097" s="72"/>
      <c r="M1097" s="44">
        <f>SUMIF($J$3:$J$1076,J1097,$M$3:$M$1076)</f>
        <v>19292.532108811341</v>
      </c>
      <c r="N1097" s="7"/>
      <c r="O1097" s="16" t="str">
        <f t="shared" si="74"/>
        <v>24050L</v>
      </c>
      <c r="P1097" s="56" t="str">
        <f t="shared" si="75"/>
        <v>EVERETT PUBLIC WORKS DEPT. CITY OF</v>
      </c>
      <c r="Q1097" s="2"/>
      <c r="S1097" s="7">
        <f>SUMIF($P$3:$P$1076,P1097,$S$3:$S$1076)</f>
        <v>70649.398309455763</v>
      </c>
      <c r="U1097" s="7" t="str">
        <f t="shared" si="76"/>
        <v>24050L</v>
      </c>
      <c r="V1097" s="102" t="str">
        <f t="shared" si="77"/>
        <v>EVERETT PUBLIC WORKS DEPT. CITY OF</v>
      </c>
      <c r="W1097" s="2"/>
      <c r="Y1097" s="7">
        <f>SUMIF($V$3:$V$1076,V1097,$Y$3:$Y$1076)</f>
        <v>187540.02459966386</v>
      </c>
      <c r="AA1097" t="str">
        <f t="shared" si="78"/>
        <v>EVERETT PUBLIC WORKS DEPT. CITY OF</v>
      </c>
      <c r="AB1097" s="9">
        <f t="shared" si="79"/>
        <v>19292.532108811341</v>
      </c>
      <c r="AC1097" s="9">
        <f t="shared" si="80"/>
        <v>70649.398309455763</v>
      </c>
      <c r="AD1097" s="9">
        <f t="shared" si="81"/>
        <v>187540.02459966386</v>
      </c>
      <c r="AE1097">
        <f t="shared" si="82"/>
        <v>52</v>
      </c>
      <c r="AF1097">
        <f t="shared" si="82"/>
        <v>57</v>
      </c>
      <c r="AG1097">
        <f t="shared" si="83"/>
        <v>52</v>
      </c>
    </row>
    <row r="1098" spans="2:33">
      <c r="B1098" s="46" t="s">
        <v>278</v>
      </c>
      <c r="C1098" s="16" t="s">
        <v>279</v>
      </c>
      <c r="D1098" s="2"/>
      <c r="F1098" s="72">
        <f>SUMIF($C$3:$C$1076,C1098,$E$3:$E$1076)</f>
        <v>33260</v>
      </c>
      <c r="G1098" s="26"/>
      <c r="H1098" s="5"/>
      <c r="I1098" s="5" t="str">
        <f t="shared" si="72"/>
        <v>25050N</v>
      </c>
      <c r="J1098" s="16" t="str">
        <f t="shared" si="73"/>
        <v>FIFE DEPT OF PUBLIC WORKS</v>
      </c>
      <c r="K1098" s="2"/>
      <c r="L1098" s="72"/>
      <c r="M1098" s="44">
        <f>SUMIF($J$3:$J$1076,J1098,$M$3:$M$1076)</f>
        <v>22489.81476247745</v>
      </c>
      <c r="N1098" s="7"/>
      <c r="O1098" s="16" t="str">
        <f t="shared" si="74"/>
        <v>25050N</v>
      </c>
      <c r="P1098" s="56" t="str">
        <f t="shared" si="75"/>
        <v>FIFE DEPT OF PUBLIC WORKS</v>
      </c>
      <c r="Q1098" s="2"/>
      <c r="S1098" s="7">
        <f>SUMIF($P$3:$P$1076,P1098,$S$3:$S$1076)</f>
        <v>76735.388755261578</v>
      </c>
      <c r="U1098" s="7" t="str">
        <f t="shared" si="76"/>
        <v>25050N</v>
      </c>
      <c r="V1098" s="102" t="str">
        <f t="shared" si="77"/>
        <v>FIFE DEPT OF PUBLIC WORKS</v>
      </c>
      <c r="W1098" s="2"/>
      <c r="Y1098" s="7">
        <f>SUMIF($V$3:$V$1076,V1098,$Y$3:$Y$1076)</f>
        <v>187938.95168370416</v>
      </c>
      <c r="AA1098" t="str">
        <f t="shared" si="78"/>
        <v>FIFE DEPT OF PUBLIC WORKS</v>
      </c>
      <c r="AB1098" s="9">
        <f t="shared" si="79"/>
        <v>22489.81476247745</v>
      </c>
      <c r="AC1098" s="9">
        <f t="shared" si="80"/>
        <v>76735.388755261578</v>
      </c>
      <c r="AD1098" s="9">
        <f t="shared" si="81"/>
        <v>187938.95168370416</v>
      </c>
      <c r="AE1098">
        <f t="shared" si="82"/>
        <v>40</v>
      </c>
      <c r="AF1098">
        <f t="shared" si="82"/>
        <v>46</v>
      </c>
      <c r="AG1098">
        <f t="shared" si="83"/>
        <v>40</v>
      </c>
    </row>
    <row r="1099" spans="2:33">
      <c r="B1099" s="46" t="s">
        <v>287</v>
      </c>
      <c r="C1099" s="16" t="s">
        <v>288</v>
      </c>
      <c r="D1099" s="2"/>
      <c r="F1099" s="72">
        <f>SUMIF($C$3:$C$1076,C1099,$E$3:$E$1076)</f>
        <v>26473</v>
      </c>
      <c r="G1099" s="26"/>
      <c r="H1099" s="5"/>
      <c r="I1099" s="5" t="str">
        <f t="shared" si="72"/>
        <v>25150T</v>
      </c>
      <c r="J1099" s="16" t="str">
        <f t="shared" si="73"/>
        <v>FIRCREST CITY OF</v>
      </c>
      <c r="K1099" s="2"/>
      <c r="L1099" s="72"/>
      <c r="M1099" s="44">
        <f>SUMIF($J$3:$J$1076,J1099,$M$3:$M$1076)</f>
        <v>15722.169682317832</v>
      </c>
      <c r="N1099" s="7"/>
      <c r="O1099" s="16" t="str">
        <f t="shared" si="74"/>
        <v>25150T</v>
      </c>
      <c r="P1099" s="56" t="str">
        <f t="shared" si="75"/>
        <v>FIRCREST CITY OF</v>
      </c>
      <c r="Q1099" s="2"/>
      <c r="S1099" s="7">
        <f>SUMIF($P$3:$P$1076,P1099,$S$3:$S$1076)</f>
        <v>58693.505156196872</v>
      </c>
      <c r="U1099" s="7" t="str">
        <f t="shared" si="76"/>
        <v>25150T</v>
      </c>
      <c r="V1099" s="102" t="str">
        <f t="shared" si="77"/>
        <v>FIRCREST CITY OF</v>
      </c>
      <c r="W1099" s="2"/>
      <c r="Y1099" s="7">
        <f>SUMIF($V$3:$V$1076,V1099,$Y$3:$Y$1076)</f>
        <v>167663.82419823972</v>
      </c>
      <c r="AA1099" t="str">
        <f t="shared" si="78"/>
        <v>FIRCREST CITY OF</v>
      </c>
      <c r="AB1099" s="9">
        <f t="shared" si="79"/>
        <v>15722.169682317832</v>
      </c>
      <c r="AC1099" s="9">
        <f t="shared" si="80"/>
        <v>58693.505156196872</v>
      </c>
      <c r="AD1099" s="9">
        <f t="shared" si="81"/>
        <v>167663.82419823972</v>
      </c>
      <c r="AE1099">
        <f t="shared" si="82"/>
        <v>69</v>
      </c>
      <c r="AF1099">
        <f t="shared" si="82"/>
        <v>73</v>
      </c>
      <c r="AG1099">
        <f t="shared" si="83"/>
        <v>69</v>
      </c>
    </row>
    <row r="1100" spans="2:33">
      <c r="B1100" s="46" t="s">
        <v>294</v>
      </c>
      <c r="C1100" s="16" t="s">
        <v>295</v>
      </c>
      <c r="D1100" s="2"/>
      <c r="F1100" s="72">
        <f>SUMIF($C$3:$C$1076,C1100,$E$3:$E$1076)</f>
        <v>3166</v>
      </c>
      <c r="G1100" s="26"/>
      <c r="H1100" s="5"/>
      <c r="I1100" s="5" t="str">
        <f t="shared" si="72"/>
        <v>25547N</v>
      </c>
      <c r="J1100" s="16" t="str">
        <f t="shared" si="73"/>
        <v>FISHERMAN BAY WATER ASSOCIATION</v>
      </c>
      <c r="K1100" s="2"/>
      <c r="L1100" s="72"/>
      <c r="M1100" s="44">
        <f>SUMIF($J$3:$J$1076,J1100,$M$3:$M$1076)</f>
        <v>14400</v>
      </c>
      <c r="N1100" s="7"/>
      <c r="O1100" s="16" t="str">
        <f t="shared" si="74"/>
        <v>25547N</v>
      </c>
      <c r="P1100" s="56" t="str">
        <f t="shared" si="75"/>
        <v>FISHERMAN BAY WATER ASSOCIATION</v>
      </c>
      <c r="Q1100" s="2"/>
      <c r="S1100" s="7">
        <f>SUMIF($P$3:$P$1076,P1100,$S$3:$S$1076)</f>
        <v>62008</v>
      </c>
      <c r="U1100" s="7" t="str">
        <f t="shared" si="76"/>
        <v>25547N</v>
      </c>
      <c r="V1100" s="102" t="str">
        <f t="shared" si="77"/>
        <v>FISHERMAN BAY WATER ASSOCIATION</v>
      </c>
      <c r="W1100" s="2"/>
      <c r="Y1100" s="7">
        <f>SUMIF($V$3:$V$1076,V1100,$Y$3:$Y$1076)</f>
        <v>229291</v>
      </c>
      <c r="AA1100" t="str">
        <f t="shared" si="78"/>
        <v>FISHERMAN BAY WATER ASSOCIATION</v>
      </c>
      <c r="AB1100" s="9">
        <f t="shared" si="79"/>
        <v>14400</v>
      </c>
      <c r="AC1100" s="9">
        <f t="shared" si="80"/>
        <v>62008</v>
      </c>
      <c r="AD1100" s="9">
        <f t="shared" si="81"/>
        <v>229291</v>
      </c>
      <c r="AE1100">
        <f t="shared" si="82"/>
        <v>76</v>
      </c>
      <c r="AF1100">
        <f t="shared" si="82"/>
        <v>69</v>
      </c>
      <c r="AG1100">
        <f t="shared" si="83"/>
        <v>76</v>
      </c>
    </row>
    <row r="1101" spans="2:33">
      <c r="B1101" s="46" t="s">
        <v>297</v>
      </c>
      <c r="C1101" s="16" t="s">
        <v>298</v>
      </c>
      <c r="D1101" s="2"/>
      <c r="F1101" s="72">
        <f>SUMIF($C$3:$C$1076,C1101,$E$3:$E$1076)</f>
        <v>3166</v>
      </c>
      <c r="G1101" s="26"/>
      <c r="H1101" s="5"/>
      <c r="I1101" s="5" t="str">
        <f t="shared" si="72"/>
        <v>265950</v>
      </c>
      <c r="J1101" s="16" t="str">
        <f t="shared" si="73"/>
        <v>FRIDAY HARBOR TOWN OF</v>
      </c>
      <c r="K1101" s="2"/>
      <c r="L1101" s="72"/>
      <c r="M1101" s="44">
        <f>SUMIF($J$3:$J$1076,J1101,$M$3:$M$1076)</f>
        <v>15405</v>
      </c>
      <c r="N1101" s="7"/>
      <c r="O1101" s="16" t="str">
        <f t="shared" si="74"/>
        <v>265950</v>
      </c>
      <c r="P1101" s="56" t="str">
        <f t="shared" si="75"/>
        <v>FRIDAY HARBOR TOWN OF</v>
      </c>
      <c r="Q1101" s="2"/>
      <c r="S1101" s="7">
        <f>SUMIF($P$3:$P$1076,P1101,$S$3:$S$1076)</f>
        <v>58690</v>
      </c>
      <c r="U1101" s="7" t="str">
        <f t="shared" si="76"/>
        <v>265950</v>
      </c>
      <c r="V1101" s="102" t="str">
        <f t="shared" si="77"/>
        <v>FRIDAY HARBOR TOWN OF</v>
      </c>
      <c r="W1101" s="2"/>
      <c r="Y1101" s="7">
        <f>SUMIF($V$3:$V$1076,V1101,$Y$3:$Y$1076)</f>
        <v>194356</v>
      </c>
      <c r="AA1101" t="str">
        <f t="shared" si="78"/>
        <v>FRIDAY HARBOR TOWN OF</v>
      </c>
      <c r="AB1101" s="9">
        <f t="shared" si="79"/>
        <v>15405</v>
      </c>
      <c r="AC1101" s="9">
        <f t="shared" si="80"/>
        <v>58690</v>
      </c>
      <c r="AD1101" s="9">
        <f t="shared" si="81"/>
        <v>194356</v>
      </c>
      <c r="AE1101">
        <f t="shared" si="82"/>
        <v>72</v>
      </c>
      <c r="AF1101">
        <f t="shared" si="82"/>
        <v>74</v>
      </c>
      <c r="AG1101">
        <f t="shared" si="83"/>
        <v>72</v>
      </c>
    </row>
    <row r="1102" spans="2:33">
      <c r="B1102" s="46" t="s">
        <v>300</v>
      </c>
      <c r="C1102" s="16" t="s">
        <v>301</v>
      </c>
      <c r="D1102" s="2"/>
      <c r="F1102" s="72">
        <f>SUMIF($C$3:$C$1076,C1102,$E$3:$E$1076)</f>
        <v>75126</v>
      </c>
      <c r="G1102" s="26"/>
      <c r="H1102" s="5"/>
      <c r="I1102" s="5" t="str">
        <f t="shared" si="72"/>
        <v>363505</v>
      </c>
      <c r="J1102" s="16" t="str">
        <f t="shared" si="73"/>
        <v>ISSAQUAH WATER SYSTEM</v>
      </c>
      <c r="K1102" s="2"/>
      <c r="L1102" s="72"/>
      <c r="M1102" s="44">
        <f>SUMIF($J$3:$J$1076,J1102,$M$3:$M$1076)</f>
        <v>33442.489218113566</v>
      </c>
      <c r="N1102" s="7"/>
      <c r="O1102" s="16" t="str">
        <f t="shared" si="74"/>
        <v>363505</v>
      </c>
      <c r="P1102" s="56" t="str">
        <f t="shared" si="75"/>
        <v>ISSAQUAH WATER SYSTEM</v>
      </c>
      <c r="Q1102" s="2"/>
      <c r="S1102" s="7">
        <f>SUMIF($P$3:$P$1076,P1102,$S$3:$S$1076)</f>
        <v>134034.55482788914</v>
      </c>
      <c r="U1102" s="7" t="str">
        <f t="shared" si="76"/>
        <v>363505</v>
      </c>
      <c r="V1102" s="102" t="str">
        <f t="shared" si="77"/>
        <v>ISSAQUAH WATER SYSTEM</v>
      </c>
      <c r="W1102" s="2"/>
      <c r="Y1102" s="7">
        <f>SUMIF($V$3:$V$1076,V1102,$Y$3:$Y$1076)</f>
        <v>370681.40208449803</v>
      </c>
      <c r="AA1102" t="str">
        <f t="shared" si="78"/>
        <v>ISSAQUAH WATER SYSTEM</v>
      </c>
      <c r="AB1102" s="9">
        <f t="shared" si="79"/>
        <v>33442.489218113566</v>
      </c>
      <c r="AC1102" s="9">
        <f t="shared" si="80"/>
        <v>134034.55482788914</v>
      </c>
      <c r="AD1102" s="9">
        <f t="shared" si="81"/>
        <v>370681.40208449803</v>
      </c>
      <c r="AE1102">
        <f t="shared" si="82"/>
        <v>9</v>
      </c>
      <c r="AF1102">
        <f t="shared" si="82"/>
        <v>5</v>
      </c>
      <c r="AG1102">
        <f t="shared" si="83"/>
        <v>9</v>
      </c>
    </row>
    <row r="1103" spans="2:33">
      <c r="B1103" s="46" t="s">
        <v>309</v>
      </c>
      <c r="C1103" s="16" t="s">
        <v>310</v>
      </c>
      <c r="D1103" s="2"/>
      <c r="F1103" s="72">
        <f>SUMIF($C$3:$C$1076,C1103,$E$3:$E$1076)</f>
        <v>205340</v>
      </c>
      <c r="G1103" s="26"/>
      <c r="H1103" s="5"/>
      <c r="I1103" s="5" t="str">
        <f t="shared" si="72"/>
        <v>381501</v>
      </c>
      <c r="J1103" s="16" t="str">
        <f t="shared" si="73"/>
        <v>KENT WATER DEPARTMENT</v>
      </c>
      <c r="K1103" s="2"/>
      <c r="L1103" s="72"/>
      <c r="M1103" s="44">
        <f>SUMIF($J$3:$J$1076,J1103,$M$3:$M$1076)</f>
        <v>24343.408653939816</v>
      </c>
      <c r="N1103" s="7"/>
      <c r="O1103" s="16" t="str">
        <f t="shared" si="74"/>
        <v>381501</v>
      </c>
      <c r="P1103" s="56" t="str">
        <f t="shared" si="75"/>
        <v>KENT WATER DEPARTMENT</v>
      </c>
      <c r="Q1103" s="2"/>
      <c r="S1103" s="7">
        <f>SUMIF($P$3:$P$1076,P1103,$S$3:$S$1076)</f>
        <v>77855.727184182324</v>
      </c>
      <c r="U1103" s="7" t="str">
        <f t="shared" si="76"/>
        <v>381501</v>
      </c>
      <c r="V1103" s="102" t="str">
        <f t="shared" si="77"/>
        <v>KENT WATER DEPARTMENT</v>
      </c>
      <c r="W1103" s="2"/>
      <c r="Y1103" s="7">
        <f>SUMIF($V$3:$V$1076,V1103,$Y$3:$Y$1076)</f>
        <v>211415.67551865199</v>
      </c>
      <c r="AA1103" t="str">
        <f t="shared" si="78"/>
        <v>KENT WATER DEPARTMENT</v>
      </c>
      <c r="AB1103" s="9">
        <f t="shared" si="79"/>
        <v>24343.408653939816</v>
      </c>
      <c r="AC1103" s="9">
        <f t="shared" si="80"/>
        <v>77855.727184182324</v>
      </c>
      <c r="AD1103" s="9">
        <f t="shared" si="81"/>
        <v>211415.67551865199</v>
      </c>
      <c r="AE1103">
        <f t="shared" si="82"/>
        <v>36</v>
      </c>
      <c r="AF1103">
        <f t="shared" si="82"/>
        <v>45</v>
      </c>
      <c r="AG1103">
        <f t="shared" si="83"/>
        <v>36</v>
      </c>
    </row>
    <row r="1104" spans="2:33">
      <c r="B1104" s="46" t="s">
        <v>339</v>
      </c>
      <c r="C1104" s="16" t="s">
        <v>340</v>
      </c>
      <c r="D1104" s="2"/>
      <c r="F1104" s="72">
        <f>SUMIF($C$3:$C$1076,C1104,$E$3:$E$1076)</f>
        <v>35364</v>
      </c>
      <c r="G1104" s="26"/>
      <c r="H1104" s="5"/>
      <c r="I1104" s="5" t="str">
        <f t="shared" si="72"/>
        <v>38800M</v>
      </c>
      <c r="J1104" s="16" t="str">
        <f t="shared" si="73"/>
        <v>SKYWAY WATER &amp; SEWER</v>
      </c>
      <c r="K1104" s="2"/>
      <c r="L1104" s="72"/>
      <c r="M1104" s="44">
        <f>SUMIF($J$3:$J$1076,J1104,$M$3:$M$1076)</f>
        <v>18186.247030878862</v>
      </c>
      <c r="N1104" s="7"/>
      <c r="O1104" s="16" t="str">
        <f t="shared" si="74"/>
        <v>38800M</v>
      </c>
      <c r="P1104" s="56" t="str">
        <f t="shared" si="75"/>
        <v>SKYWAY WATER &amp; SEWER</v>
      </c>
      <c r="Q1104" s="2"/>
      <c r="S1104" s="7">
        <f>SUMIF($P$3:$P$1076,P1104,$S$3:$S$1076)</f>
        <v>72635.186121479463</v>
      </c>
      <c r="U1104" s="7" t="str">
        <f t="shared" si="76"/>
        <v>38800M</v>
      </c>
      <c r="V1104" s="102" t="str">
        <f t="shared" si="77"/>
        <v>SKYWAY WATER &amp; SEWER</v>
      </c>
      <c r="W1104" s="2"/>
      <c r="Y1104" s="7">
        <f>SUMIF($V$3:$V$1076,V1104,$Y$3:$Y$1076)</f>
        <v>217286.98498473022</v>
      </c>
      <c r="AA1104" t="str">
        <f t="shared" si="78"/>
        <v>SKYWAY WATER &amp; SEWER</v>
      </c>
      <c r="AB1104" s="9">
        <f t="shared" si="79"/>
        <v>18186.247030878862</v>
      </c>
      <c r="AC1104" s="9">
        <f t="shared" si="80"/>
        <v>72635.186121479463</v>
      </c>
      <c r="AD1104" s="9">
        <f t="shared" si="81"/>
        <v>217286.98498473022</v>
      </c>
      <c r="AE1104">
        <f t="shared" si="82"/>
        <v>58</v>
      </c>
      <c r="AF1104">
        <f t="shared" si="82"/>
        <v>52</v>
      </c>
      <c r="AG1104">
        <f t="shared" si="83"/>
        <v>58</v>
      </c>
    </row>
    <row r="1105" spans="2:33">
      <c r="B1105" s="46" t="s">
        <v>346</v>
      </c>
      <c r="C1105" s="16" t="s">
        <v>347</v>
      </c>
      <c r="D1105" s="2"/>
      <c r="F1105" s="72">
        <f>SUMIF($C$3:$C$1076,C1105,$E$3:$E$1076)</f>
        <v>213193</v>
      </c>
      <c r="G1105" s="26"/>
      <c r="H1105" s="5"/>
      <c r="I1105" s="5" t="str">
        <f t="shared" si="72"/>
        <v>401008</v>
      </c>
      <c r="J1105" s="16" t="str">
        <f t="shared" si="73"/>
        <v>SOOS CREEK WATER &amp; SEWER DISTRICT</v>
      </c>
      <c r="K1105" s="2"/>
      <c r="L1105" s="72"/>
      <c r="M1105" s="44">
        <f>SUMIF($J$3:$J$1076,J1105,$M$3:$M$1076)</f>
        <v>30392.258910939858</v>
      </c>
      <c r="N1105" s="7"/>
      <c r="O1105" s="16" t="str">
        <f t="shared" si="74"/>
        <v>401008</v>
      </c>
      <c r="P1105" s="56" t="str">
        <f t="shared" si="75"/>
        <v>SOOS CREEK WATER &amp; SEWER DISTRICT</v>
      </c>
      <c r="Q1105" s="2"/>
      <c r="S1105" s="7">
        <f>SUMIF($P$3:$P$1076,P1105,$S$3:$S$1076)</f>
        <v>98459.802971954996</v>
      </c>
      <c r="U1105" s="7" t="str">
        <f t="shared" si="76"/>
        <v>401008</v>
      </c>
      <c r="V1105" s="102" t="str">
        <f t="shared" si="77"/>
        <v>SOOS CREEK WATER &amp; SEWER DISTRICT</v>
      </c>
      <c r="W1105" s="2"/>
      <c r="Y1105" s="7">
        <f>SUMIF($V$3:$V$1076,V1105,$Y$3:$Y$1076)</f>
        <v>243943.29050203334</v>
      </c>
      <c r="AA1105" t="str">
        <f t="shared" si="78"/>
        <v>SOOS CREEK WATER &amp; SEWER DISTRICT</v>
      </c>
      <c r="AB1105" s="9">
        <f t="shared" si="79"/>
        <v>30392.258910939858</v>
      </c>
      <c r="AC1105" s="9">
        <f t="shared" si="80"/>
        <v>98459.802971954996</v>
      </c>
      <c r="AD1105" s="9">
        <f t="shared" si="81"/>
        <v>243943.29050203334</v>
      </c>
      <c r="AE1105">
        <f t="shared" si="82"/>
        <v>15</v>
      </c>
      <c r="AF1105">
        <f t="shared" si="82"/>
        <v>20</v>
      </c>
      <c r="AG1105">
        <f t="shared" si="83"/>
        <v>15</v>
      </c>
    </row>
    <row r="1106" spans="2:33">
      <c r="B1106" s="46" t="s">
        <v>366</v>
      </c>
      <c r="C1106" s="16" t="s">
        <v>367</v>
      </c>
      <c r="D1106" s="2"/>
      <c r="F1106" s="72">
        <f>SUMIF($C$3:$C$1076,C1106,$E$3:$E$1076)</f>
        <v>144872</v>
      </c>
      <c r="G1106" s="26"/>
      <c r="H1106" s="5"/>
      <c r="I1106" s="5" t="str">
        <f t="shared" si="72"/>
        <v>408005</v>
      </c>
      <c r="J1106" s="16" t="str">
        <f t="shared" si="73"/>
        <v>Northshore Utility District</v>
      </c>
      <c r="K1106" s="2"/>
      <c r="L1106" s="72"/>
      <c r="M1106" s="44">
        <f>SUMIF($J$3:$J$1076,J1106,$M$3:$M$1076)</f>
        <v>29127.144872715227</v>
      </c>
      <c r="N1106" s="7"/>
      <c r="O1106" s="16" t="str">
        <f t="shared" si="74"/>
        <v>408005</v>
      </c>
      <c r="P1106" s="56" t="str">
        <f t="shared" si="75"/>
        <v>Northshore Utility District</v>
      </c>
      <c r="Q1106" s="2"/>
      <c r="S1106" s="7">
        <f>SUMIF($P$3:$P$1076,P1106,$S$3:$S$1076)</f>
        <v>111384.09888039097</v>
      </c>
      <c r="U1106" s="7" t="str">
        <f t="shared" si="76"/>
        <v>408005</v>
      </c>
      <c r="V1106" s="102" t="str">
        <f t="shared" si="77"/>
        <v>Northshore Utility District</v>
      </c>
      <c r="W1106" s="2"/>
      <c r="Y1106" s="7">
        <f>SUMIF($V$3:$V$1076,V1106,$Y$3:$Y$1076)</f>
        <v>299955.86096692254</v>
      </c>
      <c r="AA1106" t="str">
        <f t="shared" si="78"/>
        <v>Northshore Utility District</v>
      </c>
      <c r="AB1106" s="9">
        <f t="shared" si="79"/>
        <v>29127.144872715227</v>
      </c>
      <c r="AC1106" s="9">
        <f t="shared" si="80"/>
        <v>111384.09888039097</v>
      </c>
      <c r="AD1106" s="9">
        <f t="shared" si="81"/>
        <v>299955.86096692254</v>
      </c>
      <c r="AE1106">
        <f t="shared" si="82"/>
        <v>19</v>
      </c>
      <c r="AF1106">
        <f t="shared" si="82"/>
        <v>13</v>
      </c>
      <c r="AG1106">
        <f t="shared" si="83"/>
        <v>19</v>
      </c>
    </row>
    <row r="1107" spans="2:33">
      <c r="B1107" s="46" t="s">
        <v>383</v>
      </c>
      <c r="C1107" s="16" t="s">
        <v>384</v>
      </c>
      <c r="D1107" s="2"/>
      <c r="F1107" s="72">
        <f>SUMIF($C$3:$C$1076,C1107,$E$3:$E$1076)</f>
        <v>85801</v>
      </c>
      <c r="G1107" s="26"/>
      <c r="H1107" s="5"/>
      <c r="I1107" s="5" t="str">
        <f t="shared" si="72"/>
        <v>409009</v>
      </c>
      <c r="J1107" s="16" t="str">
        <f t="shared" si="73"/>
        <v>SAMMAMISH PLATEAU WATER &amp; SEWER</v>
      </c>
      <c r="K1107" s="2"/>
      <c r="L1107" s="72"/>
      <c r="M1107" s="44">
        <f>SUMIF($J$3:$J$1076,J1107,$M$3:$M$1076)</f>
        <v>50205.834524073151</v>
      </c>
      <c r="N1107" s="7"/>
      <c r="O1107" s="16" t="str">
        <f t="shared" si="74"/>
        <v>409009</v>
      </c>
      <c r="P1107" s="56" t="str">
        <f t="shared" si="75"/>
        <v>SAMMAMISH PLATEAU WATER &amp; SEWER</v>
      </c>
      <c r="Q1107" s="2"/>
      <c r="S1107" s="7">
        <f>SUMIF($P$3:$P$1076,P1107,$S$3:$S$1076)</f>
        <v>164576.28958869944</v>
      </c>
      <c r="U1107" s="7" t="str">
        <f t="shared" si="76"/>
        <v>409009</v>
      </c>
      <c r="V1107" s="102" t="str">
        <f t="shared" si="77"/>
        <v>SAMMAMISH PLATEAU WATER &amp; SEWER</v>
      </c>
      <c r="W1107" s="2"/>
      <c r="Y1107" s="7">
        <f>SUMIF($V$3:$V$1076,V1107,$Y$3:$Y$1076)</f>
        <v>417296.58474842954</v>
      </c>
      <c r="AA1107" t="str">
        <f t="shared" si="78"/>
        <v>SAMMAMISH PLATEAU WATER &amp; SEWER</v>
      </c>
      <c r="AB1107" s="9">
        <f t="shared" si="79"/>
        <v>50205.834524073151</v>
      </c>
      <c r="AC1107" s="9">
        <f t="shared" si="80"/>
        <v>164576.28958869944</v>
      </c>
      <c r="AD1107" s="9">
        <f t="shared" si="81"/>
        <v>417296.58474842954</v>
      </c>
      <c r="AE1107">
        <f t="shared" si="82"/>
        <v>2</v>
      </c>
      <c r="AF1107">
        <f t="shared" si="82"/>
        <v>3</v>
      </c>
      <c r="AG1107">
        <f t="shared" si="83"/>
        <v>2</v>
      </c>
    </row>
    <row r="1108" spans="2:33">
      <c r="B1108" s="46" t="s">
        <v>393</v>
      </c>
      <c r="C1108" s="16" t="s">
        <v>394</v>
      </c>
      <c r="D1108" s="2"/>
      <c r="F1108" s="72">
        <f>SUMIF($C$3:$C$1076,C1108,$E$3:$E$1076)</f>
        <v>46589</v>
      </c>
      <c r="G1108" s="26"/>
      <c r="H1108" s="5"/>
      <c r="I1108" s="5" t="str">
        <f t="shared" si="72"/>
        <v>40950K</v>
      </c>
      <c r="J1108" s="16" t="str">
        <f t="shared" si="73"/>
        <v>LAKE FOREST PARK WATER DISTRICT</v>
      </c>
      <c r="K1108" s="2"/>
      <c r="L1108" s="72"/>
      <c r="M1108" s="44">
        <f>SUMIF($J$3:$J$1076,J1108,$M$3:$M$1076)</f>
        <v>28220.821030715404</v>
      </c>
      <c r="N1108" s="7"/>
      <c r="O1108" s="16" t="str">
        <f t="shared" si="74"/>
        <v>40950K</v>
      </c>
      <c r="P1108" s="56" t="str">
        <f t="shared" si="75"/>
        <v>LAKE FOREST PARK WATER DISTRICT</v>
      </c>
      <c r="Q1108" s="2"/>
      <c r="S1108" s="7">
        <f>SUMIF($P$3:$P$1076,P1108,$S$3:$S$1076)</f>
        <v>96554.799029813905</v>
      </c>
      <c r="U1108" s="7" t="str">
        <f t="shared" si="76"/>
        <v>40950K</v>
      </c>
      <c r="V1108" s="102" t="str">
        <f t="shared" si="77"/>
        <v>LAKE FOREST PARK WATER DISTRICT</v>
      </c>
      <c r="W1108" s="2"/>
      <c r="Y1108" s="7">
        <f>SUMIF($V$3:$V$1076,V1108,$Y$3:$Y$1076)</f>
        <v>261399.79374959756</v>
      </c>
      <c r="AA1108" t="str">
        <f t="shared" si="78"/>
        <v>LAKE FOREST PARK WATER DISTRICT</v>
      </c>
      <c r="AB1108" s="9">
        <f t="shared" si="79"/>
        <v>28220.821030715404</v>
      </c>
      <c r="AC1108" s="9">
        <f t="shared" si="80"/>
        <v>96554.799029813905</v>
      </c>
      <c r="AD1108" s="9">
        <f t="shared" si="81"/>
        <v>261399.79374959756</v>
      </c>
      <c r="AE1108">
        <f t="shared" si="82"/>
        <v>23</v>
      </c>
      <c r="AF1108">
        <f t="shared" si="82"/>
        <v>22</v>
      </c>
      <c r="AG1108">
        <f t="shared" si="83"/>
        <v>23</v>
      </c>
    </row>
    <row r="1109" spans="2:33">
      <c r="B1109" s="46" t="s">
        <v>399</v>
      </c>
      <c r="C1109" s="16" t="s">
        <v>400</v>
      </c>
      <c r="D1109" s="2"/>
      <c r="F1109" s="72">
        <f>SUMIF($C$3:$C$1076,C1109,$E$3:$E$1076)</f>
        <v>64959</v>
      </c>
      <c r="G1109" s="26"/>
      <c r="H1109" s="5"/>
      <c r="I1109" s="5" t="str">
        <f t="shared" si="72"/>
        <v>41600Y</v>
      </c>
      <c r="J1109" s="16" t="str">
        <f t="shared" si="73"/>
        <v>WOODINVILLE WATER DISTRICT</v>
      </c>
      <c r="K1109" s="2"/>
      <c r="L1109" s="72"/>
      <c r="M1109" s="44">
        <f>SUMIF($J$3:$J$1076,J1109,$M$3:$M$1076)</f>
        <v>34769.531504487444</v>
      </c>
      <c r="N1109" s="7"/>
      <c r="O1109" s="16" t="str">
        <f t="shared" si="74"/>
        <v>41600Y</v>
      </c>
      <c r="P1109" s="56" t="str">
        <f t="shared" si="75"/>
        <v>WOODINVILLE WATER DISTRICT</v>
      </c>
      <c r="Q1109" s="2"/>
      <c r="S1109" s="7">
        <f>SUMIF($P$3:$P$1076,P1109,$S$3:$S$1076)</f>
        <v>132418.54371218767</v>
      </c>
      <c r="U1109" s="7" t="str">
        <f t="shared" si="76"/>
        <v>41600Y</v>
      </c>
      <c r="V1109" s="102" t="str">
        <f t="shared" si="77"/>
        <v>WOODINVILLE WATER DISTRICT</v>
      </c>
      <c r="W1109" s="2"/>
      <c r="Y1109" s="7">
        <f>SUMIF($V$3:$V$1076,V1109,$Y$3:$Y$1076)</f>
        <v>358224.18939638854</v>
      </c>
      <c r="AA1109" t="str">
        <f t="shared" si="78"/>
        <v>WOODINVILLE WATER DISTRICT</v>
      </c>
      <c r="AB1109" s="9">
        <f t="shared" si="79"/>
        <v>34769.531504487444</v>
      </c>
      <c r="AC1109" s="9">
        <f t="shared" si="80"/>
        <v>132418.54371218767</v>
      </c>
      <c r="AD1109" s="9">
        <f t="shared" si="81"/>
        <v>358224.18939638854</v>
      </c>
      <c r="AE1109">
        <f t="shared" si="82"/>
        <v>6</v>
      </c>
      <c r="AF1109">
        <f t="shared" si="82"/>
        <v>6</v>
      </c>
      <c r="AG1109">
        <f t="shared" si="83"/>
        <v>6</v>
      </c>
    </row>
    <row r="1110" spans="2:33">
      <c r="B1110" s="46" t="s">
        <v>405</v>
      </c>
      <c r="C1110" s="16" t="s">
        <v>406</v>
      </c>
      <c r="D1110" s="2"/>
      <c r="F1110" s="72">
        <f>SUMIF($C$3:$C$1076,C1110,$E$3:$E$1076)</f>
        <v>42113</v>
      </c>
      <c r="G1110" s="26"/>
      <c r="H1110" s="5"/>
      <c r="I1110" s="5" t="str">
        <f t="shared" si="72"/>
        <v>41750C</v>
      </c>
      <c r="J1110" s="16" t="str">
        <f t="shared" si="73"/>
        <v>COAL CREEK UTILITY DISTRICT</v>
      </c>
      <c r="K1110" s="2"/>
      <c r="L1110" s="72"/>
      <c r="M1110" s="44">
        <f>SUMIF($J$3:$J$1076,J1110,$M$3:$M$1076)</f>
        <v>29004.809251300074</v>
      </c>
      <c r="N1110" s="7"/>
      <c r="O1110" s="16" t="str">
        <f t="shared" si="74"/>
        <v>41750C</v>
      </c>
      <c r="P1110" s="56" t="str">
        <f t="shared" si="75"/>
        <v>COAL CREEK UTILITY DISTRICT</v>
      </c>
      <c r="Q1110" s="2"/>
      <c r="S1110" s="7">
        <f>SUMIF($P$3:$P$1076,P1110,$S$3:$S$1076)</f>
        <v>111492.80167644196</v>
      </c>
      <c r="U1110" s="7" t="str">
        <f t="shared" si="76"/>
        <v>41750C</v>
      </c>
      <c r="V1110" s="102" t="str">
        <f t="shared" si="77"/>
        <v>COAL CREEK UTILITY DISTRICT</v>
      </c>
      <c r="W1110" s="2"/>
      <c r="Y1110" s="7">
        <f>SUMIF($V$3:$V$1076,V1110,$Y$3:$Y$1076)</f>
        <v>333118.6521264218</v>
      </c>
      <c r="AA1110" t="str">
        <f t="shared" si="78"/>
        <v>COAL CREEK UTILITY DISTRICT</v>
      </c>
      <c r="AB1110" s="9">
        <f t="shared" si="79"/>
        <v>29004.809251300074</v>
      </c>
      <c r="AC1110" s="9">
        <f t="shared" si="80"/>
        <v>111492.80167644196</v>
      </c>
      <c r="AD1110" s="9">
        <f t="shared" si="81"/>
        <v>333118.6521264218</v>
      </c>
      <c r="AE1110">
        <f t="shared" si="82"/>
        <v>21</v>
      </c>
      <c r="AF1110">
        <f t="shared" si="82"/>
        <v>12</v>
      </c>
      <c r="AG1110">
        <f t="shared" si="83"/>
        <v>21</v>
      </c>
    </row>
    <row r="1111" spans="2:33">
      <c r="B1111" s="46" t="s">
        <v>410</v>
      </c>
      <c r="C1111" s="16" t="s">
        <v>411</v>
      </c>
      <c r="D1111" s="2"/>
      <c r="F1111" s="72">
        <f>SUMIF($C$3:$C$1076,C1111,$E$3:$E$1076)</f>
        <v>46092</v>
      </c>
      <c r="G1111" s="26"/>
      <c r="H1111" s="5"/>
      <c r="I1111" s="5" t="str">
        <f t="shared" si="72"/>
        <v>418007</v>
      </c>
      <c r="J1111" s="16" t="str">
        <f t="shared" si="73"/>
        <v>CEDAR RIVER WATER &amp; SEWER DISTRICT</v>
      </c>
      <c r="K1111" s="2"/>
      <c r="L1111" s="72"/>
      <c r="M1111" s="44">
        <f>SUMIF($J$3:$J$1076,J1111,$M$3:$M$1076)</f>
        <v>29888.885706847173</v>
      </c>
      <c r="N1111" s="7"/>
      <c r="O1111" s="16" t="str">
        <f t="shared" si="74"/>
        <v>418007</v>
      </c>
      <c r="P1111" s="56" t="str">
        <f t="shared" si="75"/>
        <v>CEDAR RIVER WATER &amp; SEWER DISTRICT</v>
      </c>
      <c r="Q1111" s="2"/>
      <c r="S1111" s="7">
        <f>SUMIF($P$3:$P$1076,P1111,$S$3:$S$1076)</f>
        <v>102967.33938644452</v>
      </c>
      <c r="U1111" s="7" t="str">
        <f t="shared" si="76"/>
        <v>418007</v>
      </c>
      <c r="V1111" s="102" t="str">
        <f t="shared" si="77"/>
        <v>CEDAR RIVER WATER &amp; SEWER DISTRICT</v>
      </c>
      <c r="W1111" s="2"/>
      <c r="Y1111" s="7">
        <f>SUMIF($V$3:$V$1076,V1111,$Y$3:$Y$1076)</f>
        <v>253184.43092076716</v>
      </c>
      <c r="AA1111" t="str">
        <f t="shared" si="78"/>
        <v>CEDAR RIVER WATER &amp; SEWER DISTRICT</v>
      </c>
      <c r="AB1111" s="9">
        <f t="shared" si="79"/>
        <v>29888.885706847173</v>
      </c>
      <c r="AC1111" s="9">
        <f t="shared" si="80"/>
        <v>102967.33938644452</v>
      </c>
      <c r="AD1111" s="9">
        <f t="shared" si="81"/>
        <v>253184.43092076716</v>
      </c>
      <c r="AE1111">
        <f t="shared" si="82"/>
        <v>17</v>
      </c>
      <c r="AF1111">
        <f t="shared" si="82"/>
        <v>17</v>
      </c>
      <c r="AG1111">
        <f t="shared" si="83"/>
        <v>17</v>
      </c>
    </row>
    <row r="1112" spans="2:33">
      <c r="B1112" s="46" t="s">
        <v>414</v>
      </c>
      <c r="C1112" s="16" t="s">
        <v>415</v>
      </c>
      <c r="D1112" s="2"/>
      <c r="F1112" s="72">
        <f>SUMIF($C$3:$C$1076,C1112,$E$3:$E$1076)</f>
        <v>180682</v>
      </c>
      <c r="G1112" s="26"/>
      <c r="H1112" s="5"/>
      <c r="I1112" s="5" t="str">
        <f t="shared" si="72"/>
        <v>419979</v>
      </c>
      <c r="J1112" s="16" t="str">
        <f t="shared" si="73"/>
        <v>LAKEHAVEN WATER AND SEWER DISTRICT</v>
      </c>
      <c r="K1112" s="2"/>
      <c r="L1112" s="72"/>
      <c r="M1112" s="44">
        <f>SUMIF($J$3:$J$1076,J1112,$M$3:$M$1076)</f>
        <v>23400.639466023178</v>
      </c>
      <c r="N1112" s="7"/>
      <c r="O1112" s="16" t="str">
        <f t="shared" si="74"/>
        <v>419979</v>
      </c>
      <c r="P1112" s="56" t="str">
        <f t="shared" si="75"/>
        <v>LAKEHAVEN WATER AND SEWER DISTRICT</v>
      </c>
      <c r="Q1112" s="2"/>
      <c r="S1112" s="7">
        <f>SUMIF($P$3:$P$1076,P1112,$S$3:$S$1076)</f>
        <v>78553.5065474148</v>
      </c>
      <c r="U1112" s="7" t="str">
        <f t="shared" si="76"/>
        <v>419979</v>
      </c>
      <c r="V1112" s="102" t="str">
        <f t="shared" si="77"/>
        <v>LAKEHAVEN WATER AND SEWER DISTRICT</v>
      </c>
      <c r="W1112" s="2"/>
      <c r="Y1112" s="7">
        <f>SUMIF($V$3:$V$1076,V1112,$Y$3:$Y$1076)</f>
        <v>199742.29748951196</v>
      </c>
      <c r="AA1112" t="str">
        <f t="shared" si="78"/>
        <v>LAKEHAVEN WATER AND SEWER DISTRICT</v>
      </c>
      <c r="AB1112" s="9">
        <f t="shared" si="79"/>
        <v>23400.639466023178</v>
      </c>
      <c r="AC1112" s="9">
        <f t="shared" si="80"/>
        <v>78553.5065474148</v>
      </c>
      <c r="AD1112" s="9">
        <f t="shared" si="81"/>
        <v>199742.29748951196</v>
      </c>
      <c r="AE1112">
        <f t="shared" si="82"/>
        <v>37</v>
      </c>
      <c r="AF1112">
        <f t="shared" si="82"/>
        <v>44</v>
      </c>
      <c r="AG1112">
        <f t="shared" si="83"/>
        <v>37</v>
      </c>
    </row>
    <row r="1113" spans="2:33">
      <c r="B1113" s="46" t="s">
        <v>436</v>
      </c>
      <c r="C1113" s="16" t="s">
        <v>437</v>
      </c>
      <c r="D1113" s="2"/>
      <c r="F1113" s="72">
        <f>SUMIF($C$3:$C$1076,C1113,$E$3:$E$1076)</f>
        <v>157223</v>
      </c>
      <c r="G1113" s="26"/>
      <c r="H1113" s="5"/>
      <c r="I1113" s="5" t="str">
        <f t="shared" si="72"/>
        <v>42250T</v>
      </c>
      <c r="J1113" s="16" t="str">
        <f t="shared" si="73"/>
        <v>Kirkland, City of</v>
      </c>
      <c r="K1113" s="2"/>
      <c r="L1113" s="72"/>
      <c r="M1113" s="44">
        <f>SUMIF($J$3:$J$1076,J1113,$M$3:$M$1076)</f>
        <v>31621.456752510767</v>
      </c>
      <c r="N1113" s="7"/>
      <c r="O1113" s="16" t="str">
        <f t="shared" si="74"/>
        <v>42250T</v>
      </c>
      <c r="P1113" s="56" t="str">
        <f t="shared" si="75"/>
        <v>Kirkland, City of</v>
      </c>
      <c r="Q1113" s="2"/>
      <c r="S1113" s="7">
        <f>SUMIF($P$3:$P$1076,P1113,$S$3:$S$1076)</f>
        <v>119490.3441417604</v>
      </c>
      <c r="U1113" s="7" t="str">
        <f t="shared" si="76"/>
        <v>42250T</v>
      </c>
      <c r="V1113" s="102" t="str">
        <f t="shared" si="77"/>
        <v>Kirkland, City of</v>
      </c>
      <c r="W1113" s="2"/>
      <c r="Y1113" s="7">
        <f>SUMIF($V$3:$V$1076,V1113,$Y$3:$Y$1076)</f>
        <v>394411.79525896331</v>
      </c>
      <c r="AA1113" t="str">
        <f t="shared" si="78"/>
        <v>Kirkland, City of</v>
      </c>
      <c r="AB1113" s="9">
        <f t="shared" si="79"/>
        <v>31621.456752510767</v>
      </c>
      <c r="AC1113" s="9">
        <f t="shared" si="80"/>
        <v>119490.3441417604</v>
      </c>
      <c r="AD1113" s="9">
        <f t="shared" si="81"/>
        <v>394411.79525896331</v>
      </c>
      <c r="AE1113">
        <f t="shared" si="82"/>
        <v>12</v>
      </c>
      <c r="AF1113">
        <f t="shared" si="82"/>
        <v>9</v>
      </c>
      <c r="AG1113">
        <f t="shared" si="83"/>
        <v>12</v>
      </c>
    </row>
    <row r="1114" spans="2:33">
      <c r="B1114" s="46" t="s">
        <v>440</v>
      </c>
      <c r="C1114" s="16" t="s">
        <v>441</v>
      </c>
      <c r="D1114" s="2"/>
      <c r="F1114" s="72">
        <f>SUMIF($C$3:$C$1076,C1114,$E$3:$E$1076)</f>
        <v>6333</v>
      </c>
      <c r="G1114" s="26"/>
      <c r="H1114" s="5"/>
      <c r="I1114" s="5" t="str">
        <f t="shared" si="72"/>
        <v>433500</v>
      </c>
      <c r="J1114" s="16" t="str">
        <f t="shared" si="73"/>
        <v>LA CONNER WATER DEPT</v>
      </c>
      <c r="K1114" s="2"/>
      <c r="L1114" s="72"/>
      <c r="M1114" s="44">
        <f>SUMIF($J$3:$J$1076,J1114,$M$3:$M$1076)</f>
        <v>16657.477498815726</v>
      </c>
      <c r="N1114" s="7"/>
      <c r="O1114" s="16" t="str">
        <f t="shared" si="74"/>
        <v>433500</v>
      </c>
      <c r="P1114" s="56" t="str">
        <f t="shared" si="75"/>
        <v>LA CONNER WATER DEPT</v>
      </c>
      <c r="Q1114" s="2"/>
      <c r="S1114" s="7">
        <f>SUMIF($P$3:$P$1076,P1114,$S$3:$S$1076)</f>
        <v>67518.493920732668</v>
      </c>
      <c r="U1114" s="7" t="str">
        <f t="shared" si="76"/>
        <v>433500</v>
      </c>
      <c r="V1114" s="102" t="str">
        <f t="shared" si="77"/>
        <v>LA CONNER WATER DEPT</v>
      </c>
      <c r="W1114" s="2"/>
      <c r="Y1114" s="7">
        <f>SUMIF($V$3:$V$1076,V1114,$Y$3:$Y$1076)</f>
        <v>199770.72098531498</v>
      </c>
      <c r="AA1114" t="str">
        <f t="shared" si="78"/>
        <v>LA CONNER WATER DEPT</v>
      </c>
      <c r="AB1114" s="9">
        <f t="shared" si="79"/>
        <v>16657.477498815726</v>
      </c>
      <c r="AC1114" s="9">
        <f t="shared" si="80"/>
        <v>67518.493920732668</v>
      </c>
      <c r="AD1114" s="9">
        <f t="shared" si="81"/>
        <v>199770.72098531498</v>
      </c>
      <c r="AE1114">
        <f t="shared" si="82"/>
        <v>66</v>
      </c>
      <c r="AF1114">
        <f t="shared" si="82"/>
        <v>63</v>
      </c>
      <c r="AG1114">
        <f t="shared" si="83"/>
        <v>66</v>
      </c>
    </row>
    <row r="1115" spans="2:33">
      <c r="B1115" s="46" t="s">
        <v>443</v>
      </c>
      <c r="C1115" s="16" t="s">
        <v>444</v>
      </c>
      <c r="D1115" s="2"/>
      <c r="F1115" s="72">
        <f>SUMIF($C$3:$C$1076,C1115,$E$3:$E$1076)</f>
        <v>90915</v>
      </c>
      <c r="G1115" s="26"/>
      <c r="H1115" s="5"/>
      <c r="I1115" s="5" t="str">
        <f t="shared" si="72"/>
        <v>43500Y</v>
      </c>
      <c r="J1115" s="16" t="str">
        <f t="shared" si="73"/>
        <v>LACEY WATER DEPARTMENT</v>
      </c>
      <c r="K1115" s="2"/>
      <c r="L1115" s="72"/>
      <c r="M1115" s="44">
        <f>SUMIF($J$3:$J$1076,J1115,$M$3:$M$1076)</f>
        <v>20026.276808007482</v>
      </c>
      <c r="N1115" s="7"/>
      <c r="O1115" s="16" t="str">
        <f t="shared" si="74"/>
        <v>43500Y</v>
      </c>
      <c r="P1115" s="56" t="str">
        <f t="shared" si="75"/>
        <v>LACEY WATER DEPARTMENT</v>
      </c>
      <c r="Q1115" s="2"/>
      <c r="S1115" s="7">
        <f>SUMIF($P$3:$P$1076,P1115,$S$3:$S$1076)</f>
        <v>71605.841148325359</v>
      </c>
      <c r="U1115" s="7" t="str">
        <f t="shared" si="76"/>
        <v>43500Y</v>
      </c>
      <c r="V1115" s="102" t="str">
        <f t="shared" si="77"/>
        <v>LACEY WATER DEPARTMENT</v>
      </c>
      <c r="W1115" s="2"/>
      <c r="Y1115" s="7">
        <f>SUMIF($V$3:$V$1076,V1115,$Y$3:$Y$1076)</f>
        <v>180256.22318649286</v>
      </c>
      <c r="AA1115" t="str">
        <f t="shared" si="78"/>
        <v>LACEY WATER DEPARTMENT</v>
      </c>
      <c r="AB1115" s="9">
        <f t="shared" si="79"/>
        <v>20026.276808007482</v>
      </c>
      <c r="AC1115" s="9">
        <f t="shared" si="80"/>
        <v>71605.841148325359</v>
      </c>
      <c r="AD1115" s="9">
        <f t="shared" si="81"/>
        <v>180256.22318649286</v>
      </c>
      <c r="AE1115">
        <f t="shared" si="82"/>
        <v>47</v>
      </c>
      <c r="AF1115">
        <f t="shared" si="82"/>
        <v>55</v>
      </c>
      <c r="AG1115">
        <f t="shared" si="83"/>
        <v>47</v>
      </c>
    </row>
    <row r="1116" spans="2:33">
      <c r="B1116" s="46" t="s">
        <v>459</v>
      </c>
      <c r="C1116" s="16" t="s">
        <v>460</v>
      </c>
      <c r="D1116" s="2"/>
      <c r="F1116" s="72">
        <f>SUMIF($C$3:$C$1076,C1116,$E$3:$E$1076)</f>
        <v>8128</v>
      </c>
      <c r="G1116" s="26"/>
      <c r="H1116" s="5"/>
      <c r="I1116" s="5" t="str">
        <f t="shared" si="72"/>
        <v>45950W</v>
      </c>
      <c r="J1116" s="16" t="str">
        <f t="shared" si="73"/>
        <v>LANGLEY CITY OF</v>
      </c>
      <c r="K1116" s="2"/>
      <c r="L1116" s="72"/>
      <c r="M1116" s="44">
        <f>SUMIF($J$3:$J$1076,J1116,$M$3:$M$1076)</f>
        <v>15623.918799212599</v>
      </c>
      <c r="N1116" s="7"/>
      <c r="O1116" s="16" t="str">
        <f t="shared" si="74"/>
        <v>45950W</v>
      </c>
      <c r="P1116" s="56" t="str">
        <f t="shared" si="75"/>
        <v>LANGLEY CITY OF</v>
      </c>
      <c r="Q1116" s="2"/>
      <c r="S1116" s="7">
        <f>SUMIF($P$3:$P$1076,P1116,$S$3:$S$1076)</f>
        <v>71834.5969488189</v>
      </c>
      <c r="U1116" s="7" t="str">
        <f t="shared" si="76"/>
        <v>45950W</v>
      </c>
      <c r="V1116" s="102" t="str">
        <f t="shared" si="77"/>
        <v>LANGLEY CITY OF</v>
      </c>
      <c r="W1116" s="2"/>
      <c r="Y1116" s="7">
        <f>SUMIF($V$3:$V$1076,V1116,$Y$3:$Y$1076)</f>
        <v>201364.9714566929</v>
      </c>
      <c r="AA1116" t="str">
        <f t="shared" si="78"/>
        <v>LANGLEY CITY OF</v>
      </c>
      <c r="AB1116" s="9">
        <f t="shared" si="79"/>
        <v>15623.918799212599</v>
      </c>
      <c r="AC1116" s="9">
        <f t="shared" si="80"/>
        <v>71834.5969488189</v>
      </c>
      <c r="AD1116" s="9">
        <f t="shared" si="81"/>
        <v>201364.9714566929</v>
      </c>
      <c r="AE1116">
        <f t="shared" si="82"/>
        <v>70</v>
      </c>
      <c r="AF1116">
        <f t="shared" si="82"/>
        <v>54</v>
      </c>
      <c r="AG1116">
        <f t="shared" si="83"/>
        <v>70</v>
      </c>
    </row>
    <row r="1117" spans="2:33">
      <c r="B1117" s="46" t="s">
        <v>463</v>
      </c>
      <c r="C1117" s="16" t="s">
        <v>464</v>
      </c>
      <c r="D1117" s="2"/>
      <c r="F1117" s="72">
        <f>SUMIF($C$3:$C$1076,C1117,$E$3:$E$1076)</f>
        <v>100409</v>
      </c>
      <c r="G1117" s="26"/>
      <c r="H1117" s="5"/>
      <c r="I1117" s="5" t="str">
        <f t="shared" si="72"/>
        <v>49270R</v>
      </c>
      <c r="J1117" s="16" t="str">
        <f t="shared" si="73"/>
        <v>Lynnwood, City of</v>
      </c>
      <c r="K1117" s="2"/>
      <c r="L1117" s="72"/>
      <c r="M1117" s="44">
        <f>SUMIF($J$3:$J$1076,J1117,$M$3:$M$1076)</f>
        <v>21601.620771046422</v>
      </c>
      <c r="N1117" s="7"/>
      <c r="O1117" s="16" t="str">
        <f t="shared" si="74"/>
        <v>49270R</v>
      </c>
      <c r="P1117" s="56" t="str">
        <f t="shared" si="75"/>
        <v>Lynnwood, City of</v>
      </c>
      <c r="Q1117" s="2"/>
      <c r="S1117" s="7">
        <f>SUMIF($P$3:$P$1076,P1117,$S$3:$S$1076)</f>
        <v>79032.132776942322</v>
      </c>
      <c r="U1117" s="7" t="str">
        <f t="shared" si="76"/>
        <v>49270R</v>
      </c>
      <c r="V1117" s="102" t="str">
        <f t="shared" si="77"/>
        <v>Lynnwood, City of</v>
      </c>
      <c r="W1117" s="2"/>
      <c r="Y1117" s="7">
        <f>SUMIF($V$3:$V$1076,V1117,$Y$3:$Y$1076)</f>
        <v>215019.96764234282</v>
      </c>
      <c r="AA1117" t="str">
        <f t="shared" si="78"/>
        <v>Lynnwood, City of</v>
      </c>
      <c r="AB1117" s="9">
        <f t="shared" si="79"/>
        <v>21601.620771046422</v>
      </c>
      <c r="AC1117" s="9">
        <f t="shared" si="80"/>
        <v>79032.132776942322</v>
      </c>
      <c r="AD1117" s="9">
        <f t="shared" si="81"/>
        <v>215019.96764234282</v>
      </c>
      <c r="AE1117">
        <f t="shared" si="82"/>
        <v>43</v>
      </c>
      <c r="AF1117">
        <f t="shared" si="82"/>
        <v>43</v>
      </c>
      <c r="AG1117">
        <f t="shared" si="83"/>
        <v>43</v>
      </c>
    </row>
    <row r="1118" spans="2:33">
      <c r="B1118" s="46" t="s">
        <v>469</v>
      </c>
      <c r="C1118" s="16" t="s">
        <v>470</v>
      </c>
      <c r="D1118" s="2"/>
      <c r="F1118" s="72">
        <f>SUMIF($C$3:$C$1076,C1118,$E$3:$E$1076)</f>
        <v>100043</v>
      </c>
      <c r="G1118" s="26"/>
      <c r="H1118" s="5"/>
      <c r="I1118" s="5" t="str">
        <f t="shared" si="72"/>
        <v>51900C</v>
      </c>
      <c r="J1118" s="16" t="str">
        <f t="shared" si="73"/>
        <v>MARYSVILLE UTILITIES</v>
      </c>
      <c r="K1118" s="2"/>
      <c r="L1118" s="72"/>
      <c r="M1118" s="44">
        <f>SUMIF($J$3:$J$1076,J1118,$M$3:$M$1076)</f>
        <v>25673.022890157237</v>
      </c>
      <c r="N1118" s="7"/>
      <c r="O1118" s="16" t="str">
        <f t="shared" si="74"/>
        <v>51900C</v>
      </c>
      <c r="P1118" s="56" t="str">
        <f t="shared" si="75"/>
        <v>MARYSVILLE UTILITIES</v>
      </c>
      <c r="Q1118" s="2"/>
      <c r="S1118" s="7">
        <f>SUMIF($P$3:$P$1076,P1118,$S$3:$S$1076)</f>
        <v>85293.551512849459</v>
      </c>
      <c r="U1118" s="7" t="str">
        <f t="shared" si="76"/>
        <v>51900C</v>
      </c>
      <c r="V1118" s="102" t="str">
        <f t="shared" si="77"/>
        <v>MARYSVILLE UTILITIES</v>
      </c>
      <c r="W1118" s="2"/>
      <c r="Y1118" s="7">
        <f>SUMIF($V$3:$V$1076,V1118,$Y$3:$Y$1076)</f>
        <v>195243.62688044138</v>
      </c>
      <c r="AA1118" t="str">
        <f t="shared" si="78"/>
        <v>MARYSVILLE UTILITIES</v>
      </c>
      <c r="AB1118" s="9">
        <f t="shared" si="79"/>
        <v>25673.022890157237</v>
      </c>
      <c r="AC1118" s="9">
        <f t="shared" si="80"/>
        <v>85293.551512849459</v>
      </c>
      <c r="AD1118" s="9">
        <f t="shared" si="81"/>
        <v>195243.62688044138</v>
      </c>
      <c r="AE1118">
        <f t="shared" si="82"/>
        <v>32</v>
      </c>
      <c r="AF1118">
        <f t="shared" si="82"/>
        <v>32</v>
      </c>
      <c r="AG1118">
        <f t="shared" si="83"/>
        <v>32</v>
      </c>
    </row>
    <row r="1119" spans="2:33">
      <c r="B1119" s="46" t="s">
        <v>489</v>
      </c>
      <c r="C1119" s="16" t="s">
        <v>490</v>
      </c>
      <c r="D1119" s="2"/>
      <c r="F1119" s="72">
        <f>SUMIF($C$3:$C$1076,C1119,$E$3:$E$1076)</f>
        <v>25675</v>
      </c>
      <c r="G1119" s="26"/>
      <c r="H1119" s="5"/>
      <c r="I1119" s="5" t="str">
        <f t="shared" si="72"/>
        <v>536405</v>
      </c>
      <c r="J1119" s="16" t="str">
        <f t="shared" si="73"/>
        <v>MERCER ISLAND CITY OF</v>
      </c>
      <c r="K1119" s="2"/>
      <c r="L1119" s="72"/>
      <c r="M1119" s="44">
        <f>SUMIF($J$3:$J$1076,J1119,$M$3:$M$1076)</f>
        <v>36416.810087633887</v>
      </c>
      <c r="N1119" s="7"/>
      <c r="O1119" s="16" t="str">
        <f t="shared" si="74"/>
        <v>536405</v>
      </c>
      <c r="P1119" s="56" t="str">
        <f t="shared" si="75"/>
        <v>MERCER ISLAND CITY OF</v>
      </c>
      <c r="Q1119" s="2"/>
      <c r="S1119" s="7">
        <f>SUMIF($P$3:$P$1076,P1119,$S$3:$S$1076)</f>
        <v>165000.55875365139</v>
      </c>
      <c r="U1119" s="7" t="str">
        <f t="shared" si="76"/>
        <v>536405</v>
      </c>
      <c r="V1119" s="102" t="str">
        <f t="shared" si="77"/>
        <v>MERCER ISLAND CITY OF</v>
      </c>
      <c r="W1119" s="2"/>
      <c r="Y1119" s="7">
        <f>SUMIF($V$3:$V$1076,V1119,$Y$3:$Y$1076)</f>
        <v>593891.1602336904</v>
      </c>
      <c r="AA1119" t="str">
        <f t="shared" si="78"/>
        <v>MERCER ISLAND CITY OF</v>
      </c>
      <c r="AB1119" s="9">
        <f t="shared" si="79"/>
        <v>36416.810087633887</v>
      </c>
      <c r="AC1119" s="9">
        <f t="shared" si="80"/>
        <v>165000.55875365139</v>
      </c>
      <c r="AD1119" s="9">
        <f t="shared" si="81"/>
        <v>593891.1602336904</v>
      </c>
      <c r="AE1119">
        <f t="shared" si="82"/>
        <v>5</v>
      </c>
      <c r="AF1119">
        <f t="shared" si="82"/>
        <v>2</v>
      </c>
      <c r="AG1119">
        <f t="shared" si="83"/>
        <v>5</v>
      </c>
    </row>
    <row r="1120" spans="2:33">
      <c r="B1120" s="46" t="s">
        <v>496</v>
      </c>
      <c r="C1120" s="16" t="s">
        <v>497</v>
      </c>
      <c r="D1120" s="2"/>
      <c r="F1120" s="72">
        <f>SUMIF($C$3:$C$1076,C1120,$E$3:$E$1076)</f>
        <v>60488</v>
      </c>
      <c r="G1120" s="26"/>
      <c r="H1120" s="5"/>
      <c r="I1120" s="5" t="str">
        <f t="shared" si="72"/>
        <v>572505</v>
      </c>
      <c r="J1120" s="16" t="str">
        <f t="shared" si="73"/>
        <v>Mountlake Terrace, City of</v>
      </c>
      <c r="K1120" s="2"/>
      <c r="L1120" s="72"/>
      <c r="M1120" s="44">
        <f>SUMIF($J$3:$J$1076,J1120,$M$3:$M$1076)</f>
        <v>24425.656229334742</v>
      </c>
      <c r="N1120" s="7"/>
      <c r="O1120" s="16" t="str">
        <f t="shared" si="74"/>
        <v>572505</v>
      </c>
      <c r="P1120" s="56" t="str">
        <f t="shared" si="75"/>
        <v>Mountlake Terrace, City of</v>
      </c>
      <c r="Q1120" s="2"/>
      <c r="S1120" s="7">
        <f>SUMIF($P$3:$P$1076,P1120,$S$3:$S$1076)</f>
        <v>84111.789214389632</v>
      </c>
      <c r="U1120" s="7" t="str">
        <f t="shared" si="76"/>
        <v>572505</v>
      </c>
      <c r="V1120" s="102" t="str">
        <f t="shared" si="77"/>
        <v>Mountlake Terrace, City of</v>
      </c>
      <c r="W1120" s="2"/>
      <c r="Y1120" s="7">
        <f>SUMIF($V$3:$V$1076,V1120,$Y$3:$Y$1076)</f>
        <v>213358.64690517128</v>
      </c>
      <c r="AA1120" t="str">
        <f t="shared" si="78"/>
        <v>Mountlake Terrace, City of</v>
      </c>
      <c r="AB1120" s="9">
        <f t="shared" si="79"/>
        <v>24425.656229334742</v>
      </c>
      <c r="AC1120" s="9">
        <f t="shared" si="80"/>
        <v>84111.789214389632</v>
      </c>
      <c r="AD1120" s="9">
        <f t="shared" si="81"/>
        <v>213358.64690517128</v>
      </c>
      <c r="AE1120">
        <f t="shared" si="82"/>
        <v>35</v>
      </c>
      <c r="AF1120">
        <f t="shared" si="82"/>
        <v>34</v>
      </c>
      <c r="AG1120">
        <f t="shared" si="83"/>
        <v>35</v>
      </c>
    </row>
    <row r="1121" spans="2:33">
      <c r="B1121" s="46" t="s">
        <v>499</v>
      </c>
      <c r="C1121" s="16" t="s">
        <v>500</v>
      </c>
      <c r="D1121" s="2"/>
      <c r="F1121" s="72">
        <f>SUMIF($C$3:$C$1076,C1121,$E$3:$E$1076)</f>
        <v>50887</v>
      </c>
      <c r="G1121" s="26"/>
      <c r="H1121" s="5"/>
      <c r="I1121" s="5" t="str">
        <f t="shared" si="72"/>
        <v>57550J</v>
      </c>
      <c r="J1121" s="16" t="str">
        <f t="shared" si="73"/>
        <v>Mukilteo Water &amp; Wastewater Distr</v>
      </c>
      <c r="K1121" s="2"/>
      <c r="L1121" s="72"/>
      <c r="M1121" s="44">
        <f>SUMIF($J$3:$J$1076,J1121,$M$3:$M$1076)</f>
        <v>26510.041425118401</v>
      </c>
      <c r="N1121" s="7"/>
      <c r="O1121" s="16" t="str">
        <f t="shared" si="74"/>
        <v>57550J</v>
      </c>
      <c r="P1121" s="56" t="str">
        <f t="shared" si="75"/>
        <v>Mukilteo Water &amp; Wastewater Distr</v>
      </c>
      <c r="Q1121" s="2"/>
      <c r="S1121" s="7">
        <f>SUMIF($P$3:$P$1076,P1121,$S$3:$S$1076)</f>
        <v>86968.18374044451</v>
      </c>
      <c r="U1121" s="7" t="str">
        <f t="shared" si="76"/>
        <v>57550J</v>
      </c>
      <c r="V1121" s="102" t="str">
        <f t="shared" si="77"/>
        <v>Mukilteo Water &amp; Wastewater Distr</v>
      </c>
      <c r="W1121" s="2"/>
      <c r="Y1121" s="7">
        <f>SUMIF($V$3:$V$1076,V1121,$Y$3:$Y$1076)</f>
        <v>233285.09914123447</v>
      </c>
      <c r="AA1121" t="str">
        <f t="shared" si="78"/>
        <v>Mukilteo Water &amp; Wastewater Distr</v>
      </c>
      <c r="AB1121" s="9">
        <f t="shared" si="79"/>
        <v>26510.041425118401</v>
      </c>
      <c r="AC1121" s="9">
        <f t="shared" si="80"/>
        <v>86968.18374044451</v>
      </c>
      <c r="AD1121" s="9">
        <f t="shared" si="81"/>
        <v>233285.09914123447</v>
      </c>
      <c r="AE1121">
        <f t="shared" si="82"/>
        <v>28</v>
      </c>
      <c r="AF1121">
        <f t="shared" si="82"/>
        <v>29</v>
      </c>
      <c r="AG1121">
        <f t="shared" si="83"/>
        <v>28</v>
      </c>
    </row>
    <row r="1122" spans="2:33">
      <c r="B1122" s="46" t="s">
        <v>502</v>
      </c>
      <c r="C1122" s="16" t="s">
        <v>503</v>
      </c>
      <c r="D1122" s="2"/>
      <c r="F1122" s="72">
        <f>SUMIF($C$3:$C$1076,C1122,$E$3:$E$1076)</f>
        <v>33535</v>
      </c>
      <c r="G1122" s="26"/>
      <c r="H1122" s="5"/>
      <c r="I1122" s="5" t="str">
        <f t="shared" si="72"/>
        <v>62650C</v>
      </c>
      <c r="J1122" s="16" t="str">
        <f t="shared" si="73"/>
        <v>OAK HARBOR CITY OF</v>
      </c>
      <c r="K1122" s="2"/>
      <c r="L1122" s="72"/>
      <c r="M1122" s="44">
        <f>SUMIF($J$3:$J$1076,J1122,$M$3:$M$1076)</f>
        <v>17872.460981064556</v>
      </c>
      <c r="N1122" s="7"/>
      <c r="O1122" s="16" t="str">
        <f t="shared" si="74"/>
        <v>62650C</v>
      </c>
      <c r="P1122" s="56" t="str">
        <f t="shared" si="75"/>
        <v>OAK HARBOR CITY OF</v>
      </c>
      <c r="Q1122" s="2"/>
      <c r="S1122" s="7">
        <f>SUMIF($P$3:$P$1076,P1122,$S$3:$S$1076)</f>
        <v>61278.461159982107</v>
      </c>
      <c r="U1122" s="7" t="str">
        <f t="shared" si="76"/>
        <v>62650C</v>
      </c>
      <c r="V1122" s="102" t="str">
        <f t="shared" si="77"/>
        <v>OAK HARBOR CITY OF</v>
      </c>
      <c r="W1122" s="2"/>
      <c r="Y1122" s="7">
        <f>SUMIF($V$3:$V$1076,V1122,$Y$3:$Y$1076)</f>
        <v>159687.6150887133</v>
      </c>
      <c r="AA1122" t="str">
        <f t="shared" si="78"/>
        <v>OAK HARBOR CITY OF</v>
      </c>
      <c r="AB1122" s="9">
        <f t="shared" si="79"/>
        <v>17872.460981064556</v>
      </c>
      <c r="AC1122" s="9">
        <f t="shared" si="80"/>
        <v>61278.461159982107</v>
      </c>
      <c r="AD1122" s="9">
        <f t="shared" si="81"/>
        <v>159687.6150887133</v>
      </c>
      <c r="AE1122">
        <f t="shared" si="82"/>
        <v>60</v>
      </c>
      <c r="AF1122">
        <f t="shared" si="82"/>
        <v>71</v>
      </c>
      <c r="AG1122">
        <f t="shared" si="83"/>
        <v>60</v>
      </c>
    </row>
    <row r="1123" spans="2:33">
      <c r="B1123" s="46" t="s">
        <v>512</v>
      </c>
      <c r="C1123" s="16" t="s">
        <v>513</v>
      </c>
      <c r="D1123" s="2"/>
      <c r="F1123" s="72">
        <f>SUMIF($C$3:$C$1076,C1123,$E$3:$E$1076)</f>
        <v>110880</v>
      </c>
      <c r="G1123" s="26"/>
      <c r="H1123" s="5"/>
      <c r="I1123" s="5" t="str">
        <f t="shared" si="72"/>
        <v>634506</v>
      </c>
      <c r="J1123" s="16" t="str">
        <f t="shared" si="73"/>
        <v>OLYMPIA CITY OF</v>
      </c>
      <c r="K1123" s="2"/>
      <c r="L1123" s="72"/>
      <c r="M1123" s="44">
        <f>SUMIF($J$3:$J$1076,J1123,$M$3:$M$1076)</f>
        <v>18138.549774531024</v>
      </c>
      <c r="N1123" s="7"/>
      <c r="O1123" s="16" t="str">
        <f t="shared" si="74"/>
        <v>634506</v>
      </c>
      <c r="P1123" s="56" t="str">
        <f t="shared" si="75"/>
        <v>OLYMPIA CITY OF</v>
      </c>
      <c r="Q1123" s="2"/>
      <c r="S1123" s="7">
        <f>SUMIF($P$3:$P$1076,P1123,$S$3:$S$1076)</f>
        <v>69384.782891414143</v>
      </c>
      <c r="U1123" s="7" t="str">
        <f t="shared" si="76"/>
        <v>634506</v>
      </c>
      <c r="V1123" s="102" t="str">
        <f t="shared" si="77"/>
        <v>OLYMPIA CITY OF</v>
      </c>
      <c r="W1123" s="2"/>
      <c r="Y1123" s="7">
        <f>SUMIF($V$3:$V$1076,V1123,$Y$3:$Y$1076)</f>
        <v>198500.2979978355</v>
      </c>
      <c r="AA1123" t="str">
        <f t="shared" si="78"/>
        <v>OLYMPIA CITY OF</v>
      </c>
      <c r="AB1123" s="9">
        <f t="shared" si="79"/>
        <v>18138.549774531024</v>
      </c>
      <c r="AC1123" s="9">
        <f t="shared" si="80"/>
        <v>69384.782891414143</v>
      </c>
      <c r="AD1123" s="9">
        <f t="shared" si="81"/>
        <v>198500.2979978355</v>
      </c>
      <c r="AE1123">
        <f t="shared" si="82"/>
        <v>59</v>
      </c>
      <c r="AF1123">
        <f t="shared" si="82"/>
        <v>59</v>
      </c>
      <c r="AG1123">
        <f t="shared" si="83"/>
        <v>59</v>
      </c>
    </row>
    <row r="1124" spans="2:33">
      <c r="B1124" s="46" t="s">
        <v>529</v>
      </c>
      <c r="C1124" s="16" t="s">
        <v>530</v>
      </c>
      <c r="D1124" s="2"/>
      <c r="F1124" s="72">
        <f>SUMIF($C$3:$C$1076,C1124,$E$3:$E$1076)</f>
        <v>11706</v>
      </c>
      <c r="G1124" s="26"/>
      <c r="H1124" s="5"/>
      <c r="I1124" s="5" t="str">
        <f t="shared" si="72"/>
        <v>635001</v>
      </c>
      <c r="J1124" s="16" t="str">
        <f t="shared" si="73"/>
        <v>THURSTON COUNTY OLYMPIC VIEW</v>
      </c>
      <c r="K1124" s="2"/>
      <c r="L1124" s="72"/>
      <c r="M1124" s="44">
        <f>SUMIF($J$3:$J$1076,J1124,$M$3:$M$1076)</f>
        <v>15501.725952502991</v>
      </c>
      <c r="N1124" s="7"/>
      <c r="O1124" s="16" t="str">
        <f t="shared" si="74"/>
        <v>635001</v>
      </c>
      <c r="P1124" s="56" t="str">
        <f t="shared" si="75"/>
        <v>THURSTON COUNTY OLYMPIC VIEW</v>
      </c>
      <c r="Q1124" s="2"/>
      <c r="S1124" s="7">
        <f>SUMIF($P$3:$P$1076,P1124,$S$3:$S$1076)</f>
        <v>70694.741329232871</v>
      </c>
      <c r="U1124" s="7" t="str">
        <f t="shared" si="76"/>
        <v>635001</v>
      </c>
      <c r="V1124" s="102" t="str">
        <f t="shared" si="77"/>
        <v>THURSTON COUNTY OLYMPIC VIEW</v>
      </c>
      <c r="W1124" s="2"/>
      <c r="Y1124" s="7">
        <f>SUMIF($V$3:$V$1076,V1124,$Y$3:$Y$1076)</f>
        <v>145569.23577652487</v>
      </c>
      <c r="AA1124" t="str">
        <f t="shared" si="78"/>
        <v>THURSTON COUNTY OLYMPIC VIEW</v>
      </c>
      <c r="AB1124" s="9">
        <f t="shared" si="79"/>
        <v>15501.725952502991</v>
      </c>
      <c r="AC1124" s="9">
        <f t="shared" si="80"/>
        <v>70694.741329232871</v>
      </c>
      <c r="AD1124" s="9">
        <f t="shared" si="81"/>
        <v>145569.23577652487</v>
      </c>
      <c r="AE1124">
        <f t="shared" si="82"/>
        <v>71</v>
      </c>
      <c r="AF1124">
        <f t="shared" si="82"/>
        <v>56</v>
      </c>
      <c r="AG1124">
        <f t="shared" si="83"/>
        <v>71</v>
      </c>
    </row>
    <row r="1125" spans="2:33">
      <c r="B1125" s="46" t="s">
        <v>531</v>
      </c>
      <c r="C1125" s="16" t="s">
        <v>532</v>
      </c>
      <c r="D1125" s="2"/>
      <c r="F1125" s="72">
        <f>SUMIF($C$3:$C$1076,C1125,$E$3:$E$1076)</f>
        <v>36213</v>
      </c>
      <c r="G1125" s="26"/>
      <c r="H1125" s="5"/>
      <c r="I1125" s="5" t="str">
        <f t="shared" si="72"/>
        <v>636005</v>
      </c>
      <c r="J1125" s="16" t="str">
        <f t="shared" si="73"/>
        <v>OLYMPIC VIEW WATER &amp; SEWER DISTRICT</v>
      </c>
      <c r="K1125" s="2"/>
      <c r="L1125" s="72"/>
      <c r="M1125" s="44">
        <f>SUMIF($J$3:$J$1076,J1125,$M$3:$M$1076)</f>
        <v>26205.815453014107</v>
      </c>
      <c r="N1125" s="7"/>
      <c r="O1125" s="16" t="str">
        <f t="shared" si="74"/>
        <v>636005</v>
      </c>
      <c r="P1125" s="56" t="str">
        <f t="shared" si="75"/>
        <v>OLYMPIC VIEW WATER &amp; SEWER DISTRICT</v>
      </c>
      <c r="Q1125" s="2"/>
      <c r="S1125" s="7">
        <f>SUMIF($P$3:$P$1076,P1125,$S$3:$S$1076)</f>
        <v>88612.215502720006</v>
      </c>
      <c r="U1125" s="7" t="str">
        <f t="shared" si="76"/>
        <v>636005</v>
      </c>
      <c r="V1125" s="102" t="str">
        <f t="shared" si="77"/>
        <v>OLYMPIC VIEW WATER &amp; SEWER DISTRICT</v>
      </c>
      <c r="W1125" s="2"/>
      <c r="Y1125" s="7">
        <f>SUMIF($V$3:$V$1076,V1125,$Y$3:$Y$1076)</f>
        <v>256359.89208295365</v>
      </c>
      <c r="AA1125" t="str">
        <f t="shared" si="78"/>
        <v>OLYMPIC VIEW WATER &amp; SEWER DISTRICT</v>
      </c>
      <c r="AB1125" s="9">
        <f t="shared" si="79"/>
        <v>26205.815453014107</v>
      </c>
      <c r="AC1125" s="9">
        <f t="shared" si="80"/>
        <v>88612.215502720006</v>
      </c>
      <c r="AD1125" s="9">
        <f t="shared" si="81"/>
        <v>256359.89208295365</v>
      </c>
      <c r="AE1125">
        <f t="shared" si="82"/>
        <v>29</v>
      </c>
      <c r="AF1125">
        <f t="shared" si="82"/>
        <v>27</v>
      </c>
      <c r="AG1125">
        <f t="shared" si="83"/>
        <v>29</v>
      </c>
    </row>
    <row r="1126" spans="2:33">
      <c r="B1126" s="46" t="s">
        <v>533</v>
      </c>
      <c r="C1126" s="16" t="s">
        <v>534</v>
      </c>
      <c r="D1126" s="2"/>
      <c r="F1126" s="72">
        <f>SUMIF($C$3:$C$1076,C1126,$E$3:$E$1076)</f>
        <v>40726</v>
      </c>
      <c r="G1126" s="26"/>
      <c r="H1126" s="5"/>
      <c r="I1126" s="5" t="str">
        <f t="shared" si="72"/>
        <v>65300W</v>
      </c>
      <c r="J1126" s="16" t="str">
        <f t="shared" si="73"/>
        <v>PACIFIC, CITY OF</v>
      </c>
      <c r="K1126" s="2"/>
      <c r="L1126" s="72"/>
      <c r="M1126" s="44">
        <f>SUMIF($J$3:$J$1076,J1126,$M$3:$M$1076)</f>
        <v>27651.954009723519</v>
      </c>
      <c r="N1126" s="7"/>
      <c r="O1126" s="16" t="str">
        <f t="shared" si="74"/>
        <v>65300W</v>
      </c>
      <c r="P1126" s="56" t="str">
        <f t="shared" si="75"/>
        <v>PACIFIC, CITY OF</v>
      </c>
      <c r="Q1126" s="2"/>
      <c r="S1126" s="7">
        <f>SUMIF($P$3:$P$1076,P1126,$S$3:$S$1076)</f>
        <v>79412.157982615536</v>
      </c>
      <c r="U1126" s="7" t="str">
        <f t="shared" si="76"/>
        <v>65300W</v>
      </c>
      <c r="V1126" s="102" t="str">
        <f t="shared" si="77"/>
        <v>PACIFIC, CITY OF</v>
      </c>
      <c r="W1126" s="2"/>
      <c r="Y1126" s="7">
        <f>SUMIF($V$3:$V$1076,V1126,$Y$3:$Y$1076)</f>
        <v>184574.50449344399</v>
      </c>
      <c r="AA1126" t="str">
        <f t="shared" si="78"/>
        <v>PACIFIC, CITY OF</v>
      </c>
      <c r="AB1126" s="9">
        <f t="shared" si="79"/>
        <v>27651.954009723519</v>
      </c>
      <c r="AC1126" s="9">
        <f t="shared" si="80"/>
        <v>79412.157982615536</v>
      </c>
      <c r="AD1126" s="9">
        <f t="shared" si="81"/>
        <v>184574.50449344399</v>
      </c>
      <c r="AE1126">
        <f t="shared" si="82"/>
        <v>26</v>
      </c>
      <c r="AF1126">
        <f t="shared" si="82"/>
        <v>42</v>
      </c>
      <c r="AG1126">
        <f t="shared" si="83"/>
        <v>26</v>
      </c>
    </row>
    <row r="1127" spans="2:33">
      <c r="B1127" s="46" t="s">
        <v>535</v>
      </c>
      <c r="C1127" s="16" t="s">
        <v>536</v>
      </c>
      <c r="D1127" s="2"/>
      <c r="F1127" s="72">
        <f>SUMIF($C$3:$C$1076,C1127,$E$3:$E$1076)</f>
        <v>26075</v>
      </c>
      <c r="G1127" s="26"/>
      <c r="H1127" s="5"/>
      <c r="I1127" s="5" t="str">
        <f t="shared" si="72"/>
        <v>68550M</v>
      </c>
      <c r="J1127" s="16" t="str">
        <f t="shared" si="73"/>
        <v>PORT ANGELES CITY OF</v>
      </c>
      <c r="K1127" s="2"/>
      <c r="L1127" s="72"/>
      <c r="M1127" s="44">
        <f>SUMIF($J$3:$J$1076,J1127,$M$3:$M$1076)</f>
        <v>12425.006596356663</v>
      </c>
      <c r="N1127" s="7"/>
      <c r="O1127" s="16" t="str">
        <f t="shared" si="74"/>
        <v>68550M</v>
      </c>
      <c r="P1127" s="56" t="str">
        <f t="shared" si="75"/>
        <v>PORT ANGELES CITY OF</v>
      </c>
      <c r="Q1127" s="2"/>
      <c r="S1127" s="7">
        <f>SUMIF($P$3:$P$1076,P1127,$S$3:$S$1076)</f>
        <v>49965.192751677852</v>
      </c>
      <c r="U1127" s="7" t="str">
        <f t="shared" si="76"/>
        <v>68550M</v>
      </c>
      <c r="V1127" s="102" t="str">
        <f t="shared" si="77"/>
        <v>PORT ANGELES CITY OF</v>
      </c>
      <c r="W1127" s="2"/>
      <c r="Y1127" s="7">
        <f>SUMIF($V$3:$V$1076,V1127,$Y$3:$Y$1076)</f>
        <v>146757.57649089166</v>
      </c>
      <c r="AA1127" t="str">
        <f t="shared" si="78"/>
        <v>PORT ANGELES CITY OF</v>
      </c>
      <c r="AB1127" s="9">
        <f t="shared" si="79"/>
        <v>12425.006596356663</v>
      </c>
      <c r="AC1127" s="9">
        <f t="shared" si="80"/>
        <v>49965.192751677852</v>
      </c>
      <c r="AD1127" s="9">
        <f t="shared" si="81"/>
        <v>146757.57649089166</v>
      </c>
      <c r="AE1127">
        <f t="shared" si="82"/>
        <v>80</v>
      </c>
      <c r="AF1127">
        <f t="shared" si="82"/>
        <v>79</v>
      </c>
      <c r="AG1127">
        <f t="shared" si="83"/>
        <v>80</v>
      </c>
    </row>
    <row r="1128" spans="2:33">
      <c r="B1128" s="46" t="s">
        <v>545</v>
      </c>
      <c r="C1128" s="16" t="s">
        <v>546</v>
      </c>
      <c r="D1128" s="2"/>
      <c r="F1128" s="72">
        <f>SUMIF($C$3:$C$1076,C1128,$E$3:$E$1076)</f>
        <v>16709</v>
      </c>
      <c r="G1128" s="26"/>
      <c r="H1128" s="5"/>
      <c r="I1128" s="5" t="str">
        <f t="shared" si="72"/>
        <v>69000R</v>
      </c>
      <c r="J1128" s="16" t="str">
        <f t="shared" si="73"/>
        <v>PORT TOWNSEND CITY OF</v>
      </c>
      <c r="K1128" s="2"/>
      <c r="L1128" s="72"/>
      <c r="M1128" s="44">
        <f>SUMIF($J$3:$J$1076,J1128,$M$3:$M$1076)</f>
        <v>14818.123645939315</v>
      </c>
      <c r="N1128" s="7"/>
      <c r="O1128" s="16" t="str">
        <f t="shared" si="74"/>
        <v>69000R</v>
      </c>
      <c r="P1128" s="56" t="str">
        <f t="shared" si="75"/>
        <v>PORT TOWNSEND CITY OF</v>
      </c>
      <c r="Q1128" s="2"/>
      <c r="S1128" s="7">
        <f>SUMIF($P$3:$P$1076,P1128,$S$3:$S$1076)</f>
        <v>54319.714465258243</v>
      </c>
      <c r="U1128" s="7" t="str">
        <f t="shared" si="76"/>
        <v>69000R</v>
      </c>
      <c r="V1128" s="102" t="str">
        <f t="shared" si="77"/>
        <v>PORT TOWNSEND CITY OF</v>
      </c>
      <c r="W1128" s="2"/>
      <c r="Y1128" s="7">
        <f>SUMIF($V$3:$V$1076,V1128,$Y$3:$Y$1076)</f>
        <v>204470.01095218144</v>
      </c>
      <c r="AA1128" t="str">
        <f t="shared" si="78"/>
        <v>PORT TOWNSEND CITY OF</v>
      </c>
      <c r="AB1128" s="9">
        <f t="shared" si="79"/>
        <v>14818.123645939315</v>
      </c>
      <c r="AC1128" s="9">
        <f t="shared" si="80"/>
        <v>54319.714465258243</v>
      </c>
      <c r="AD1128" s="9">
        <f t="shared" si="81"/>
        <v>204470.01095218144</v>
      </c>
      <c r="AE1128">
        <f t="shared" si="82"/>
        <v>75</v>
      </c>
      <c r="AF1128">
        <f t="shared" si="82"/>
        <v>76</v>
      </c>
      <c r="AG1128">
        <f t="shared" si="83"/>
        <v>75</v>
      </c>
    </row>
    <row r="1129" spans="2:33">
      <c r="B1129" s="46" t="s">
        <v>550</v>
      </c>
      <c r="C1129" s="16" t="s">
        <v>551</v>
      </c>
      <c r="D1129" s="2"/>
      <c r="F1129" s="72">
        <f>SUMIF($C$3:$C$1076,C1129,$E$3:$E$1076)</f>
        <v>15586</v>
      </c>
      <c r="G1129" s="26"/>
      <c r="H1129" s="5"/>
      <c r="I1129" s="5" t="str">
        <f t="shared" si="72"/>
        <v>691506</v>
      </c>
      <c r="J1129" s="16" t="str">
        <f t="shared" si="73"/>
        <v>POULSBO CITY OF</v>
      </c>
      <c r="K1129" s="2"/>
      <c r="L1129" s="72"/>
      <c r="M1129" s="44">
        <f>SUMIF($J$3:$J$1076,J1129,$M$3:$M$1076)</f>
        <v>19131.44527139741</v>
      </c>
      <c r="N1129" s="7"/>
      <c r="O1129" s="16" t="str">
        <f t="shared" si="74"/>
        <v>691506</v>
      </c>
      <c r="P1129" s="56" t="str">
        <f t="shared" si="75"/>
        <v>POULSBO CITY OF</v>
      </c>
      <c r="Q1129" s="2"/>
      <c r="S1129" s="7">
        <f>SUMIF($P$3:$P$1076,P1129,$S$3:$S$1076)</f>
        <v>72083.429680482484</v>
      </c>
      <c r="U1129" s="7" t="str">
        <f t="shared" si="76"/>
        <v>691506</v>
      </c>
      <c r="V1129" s="102" t="str">
        <f t="shared" si="77"/>
        <v>POULSBO CITY OF</v>
      </c>
      <c r="W1129" s="2"/>
      <c r="Y1129" s="7">
        <f>SUMIF($V$3:$V$1076,V1129,$Y$3:$Y$1076)</f>
        <v>202631.8345951495</v>
      </c>
      <c r="AA1129" t="str">
        <f t="shared" si="78"/>
        <v>POULSBO CITY OF</v>
      </c>
      <c r="AB1129" s="9">
        <f t="shared" si="79"/>
        <v>19131.44527139741</v>
      </c>
      <c r="AC1129" s="9">
        <f t="shared" si="80"/>
        <v>72083.429680482484</v>
      </c>
      <c r="AD1129" s="9">
        <f t="shared" si="81"/>
        <v>202631.8345951495</v>
      </c>
      <c r="AE1129">
        <f t="shared" si="82"/>
        <v>55</v>
      </c>
      <c r="AF1129">
        <f t="shared" si="82"/>
        <v>53</v>
      </c>
      <c r="AG1129">
        <f t="shared" si="83"/>
        <v>55</v>
      </c>
    </row>
    <row r="1130" spans="2:33">
      <c r="B1130" s="46" t="s">
        <v>555</v>
      </c>
      <c r="C1130" s="16" t="s">
        <v>556</v>
      </c>
      <c r="D1130" s="2"/>
      <c r="F1130" s="72">
        <f>SUMIF($C$3:$C$1076,C1130,$E$3:$E$1076)</f>
        <v>103384</v>
      </c>
      <c r="G1130" s="26"/>
      <c r="H1130" s="5"/>
      <c r="I1130" s="5" t="str">
        <f t="shared" si="72"/>
        <v>71650B</v>
      </c>
      <c r="J1130" s="16" t="str">
        <f t="shared" si="73"/>
        <v>REDMOND WATER SYSTEM CITY OF</v>
      </c>
      <c r="K1130" s="2"/>
      <c r="L1130" s="72"/>
      <c r="M1130" s="44">
        <f>SUMIF($J$3:$J$1076,J1130,$M$3:$M$1076)</f>
        <v>34493.754787974925</v>
      </c>
      <c r="N1130" s="7"/>
      <c r="O1130" s="16" t="str">
        <f t="shared" si="74"/>
        <v>71650B</v>
      </c>
      <c r="P1130" s="56" t="str">
        <f t="shared" si="75"/>
        <v>REDMOND WATER SYSTEM CITY OF</v>
      </c>
      <c r="Q1130" s="2"/>
      <c r="S1130" s="7">
        <f>SUMIF($P$3:$P$1076,P1130,$S$3:$S$1076)</f>
        <v>137372.88842567516</v>
      </c>
      <c r="U1130" s="7" t="str">
        <f t="shared" si="76"/>
        <v>71650B</v>
      </c>
      <c r="V1130" s="102" t="str">
        <f t="shared" si="77"/>
        <v>REDMOND WATER SYSTEM CITY OF</v>
      </c>
      <c r="W1130" s="2"/>
      <c r="Y1130" s="7">
        <f>SUMIF($V$3:$V$1076,V1130,$Y$3:$Y$1076)</f>
        <v>382862.06918865594</v>
      </c>
      <c r="AA1130" t="str">
        <f t="shared" si="78"/>
        <v>REDMOND WATER SYSTEM CITY OF</v>
      </c>
      <c r="AB1130" s="9">
        <f t="shared" si="79"/>
        <v>34493.754787974925</v>
      </c>
      <c r="AC1130" s="9">
        <f t="shared" si="80"/>
        <v>137372.88842567516</v>
      </c>
      <c r="AD1130" s="9">
        <f t="shared" si="81"/>
        <v>382862.06918865594</v>
      </c>
      <c r="AE1130">
        <f t="shared" si="82"/>
        <v>7</v>
      </c>
      <c r="AF1130">
        <f t="shared" si="82"/>
        <v>4</v>
      </c>
      <c r="AG1130">
        <f t="shared" si="83"/>
        <v>7</v>
      </c>
    </row>
    <row r="1131" spans="2:33">
      <c r="B1131" s="46" t="s">
        <v>563</v>
      </c>
      <c r="C1131" s="16" t="s">
        <v>564</v>
      </c>
      <c r="D1131" s="2"/>
      <c r="F1131" s="72">
        <f>SUMIF($C$3:$C$1076,C1131,$E$3:$E$1076)</f>
        <v>176220</v>
      </c>
      <c r="G1131" s="26"/>
      <c r="H1131" s="5"/>
      <c r="I1131" s="5" t="str">
        <f t="shared" si="72"/>
        <v>71850L</v>
      </c>
      <c r="J1131" s="16" t="str">
        <f t="shared" si="73"/>
        <v>RENTON CITY OF</v>
      </c>
      <c r="K1131" s="2"/>
      <c r="L1131" s="72"/>
      <c r="M1131" s="44">
        <f>SUMIF($J$3:$J$1076,J1131,$M$3:$M$1076)</f>
        <v>24511.44218022926</v>
      </c>
      <c r="N1131" s="7"/>
      <c r="O1131" s="16" t="str">
        <f t="shared" si="74"/>
        <v>71850L</v>
      </c>
      <c r="P1131" s="56" t="str">
        <f t="shared" si="75"/>
        <v>RENTON CITY OF</v>
      </c>
      <c r="Q1131" s="2"/>
      <c r="S1131" s="7">
        <f>SUMIF($P$3:$P$1076,P1131,$S$3:$S$1076)</f>
        <v>87494.254375212826</v>
      </c>
      <c r="U1131" s="7" t="str">
        <f t="shared" si="76"/>
        <v>71850L</v>
      </c>
      <c r="V1131" s="102" t="str">
        <f t="shared" si="77"/>
        <v>RENTON CITY OF</v>
      </c>
      <c r="W1131" s="2"/>
      <c r="Y1131" s="7">
        <f>SUMIF($V$3:$V$1076,V1131,$Y$3:$Y$1076)</f>
        <v>248960.22376007264</v>
      </c>
      <c r="AA1131" t="str">
        <f t="shared" si="78"/>
        <v>RENTON CITY OF</v>
      </c>
      <c r="AB1131" s="9">
        <f t="shared" si="79"/>
        <v>24511.44218022926</v>
      </c>
      <c r="AC1131" s="9">
        <f t="shared" si="80"/>
        <v>87494.254375212826</v>
      </c>
      <c r="AD1131" s="9">
        <f t="shared" si="81"/>
        <v>248960.22376007264</v>
      </c>
      <c r="AE1131">
        <f t="shared" si="82"/>
        <v>34</v>
      </c>
      <c r="AF1131">
        <f t="shared" si="82"/>
        <v>28</v>
      </c>
      <c r="AG1131">
        <f t="shared" si="83"/>
        <v>34</v>
      </c>
    </row>
    <row r="1132" spans="2:33">
      <c r="B1132" s="46" t="s">
        <v>571</v>
      </c>
      <c r="C1132" s="16" t="s">
        <v>572</v>
      </c>
      <c r="D1132" s="2"/>
      <c r="F1132" s="72">
        <f>SUMIF($C$3:$C$1076,C1132,$E$3:$E$1076)</f>
        <v>29419</v>
      </c>
      <c r="G1132" s="26"/>
      <c r="H1132" s="5"/>
      <c r="I1132" s="5" t="str">
        <f t="shared" si="72"/>
        <v>75265X</v>
      </c>
      <c r="J1132" s="16" t="str">
        <f t="shared" si="73"/>
        <v>NE SAMMAMISH SEWER &amp; WATER DISTRICT</v>
      </c>
      <c r="K1132" s="2"/>
      <c r="L1132" s="72"/>
      <c r="M1132" s="44">
        <f>SUMIF($J$3:$J$1076,J1132,$M$3:$M$1076)</f>
        <v>50831.272646928854</v>
      </c>
      <c r="N1132" s="7"/>
      <c r="O1132" s="16" t="str">
        <f t="shared" si="74"/>
        <v>75265X</v>
      </c>
      <c r="P1132" s="56" t="str">
        <f t="shared" si="75"/>
        <v>NE SAMMAMISH SEWER &amp; WATER DISTRICT</v>
      </c>
      <c r="Q1132" s="2"/>
      <c r="S1132" s="7">
        <f>SUMIF($P$3:$P$1076,P1132,$S$3:$S$1076)</f>
        <v>174078.06247663076</v>
      </c>
      <c r="U1132" s="7" t="str">
        <f t="shared" si="76"/>
        <v>75265X</v>
      </c>
      <c r="V1132" s="102" t="str">
        <f t="shared" si="77"/>
        <v>NE SAMMAMISH SEWER &amp; WATER DISTRICT</v>
      </c>
      <c r="W1132" s="2"/>
      <c r="Y1132" s="7">
        <f>SUMIF($V$3:$V$1076,V1132,$Y$3:$Y$1076)</f>
        <v>408604.17403718689</v>
      </c>
      <c r="AA1132" t="str">
        <f t="shared" si="78"/>
        <v>NE SAMMAMISH SEWER &amp; WATER DISTRICT</v>
      </c>
      <c r="AB1132" s="9">
        <f t="shared" si="79"/>
        <v>50831.272646928854</v>
      </c>
      <c r="AC1132" s="9">
        <f t="shared" si="80"/>
        <v>174078.06247663076</v>
      </c>
      <c r="AD1132" s="9">
        <f t="shared" si="81"/>
        <v>408604.17403718689</v>
      </c>
      <c r="AE1132">
        <f t="shared" si="82"/>
        <v>1</v>
      </c>
      <c r="AF1132">
        <f t="shared" si="82"/>
        <v>1</v>
      </c>
      <c r="AG1132">
        <f t="shared" si="83"/>
        <v>1</v>
      </c>
    </row>
    <row r="1133" spans="2:33">
      <c r="B1133" s="46" t="s">
        <v>574</v>
      </c>
      <c r="C1133" s="16" t="s">
        <v>575</v>
      </c>
      <c r="D1133" s="2"/>
      <c r="F1133" s="72">
        <f>SUMIF($C$3:$C$1076,C1133,$E$3:$E$1076)</f>
        <v>765529</v>
      </c>
      <c r="G1133" s="26"/>
      <c r="H1133" s="5"/>
      <c r="I1133" s="5" t="str">
        <f t="shared" si="72"/>
        <v>77050Y</v>
      </c>
      <c r="J1133" s="16" t="str">
        <f t="shared" si="73"/>
        <v>SEATTLE PUBLIC UTILITIES</v>
      </c>
      <c r="K1133" s="2"/>
      <c r="L1133" s="72"/>
      <c r="M1133" s="44">
        <f>SUMIF($J$3:$J$1076,J1133,$M$3:$M$1076)</f>
        <v>22177.074308092819</v>
      </c>
      <c r="N1133" s="7"/>
      <c r="O1133" s="16" t="str">
        <f t="shared" si="74"/>
        <v>77050Y</v>
      </c>
      <c r="P1133" s="56" t="str">
        <f t="shared" si="75"/>
        <v>SEATTLE PUBLIC UTILITIES</v>
      </c>
      <c r="Q1133" s="2"/>
      <c r="S1133" s="7">
        <f>SUMIF($P$3:$P$1076,P1133,$S$3:$S$1076)</f>
        <v>95537.080660562831</v>
      </c>
      <c r="U1133" s="7" t="str">
        <f t="shared" si="76"/>
        <v>77050Y</v>
      </c>
      <c r="V1133" s="102" t="str">
        <f t="shared" si="77"/>
        <v>SEATTLE PUBLIC UTILITIES</v>
      </c>
      <c r="W1133" s="2"/>
      <c r="Y1133" s="7">
        <f>SUMIF($V$3:$V$1076,V1133,$Y$3:$Y$1076)</f>
        <v>311402.6990852076</v>
      </c>
      <c r="AA1133" t="str">
        <f t="shared" si="78"/>
        <v>SEATTLE PUBLIC UTILITIES</v>
      </c>
      <c r="AB1133" s="9">
        <f t="shared" si="79"/>
        <v>22177.074308092819</v>
      </c>
      <c r="AC1133" s="9">
        <f t="shared" si="80"/>
        <v>95537.080660562831</v>
      </c>
      <c r="AD1133" s="9">
        <f t="shared" si="81"/>
        <v>311402.6990852076</v>
      </c>
      <c r="AE1133">
        <f t="shared" si="82"/>
        <v>42</v>
      </c>
      <c r="AF1133">
        <f t="shared" si="82"/>
        <v>24</v>
      </c>
      <c r="AG1133">
        <f t="shared" si="83"/>
        <v>42</v>
      </c>
    </row>
    <row r="1134" spans="2:33">
      <c r="B1134" s="46" t="s">
        <v>712</v>
      </c>
      <c r="C1134" s="16" t="s">
        <v>713</v>
      </c>
      <c r="D1134" s="2"/>
      <c r="F1134" s="72">
        <f>SUMIF($C$3:$C$1076,C1134,$E$3:$E$1076)</f>
        <v>19925</v>
      </c>
      <c r="G1134" s="26"/>
      <c r="H1134" s="5"/>
      <c r="I1134" s="5" t="str">
        <f t="shared" si="72"/>
        <v>77620Y</v>
      </c>
      <c r="J1134" s="16" t="str">
        <f t="shared" si="73"/>
        <v>SEQUIM CITY OF</v>
      </c>
      <c r="K1134" s="2"/>
      <c r="L1134" s="72"/>
      <c r="M1134" s="44">
        <f>SUMIF($J$3:$J$1076,J1134,$M$3:$M$1076)</f>
        <v>13928.429861982437</v>
      </c>
      <c r="N1134" s="7"/>
      <c r="O1134" s="16" t="str">
        <f t="shared" si="74"/>
        <v>77620Y</v>
      </c>
      <c r="P1134" s="56" t="str">
        <f t="shared" si="75"/>
        <v>SEQUIM CITY OF</v>
      </c>
      <c r="Q1134" s="2"/>
      <c r="S1134" s="7">
        <f>SUMIF($P$3:$P$1076,P1134,$S$3:$S$1076)</f>
        <v>53399.619924717692</v>
      </c>
      <c r="U1134" s="7" t="str">
        <f t="shared" si="76"/>
        <v>77620Y</v>
      </c>
      <c r="V1134" s="102" t="str">
        <f t="shared" si="77"/>
        <v>SEQUIM CITY OF</v>
      </c>
      <c r="W1134" s="2"/>
      <c r="Y1134" s="7">
        <f>SUMIF($V$3:$V$1076,V1134,$Y$3:$Y$1076)</f>
        <v>166194.60321204516</v>
      </c>
      <c r="AA1134" t="str">
        <f t="shared" si="78"/>
        <v>SEQUIM CITY OF</v>
      </c>
      <c r="AB1134" s="9">
        <f t="shared" si="79"/>
        <v>13928.429861982437</v>
      </c>
      <c r="AC1134" s="9">
        <f t="shared" si="80"/>
        <v>53399.619924717692</v>
      </c>
      <c r="AD1134" s="9">
        <f t="shared" si="81"/>
        <v>166194.60321204516</v>
      </c>
      <c r="AE1134">
        <f t="shared" si="82"/>
        <v>78</v>
      </c>
      <c r="AF1134">
        <f t="shared" si="82"/>
        <v>77</v>
      </c>
      <c r="AG1134">
        <f t="shared" si="83"/>
        <v>78</v>
      </c>
    </row>
    <row r="1135" spans="2:33">
      <c r="B1135" s="46" t="s">
        <v>718</v>
      </c>
      <c r="C1135" s="16" t="s">
        <v>719</v>
      </c>
      <c r="D1135" s="2"/>
      <c r="F1135" s="72">
        <f>SUMIF($C$3:$C$1076,C1135,$E$3:$E$1076)</f>
        <v>20658</v>
      </c>
      <c r="G1135" s="26"/>
      <c r="H1135" s="5"/>
      <c r="I1135" s="5" t="str">
        <f t="shared" si="72"/>
        <v>78170N</v>
      </c>
      <c r="J1135" s="16" t="str">
        <f t="shared" si="73"/>
        <v>SHELTON CITY OF</v>
      </c>
      <c r="K1135" s="2"/>
      <c r="L1135" s="72"/>
      <c r="M1135" s="44">
        <f>SUMIF($J$3:$J$1076,J1135,$M$3:$M$1076)</f>
        <v>13978.380772582052</v>
      </c>
      <c r="N1135" s="7"/>
      <c r="O1135" s="16" t="str">
        <f t="shared" si="74"/>
        <v>78170N</v>
      </c>
      <c r="P1135" s="56" t="str">
        <f t="shared" si="75"/>
        <v>SHELTON CITY OF</v>
      </c>
      <c r="Q1135" s="2"/>
      <c r="S1135" s="7">
        <f>SUMIF($P$3:$P$1076,P1135,$S$3:$S$1076)</f>
        <v>52946.856859328109</v>
      </c>
      <c r="U1135" s="7" t="str">
        <f t="shared" si="76"/>
        <v>78170N</v>
      </c>
      <c r="V1135" s="102" t="str">
        <f t="shared" si="77"/>
        <v>SHELTON CITY OF</v>
      </c>
      <c r="W1135" s="2"/>
      <c r="Y1135" s="7">
        <f>SUMIF($V$3:$V$1076,V1135,$Y$3:$Y$1076)</f>
        <v>153280.44481556781</v>
      </c>
      <c r="AA1135" t="str">
        <f t="shared" si="78"/>
        <v>SHELTON CITY OF</v>
      </c>
      <c r="AB1135" s="9">
        <f t="shared" si="79"/>
        <v>13978.380772582052</v>
      </c>
      <c r="AC1135" s="9">
        <f t="shared" si="80"/>
        <v>52946.856859328109</v>
      </c>
      <c r="AD1135" s="9">
        <f t="shared" si="81"/>
        <v>153280.44481556781</v>
      </c>
      <c r="AE1135">
        <f t="shared" si="82"/>
        <v>77</v>
      </c>
      <c r="AF1135">
        <f t="shared" si="82"/>
        <v>78</v>
      </c>
      <c r="AG1135">
        <f t="shared" si="83"/>
        <v>77</v>
      </c>
    </row>
    <row r="1136" spans="2:33">
      <c r="B1136" s="46" t="s">
        <v>725</v>
      </c>
      <c r="C1136" s="16" t="s">
        <v>726</v>
      </c>
      <c r="D1136" s="2"/>
      <c r="F1136" s="72">
        <f>SUMIF($C$3:$C$1076,C1136,$E$3:$E$1076)</f>
        <v>109564</v>
      </c>
      <c r="G1136" s="26"/>
      <c r="H1136" s="5"/>
      <c r="I1136" s="5" t="str">
        <f t="shared" si="72"/>
        <v>79250B</v>
      </c>
      <c r="J1136" s="16" t="str">
        <f t="shared" si="73"/>
        <v>SILVER LAKE WATER &amp; SEWER DISTRICT</v>
      </c>
      <c r="K1136" s="2"/>
      <c r="L1136" s="72"/>
      <c r="M1136" s="44">
        <f>SUMIF($J$3:$J$1076,J1136,$M$3:$M$1076)</f>
        <v>39323.945036690886</v>
      </c>
      <c r="N1136" s="7"/>
      <c r="O1136" s="16" t="str">
        <f t="shared" si="74"/>
        <v>79250B</v>
      </c>
      <c r="P1136" s="56" t="str">
        <f t="shared" si="75"/>
        <v>SILVER LAKE WATER &amp; SEWER DISTRICT</v>
      </c>
      <c r="Q1136" s="2"/>
      <c r="S1136" s="7">
        <f>SUMIF($P$3:$P$1076,P1136,$S$3:$S$1076)</f>
        <v>117438.66946259719</v>
      </c>
      <c r="U1136" s="7" t="str">
        <f t="shared" si="76"/>
        <v>79250B</v>
      </c>
      <c r="V1136" s="102" t="str">
        <f t="shared" si="77"/>
        <v>SILVER LAKE WATER &amp; SEWER DISTRICT</v>
      </c>
      <c r="W1136" s="2"/>
      <c r="Y1136" s="7">
        <f>SUMIF($V$3:$V$1076,V1136,$Y$3:$Y$1076)</f>
        <v>261816.83336679934</v>
      </c>
      <c r="AA1136" t="str">
        <f t="shared" si="78"/>
        <v>SILVER LAKE WATER &amp; SEWER DISTRICT</v>
      </c>
      <c r="AB1136" s="9">
        <f t="shared" si="79"/>
        <v>39323.945036690886</v>
      </c>
      <c r="AC1136" s="9">
        <f t="shared" si="80"/>
        <v>117438.66946259719</v>
      </c>
      <c r="AD1136" s="9">
        <f t="shared" si="81"/>
        <v>261816.83336679934</v>
      </c>
      <c r="AE1136">
        <f t="shared" si="82"/>
        <v>4</v>
      </c>
      <c r="AF1136">
        <f t="shared" si="82"/>
        <v>10</v>
      </c>
      <c r="AG1136">
        <f t="shared" si="83"/>
        <v>4</v>
      </c>
    </row>
    <row r="1137" spans="2:36">
      <c r="B1137" s="46" t="s">
        <v>732</v>
      </c>
      <c r="C1137" s="16" t="s">
        <v>733</v>
      </c>
      <c r="D1137" s="2"/>
      <c r="F1137" s="72">
        <f>SUMIF($C$3:$C$1076,C1137,$E$3:$E$1076)</f>
        <v>15949</v>
      </c>
      <c r="G1137" s="26"/>
      <c r="H1137" s="5"/>
      <c r="I1137" s="5" t="str">
        <f t="shared" si="72"/>
        <v>809158</v>
      </c>
      <c r="J1137" s="16" t="str">
        <f t="shared" si="73"/>
        <v>SNOHOMISH, CITY OF</v>
      </c>
      <c r="K1137" s="2"/>
      <c r="L1137" s="72"/>
      <c r="M1137" s="44">
        <f>SUMIF($J$3:$J$1076,J1137,$M$3:$M$1076)</f>
        <v>21203.320521662801</v>
      </c>
      <c r="N1137" s="7"/>
      <c r="O1137" s="16" t="str">
        <f t="shared" si="74"/>
        <v>809158</v>
      </c>
      <c r="P1137" s="56" t="str">
        <f t="shared" si="75"/>
        <v>SNOHOMISH, CITY OF</v>
      </c>
      <c r="Q1137" s="2"/>
      <c r="S1137" s="7">
        <f>SUMIF($P$3:$P$1076,P1137,$S$3:$S$1076)</f>
        <v>80539.436390996299</v>
      </c>
      <c r="U1137" s="7" t="str">
        <f t="shared" si="76"/>
        <v>809158</v>
      </c>
      <c r="V1137" s="102" t="str">
        <f t="shared" si="77"/>
        <v>SNOHOMISH, CITY OF</v>
      </c>
      <c r="W1137" s="2"/>
      <c r="Y1137" s="7">
        <f>SUMIF($V$3:$V$1076,V1137,$Y$3:$Y$1076)</f>
        <v>192366.01341776917</v>
      </c>
      <c r="AA1137" t="str">
        <f t="shared" si="78"/>
        <v>SNOHOMISH, CITY OF</v>
      </c>
      <c r="AB1137" s="9">
        <f t="shared" si="79"/>
        <v>21203.320521662801</v>
      </c>
      <c r="AC1137" s="9">
        <f t="shared" si="80"/>
        <v>80539.436390996299</v>
      </c>
      <c r="AD1137" s="9">
        <f t="shared" si="81"/>
        <v>192366.01341776917</v>
      </c>
      <c r="AE1137">
        <f t="shared" si="82"/>
        <v>44</v>
      </c>
      <c r="AF1137">
        <f t="shared" si="82"/>
        <v>41</v>
      </c>
      <c r="AG1137">
        <f t="shared" si="83"/>
        <v>44</v>
      </c>
    </row>
    <row r="1138" spans="2:36">
      <c r="B1138" s="46" t="s">
        <v>738</v>
      </c>
      <c r="C1138" s="16" t="s">
        <v>739</v>
      </c>
      <c r="D1138" s="2"/>
      <c r="F1138" s="72">
        <f>SUMIF($C$3:$C$1076,C1138,$E$3:$E$1076)</f>
        <v>16512</v>
      </c>
      <c r="G1138" s="26"/>
      <c r="H1138" s="5"/>
      <c r="I1138" s="5" t="str">
        <f t="shared" si="72"/>
        <v>83650H</v>
      </c>
      <c r="J1138" s="16" t="str">
        <f t="shared" si="73"/>
        <v>STANWOOD WATER DEPT CITY OF</v>
      </c>
      <c r="K1138" s="2"/>
      <c r="L1138" s="72"/>
      <c r="M1138" s="44">
        <f>SUMIF($J$3:$J$1076,J1138,$M$3:$M$1076)</f>
        <v>19269.188408430233</v>
      </c>
      <c r="N1138" s="7"/>
      <c r="O1138" s="16" t="str">
        <f t="shared" si="74"/>
        <v>83650H</v>
      </c>
      <c r="P1138" s="56" t="str">
        <f t="shared" si="75"/>
        <v>STANWOOD WATER DEPT CITY OF</v>
      </c>
      <c r="Q1138" s="2"/>
      <c r="S1138" s="7">
        <f>SUMIF($P$3:$P$1076,P1138,$S$3:$S$1076)</f>
        <v>82394.396075581404</v>
      </c>
      <c r="U1138" s="7" t="str">
        <f t="shared" si="76"/>
        <v>83650H</v>
      </c>
      <c r="V1138" s="102" t="str">
        <f t="shared" si="77"/>
        <v>STANWOOD WATER DEPT CITY OF</v>
      </c>
      <c r="W1138" s="2"/>
      <c r="Y1138" s="7">
        <f>SUMIF($V$3:$V$1076,V1138,$Y$3:$Y$1076)</f>
        <v>219786.93005087209</v>
      </c>
      <c r="AA1138" t="str">
        <f t="shared" si="78"/>
        <v>STANWOOD WATER DEPT CITY OF</v>
      </c>
      <c r="AB1138" s="9">
        <f t="shared" si="79"/>
        <v>19269.188408430233</v>
      </c>
      <c r="AC1138" s="9">
        <f t="shared" si="80"/>
        <v>82394.396075581404</v>
      </c>
      <c r="AD1138" s="9">
        <f t="shared" si="81"/>
        <v>219786.93005087209</v>
      </c>
      <c r="AE1138">
        <f t="shared" si="82"/>
        <v>53</v>
      </c>
      <c r="AF1138">
        <f t="shared" si="82"/>
        <v>36</v>
      </c>
      <c r="AG1138">
        <f t="shared" si="83"/>
        <v>53</v>
      </c>
    </row>
    <row r="1139" spans="2:36">
      <c r="B1139" s="46" t="s">
        <v>743</v>
      </c>
      <c r="C1139" s="16" t="s">
        <v>744</v>
      </c>
      <c r="D1139" s="2"/>
      <c r="F1139" s="72">
        <f>SUMIF($C$3:$C$1076,C1139,$E$3:$E$1076)</f>
        <v>16619</v>
      </c>
      <c r="G1139" s="26"/>
      <c r="H1139" s="5"/>
      <c r="I1139" s="5" t="str">
        <f t="shared" si="72"/>
        <v>84000H</v>
      </c>
      <c r="J1139" s="16" t="str">
        <f t="shared" si="73"/>
        <v>STEILACOOM TOWN OF</v>
      </c>
      <c r="K1139" s="2"/>
      <c r="L1139" s="72"/>
      <c r="M1139" s="44">
        <f>SUMIF($J$3:$J$1076,J1139,$M$3:$M$1076)</f>
        <v>29994.313436428187</v>
      </c>
      <c r="N1139" s="7"/>
      <c r="O1139" s="16" t="str">
        <f t="shared" si="74"/>
        <v>84000H</v>
      </c>
      <c r="P1139" s="56" t="str">
        <f t="shared" si="75"/>
        <v>STEILACOOM TOWN OF</v>
      </c>
      <c r="Q1139" s="2"/>
      <c r="S1139" s="7">
        <f>SUMIF($P$3:$P$1076,P1139,$S$3:$S$1076)</f>
        <v>81914.587399963901</v>
      </c>
      <c r="U1139" s="7" t="str">
        <f t="shared" si="76"/>
        <v>84000H</v>
      </c>
      <c r="V1139" s="102" t="str">
        <f t="shared" si="77"/>
        <v>STEILACOOM TOWN OF</v>
      </c>
      <c r="W1139" s="2"/>
      <c r="Y1139" s="7">
        <f>SUMIF($V$3:$V$1076,V1139,$Y$3:$Y$1076)</f>
        <v>189324.3488777905</v>
      </c>
      <c r="AA1139" t="str">
        <f t="shared" si="78"/>
        <v>STEILACOOM TOWN OF</v>
      </c>
      <c r="AB1139" s="9">
        <f t="shared" si="79"/>
        <v>29994.313436428187</v>
      </c>
      <c r="AC1139" s="9">
        <f t="shared" si="80"/>
        <v>81914.587399963901</v>
      </c>
      <c r="AD1139" s="9">
        <f t="shared" si="81"/>
        <v>189324.3488777905</v>
      </c>
      <c r="AE1139">
        <f t="shared" si="82"/>
        <v>16</v>
      </c>
      <c r="AF1139">
        <f t="shared" si="82"/>
        <v>37</v>
      </c>
      <c r="AG1139">
        <f t="shared" si="83"/>
        <v>16</v>
      </c>
    </row>
    <row r="1140" spans="2:36">
      <c r="B1140" s="46" t="s">
        <v>749</v>
      </c>
      <c r="C1140" s="16" t="s">
        <v>750</v>
      </c>
      <c r="D1140" s="2"/>
      <c r="F1140" s="72">
        <f>SUMIF($C$3:$C$1076,C1140,$E$3:$E$1076)</f>
        <v>7748</v>
      </c>
      <c r="G1140" s="26"/>
      <c r="H1140" s="5"/>
      <c r="I1140" s="5" t="str">
        <f t="shared" si="72"/>
        <v>87140V</v>
      </c>
      <c r="J1140" s="16" t="str">
        <f t="shared" si="73"/>
        <v>THURSTON COUNTY TAMOSHAN</v>
      </c>
      <c r="K1140" s="2"/>
      <c r="L1140" s="72"/>
      <c r="M1140" s="44">
        <f>SUMIF($J$3:$J$1076,J1140,$M$3:$M$1076)</f>
        <v>16074</v>
      </c>
      <c r="N1140" s="7"/>
      <c r="O1140" s="16" t="str">
        <f t="shared" si="74"/>
        <v>87140V</v>
      </c>
      <c r="P1140" s="56" t="str">
        <f t="shared" si="75"/>
        <v>THURSTON COUNTY TAMOSHAN</v>
      </c>
      <c r="Q1140" s="2"/>
      <c r="S1140" s="7">
        <f>SUMIF($P$3:$P$1076,P1140,$S$3:$S$1076)</f>
        <v>95188</v>
      </c>
      <c r="U1140" s="7" t="str">
        <f t="shared" si="76"/>
        <v>87140V</v>
      </c>
      <c r="V1140" s="102" t="str">
        <f t="shared" si="77"/>
        <v>THURSTON COUNTY TAMOSHAN</v>
      </c>
      <c r="W1140" s="2"/>
      <c r="Y1140" s="7">
        <f>SUMIF($V$3:$V$1076,V1140,$Y$3:$Y$1076)</f>
        <v>353741</v>
      </c>
      <c r="AA1140" t="str">
        <f t="shared" si="78"/>
        <v>THURSTON COUNTY TAMOSHAN</v>
      </c>
      <c r="AB1140" s="9">
        <f t="shared" si="79"/>
        <v>16074</v>
      </c>
      <c r="AC1140" s="9">
        <f t="shared" si="80"/>
        <v>95188</v>
      </c>
      <c r="AD1140" s="9">
        <f t="shared" si="81"/>
        <v>353741</v>
      </c>
      <c r="AE1140">
        <f t="shared" si="82"/>
        <v>67</v>
      </c>
      <c r="AF1140">
        <f t="shared" si="82"/>
        <v>25</v>
      </c>
      <c r="AG1140">
        <f t="shared" si="83"/>
        <v>67</v>
      </c>
    </row>
    <row r="1141" spans="2:36">
      <c r="B1141" s="46" t="s">
        <v>751</v>
      </c>
      <c r="C1141" s="16" t="s">
        <v>752</v>
      </c>
      <c r="D1141" s="2"/>
      <c r="F1141" s="72">
        <f>SUMIF($C$3:$C$1076,C1141,$E$3:$E$1076)</f>
        <v>72178</v>
      </c>
      <c r="G1141" s="26"/>
      <c r="H1141" s="5"/>
      <c r="I1141" s="5" t="str">
        <f t="shared" si="72"/>
        <v>89500F</v>
      </c>
      <c r="J1141" s="16" t="str">
        <f t="shared" si="73"/>
        <v>TUKWILA WATER DEPARTMENT</v>
      </c>
      <c r="K1141" s="2"/>
      <c r="L1141" s="72"/>
      <c r="M1141" s="44">
        <f>SUMIF($J$3:$J$1076,J1141,$M$3:$M$1076)</f>
        <v>16850.951287095791</v>
      </c>
      <c r="N1141" s="7"/>
      <c r="O1141" s="16" t="str">
        <f t="shared" si="74"/>
        <v>89500F</v>
      </c>
      <c r="P1141" s="56" t="str">
        <f t="shared" si="75"/>
        <v>TUKWILA WATER DEPARTMENT</v>
      </c>
      <c r="Q1141" s="2"/>
      <c r="S1141" s="7">
        <f>SUMIF($P$3:$P$1076,P1141,$S$3:$S$1076)</f>
        <v>65657.324655712262</v>
      </c>
      <c r="U1141" s="7" t="str">
        <f t="shared" si="76"/>
        <v>89500F</v>
      </c>
      <c r="V1141" s="102" t="str">
        <f t="shared" si="77"/>
        <v>TUKWILA WATER DEPARTMENT</v>
      </c>
      <c r="W1141" s="2"/>
      <c r="Y1141" s="7">
        <f>SUMIF($V$3:$V$1076,V1141,$Y$3:$Y$1076)</f>
        <v>193011.73313197933</v>
      </c>
      <c r="AA1141" t="str">
        <f t="shared" si="78"/>
        <v>TUKWILA WATER DEPARTMENT</v>
      </c>
      <c r="AB1141" s="9">
        <f t="shared" si="79"/>
        <v>16850.951287095791</v>
      </c>
      <c r="AC1141" s="9">
        <f t="shared" si="80"/>
        <v>65657.324655712262</v>
      </c>
      <c r="AD1141" s="9">
        <f t="shared" si="81"/>
        <v>193011.73313197933</v>
      </c>
      <c r="AE1141">
        <f t="shared" si="82"/>
        <v>65</v>
      </c>
      <c r="AF1141">
        <f t="shared" si="82"/>
        <v>67</v>
      </c>
      <c r="AG1141">
        <f t="shared" si="83"/>
        <v>65</v>
      </c>
    </row>
    <row r="1142" spans="2:36">
      <c r="B1142" s="46" t="s">
        <v>759</v>
      </c>
      <c r="C1142" s="16" t="s">
        <v>760</v>
      </c>
      <c r="D1142" s="2"/>
      <c r="F1142" s="72">
        <f>SUMIF($C$3:$C$1076,C1142,$E$3:$E$1076)</f>
        <v>56095</v>
      </c>
      <c r="G1142" s="26"/>
      <c r="H1142" s="5"/>
      <c r="I1142" s="5" t="str">
        <f t="shared" si="72"/>
        <v>89700Q</v>
      </c>
      <c r="J1142" s="16" t="str">
        <f t="shared" si="73"/>
        <v>TUMWATER CITY OF</v>
      </c>
      <c r="K1142" s="2"/>
      <c r="L1142" s="72"/>
      <c r="M1142" s="44">
        <f>SUMIF($J$3:$J$1076,J1142,$M$3:$M$1076)</f>
        <v>19639.991033068902</v>
      </c>
      <c r="N1142" s="7"/>
      <c r="O1142" s="16" t="str">
        <f t="shared" si="74"/>
        <v>89700Q</v>
      </c>
      <c r="P1142" s="56" t="str">
        <f t="shared" si="75"/>
        <v>TUMWATER CITY OF</v>
      </c>
      <c r="Q1142" s="2"/>
      <c r="S1142" s="7">
        <f>SUMIF($P$3:$P$1076,P1142,$S$3:$S$1076)</f>
        <v>72768.688350120341</v>
      </c>
      <c r="U1142" s="7" t="str">
        <f t="shared" si="76"/>
        <v>89700Q</v>
      </c>
      <c r="V1142" s="102" t="str">
        <f t="shared" si="77"/>
        <v>TUMWATER CITY OF</v>
      </c>
      <c r="W1142" s="2"/>
      <c r="Y1142" s="7">
        <f>SUMIF($V$3:$V$1076,V1142,$Y$3:$Y$1076)</f>
        <v>196524.21404759778</v>
      </c>
      <c r="AA1142" t="str">
        <f t="shared" si="78"/>
        <v>TUMWATER CITY OF</v>
      </c>
      <c r="AB1142" s="9">
        <f t="shared" si="79"/>
        <v>19639.991033068902</v>
      </c>
      <c r="AC1142" s="9">
        <f t="shared" si="80"/>
        <v>72768.688350120341</v>
      </c>
      <c r="AD1142" s="9">
        <f t="shared" si="81"/>
        <v>196524.21404759778</v>
      </c>
      <c r="AE1142">
        <f t="shared" si="82"/>
        <v>50</v>
      </c>
      <c r="AF1142">
        <f t="shared" si="82"/>
        <v>51</v>
      </c>
      <c r="AG1142">
        <f t="shared" si="83"/>
        <v>50</v>
      </c>
    </row>
    <row r="1143" spans="2:36">
      <c r="B1143" s="46" t="s">
        <v>765</v>
      </c>
      <c r="C1143" s="16" t="s">
        <v>766</v>
      </c>
      <c r="D1143" s="2"/>
      <c r="F1143" s="72">
        <f>SUMIF($C$3:$C$1076,C1143,$E$3:$E$1076)</f>
        <v>29351</v>
      </c>
      <c r="G1143" s="26"/>
      <c r="H1143" s="5"/>
      <c r="I1143" s="5" t="str">
        <f t="shared" si="72"/>
        <v>95904U</v>
      </c>
      <c r="J1143" s="16" t="str">
        <f t="shared" si="73"/>
        <v>BIRCH BAY WATER &amp; SEWER DISTRICT</v>
      </c>
      <c r="K1143" s="2"/>
      <c r="L1143" s="72"/>
      <c r="M1143" s="44">
        <f>SUMIF($J$3:$J$1076,J1143,$M$3:$M$1076)</f>
        <v>19839.436203195804</v>
      </c>
      <c r="N1143" s="7"/>
      <c r="O1143" s="16" t="str">
        <f t="shared" si="74"/>
        <v>95904U</v>
      </c>
      <c r="P1143" s="56" t="str">
        <f t="shared" si="75"/>
        <v>BIRCH BAY WATER &amp; SEWER DISTRICT</v>
      </c>
      <c r="Q1143" s="2"/>
      <c r="S1143" s="7">
        <f>SUMIF($P$3:$P$1076,P1143,$S$3:$S$1076)</f>
        <v>69616.974719771053</v>
      </c>
      <c r="U1143" s="7" t="str">
        <f t="shared" si="76"/>
        <v>95904U</v>
      </c>
      <c r="V1143" s="102" t="str">
        <f t="shared" si="77"/>
        <v>BIRCH BAY WATER &amp; SEWER DISTRICT</v>
      </c>
      <c r="W1143" s="2"/>
      <c r="Y1143" s="7">
        <f>SUMIF($V$3:$V$1076,V1143,$Y$3:$Y$1076)</f>
        <v>202153.52730741713</v>
      </c>
      <c r="AA1143" t="str">
        <f t="shared" si="78"/>
        <v>BIRCH BAY WATER &amp; SEWER DISTRICT</v>
      </c>
      <c r="AB1143" s="9">
        <f t="shared" si="79"/>
        <v>19839.436203195804</v>
      </c>
      <c r="AC1143" s="9">
        <f t="shared" si="80"/>
        <v>69616.974719771053</v>
      </c>
      <c r="AD1143" s="9">
        <f t="shared" si="81"/>
        <v>202153.52730741713</v>
      </c>
      <c r="AE1143">
        <f t="shared" si="82"/>
        <v>49</v>
      </c>
      <c r="AF1143">
        <f t="shared" si="82"/>
        <v>58</v>
      </c>
      <c r="AG1143">
        <f t="shared" si="83"/>
        <v>49</v>
      </c>
    </row>
    <row r="1144" spans="2:36">
      <c r="B1144" s="46" t="s">
        <v>769</v>
      </c>
      <c r="C1144" s="16" t="s">
        <v>770</v>
      </c>
      <c r="D1144" s="2"/>
      <c r="F1144" s="72">
        <f>SUMIF($C$3:$C$1076,C1144,$E$3:$E$1076)</f>
        <v>19368</v>
      </c>
      <c r="G1144" s="26"/>
      <c r="H1144" s="5"/>
      <c r="I1144" s="5" t="str">
        <f t="shared" ref="I1144:I1158" si="84">B1144</f>
        <v>97650T</v>
      </c>
      <c r="J1144" s="16" t="str">
        <f t="shared" si="73"/>
        <v>BAINBRIDGE ISLAND CITY OF</v>
      </c>
      <c r="K1144" s="2"/>
      <c r="L1144" s="72"/>
      <c r="M1144" s="44">
        <f>SUMIF($J$3:$J$1076,J1144,$M$3:$M$1076)</f>
        <v>30415.437422552666</v>
      </c>
      <c r="N1144" s="7"/>
      <c r="O1144" s="16" t="str">
        <f t="shared" si="74"/>
        <v>97650T</v>
      </c>
      <c r="P1144" s="56" t="str">
        <f t="shared" si="75"/>
        <v>BAINBRIDGE ISLAND CITY OF</v>
      </c>
      <c r="Q1144" s="2"/>
      <c r="S1144" s="7">
        <f>SUMIF($P$3:$P$1076,P1144,$S$3:$S$1076)</f>
        <v>114450.6461173069</v>
      </c>
      <c r="U1144" s="7" t="str">
        <f t="shared" si="76"/>
        <v>97650T</v>
      </c>
      <c r="V1144" s="102" t="str">
        <f t="shared" si="77"/>
        <v>BAINBRIDGE ISLAND CITY OF</v>
      </c>
      <c r="W1144" s="2"/>
      <c r="Y1144" s="7">
        <f>SUMIF($V$3:$V$1076,V1144,$Y$3:$Y$1076)</f>
        <v>335609.77214993804</v>
      </c>
      <c r="AA1144" t="str">
        <f t="shared" si="78"/>
        <v>BAINBRIDGE ISLAND CITY OF</v>
      </c>
      <c r="AB1144" s="9">
        <f t="shared" si="79"/>
        <v>30415.437422552666</v>
      </c>
      <c r="AC1144" s="9">
        <f t="shared" si="80"/>
        <v>114450.6461173069</v>
      </c>
      <c r="AD1144" s="9">
        <f t="shared" si="81"/>
        <v>335609.77214993804</v>
      </c>
      <c r="AE1144">
        <f t="shared" si="82"/>
        <v>14</v>
      </c>
      <c r="AF1144">
        <f t="shared" si="82"/>
        <v>11</v>
      </c>
      <c r="AG1144">
        <f t="shared" si="83"/>
        <v>14</v>
      </c>
    </row>
    <row r="1145" spans="2:36">
      <c r="B1145" s="46" t="s">
        <v>774</v>
      </c>
      <c r="C1145" s="16" t="s">
        <v>775</v>
      </c>
      <c r="D1145" s="2"/>
      <c r="F1145" s="72">
        <f>SUMIF($C$3:$C$1076,C1145,$E$3:$E$1076)</f>
        <v>119130</v>
      </c>
      <c r="G1145" s="26"/>
      <c r="H1145" s="5"/>
      <c r="I1145" s="5" t="str">
        <f t="shared" si="84"/>
        <v>WW_01</v>
      </c>
      <c r="J1145" s="16" t="str">
        <f t="shared" ref="J1145:J1159" si="85">C1145</f>
        <v>Shoreline Waste Water, City of</v>
      </c>
      <c r="K1145" s="2"/>
      <c r="L1145" s="72"/>
      <c r="M1145" s="44">
        <f>SUMIF($J$3:$J$1076,J1145,$M$3:$M$1076)</f>
        <v>22798.146218416852</v>
      </c>
      <c r="N1145" s="7"/>
      <c r="O1145" s="16" t="str">
        <f t="shared" ref="O1145:O1158" si="86">B1145</f>
        <v>WW_01</v>
      </c>
      <c r="P1145" s="56" t="str">
        <f t="shared" ref="P1145:P1158" si="87">C1145</f>
        <v>Shoreline Waste Water, City of</v>
      </c>
      <c r="Q1145" s="2"/>
      <c r="S1145" s="7">
        <f>SUMIF($P$3:$P$1076,P1145,$S$3:$S$1076)</f>
        <v>85986.745647611839</v>
      </c>
      <c r="U1145" s="7" t="str">
        <f t="shared" ref="U1145:U1158" si="88">B1145</f>
        <v>WW_01</v>
      </c>
      <c r="V1145" s="102" t="str">
        <f t="shared" ref="V1145:V1158" si="89">C1145</f>
        <v>Shoreline Waste Water, City of</v>
      </c>
      <c r="W1145" s="2"/>
      <c r="Y1145" s="7">
        <f>SUMIF($V$3:$V$1076,V1145,$Y$3:$Y$1076)</f>
        <v>244573.52294132463</v>
      </c>
      <c r="AA1145" t="str">
        <f t="shared" ref="AA1145:AA1158" si="90">V1145</f>
        <v>Shoreline Waste Water, City of</v>
      </c>
      <c r="AB1145" s="9">
        <f t="shared" ref="AB1145:AB1158" si="91">M1145</f>
        <v>22798.146218416852</v>
      </c>
      <c r="AC1145" s="9">
        <f t="shared" ref="AC1145:AC1158" si="92">S1145</f>
        <v>85986.745647611839</v>
      </c>
      <c r="AD1145" s="9">
        <f t="shared" ref="AD1145:AD1158" si="93">Y1145</f>
        <v>244573.52294132463</v>
      </c>
      <c r="AE1145">
        <f t="shared" ref="AE1145:AF1159" si="94">RANK(AB1145,AB$1080:AB$1159)</f>
        <v>39</v>
      </c>
      <c r="AF1145">
        <f t="shared" si="94"/>
        <v>30</v>
      </c>
      <c r="AG1145">
        <f t="shared" ref="AG1145:AG1159" si="95">AE1145</f>
        <v>39</v>
      </c>
    </row>
    <row r="1146" spans="2:36">
      <c r="B1146" s="46" t="s">
        <v>783</v>
      </c>
      <c r="C1146" s="16" t="s">
        <v>784</v>
      </c>
      <c r="D1146" s="2"/>
      <c r="F1146" s="72">
        <f>SUMIF($C$3:$C$1076,C1146,$E$3:$E$1076)</f>
        <v>303444</v>
      </c>
      <c r="G1146" s="26"/>
      <c r="H1146" s="5"/>
      <c r="I1146" s="5" t="str">
        <f t="shared" si="84"/>
        <v>WW_02</v>
      </c>
      <c r="J1146" s="16" t="str">
        <f t="shared" si="85"/>
        <v>Tacoma Water</v>
      </c>
      <c r="K1146" s="2"/>
      <c r="L1146" s="72"/>
      <c r="M1146" s="44">
        <f>SUMIF($J$3:$J$1076,J1146,$M$3:$M$1076)</f>
        <v>17410.014048720685</v>
      </c>
      <c r="N1146" s="7"/>
      <c r="O1146" s="16" t="str">
        <f t="shared" si="86"/>
        <v>WW_02</v>
      </c>
      <c r="P1146" s="56" t="str">
        <f t="shared" si="87"/>
        <v>Tacoma Water</v>
      </c>
      <c r="Q1146" s="2"/>
      <c r="S1146" s="7">
        <f>SUMIF($P$3:$P$1076,P1146,$S$3:$S$1076)</f>
        <v>66183.257876247357</v>
      </c>
      <c r="U1146" s="7" t="str">
        <f t="shared" si="88"/>
        <v>WW_02</v>
      </c>
      <c r="V1146" s="102" t="str">
        <f t="shared" si="89"/>
        <v>Tacoma Water</v>
      </c>
      <c r="W1146" s="2"/>
      <c r="Y1146" s="7">
        <f>SUMIF($V$3:$V$1076,V1146,$Y$3:$Y$1076)</f>
        <v>183389.79636110779</v>
      </c>
      <c r="AA1146" t="str">
        <f t="shared" si="90"/>
        <v>Tacoma Water</v>
      </c>
      <c r="AB1146" s="9">
        <f t="shared" si="91"/>
        <v>17410.014048720685</v>
      </c>
      <c r="AC1146" s="9">
        <f t="shared" si="92"/>
        <v>66183.257876247357</v>
      </c>
      <c r="AD1146" s="9">
        <f t="shared" si="93"/>
        <v>183389.79636110779</v>
      </c>
      <c r="AE1146">
        <f t="shared" si="94"/>
        <v>61</v>
      </c>
      <c r="AF1146">
        <f t="shared" si="94"/>
        <v>66</v>
      </c>
      <c r="AG1146">
        <f t="shared" si="95"/>
        <v>61</v>
      </c>
    </row>
    <row r="1147" spans="2:36">
      <c r="B1147" s="46" t="s">
        <v>834</v>
      </c>
      <c r="C1147" s="16" t="s">
        <v>835</v>
      </c>
      <c r="D1147" s="2"/>
      <c r="F1147" s="72">
        <f>SUMIF($C$3:$C$1076,C1147,$E$3:$E$1076)</f>
        <v>5515</v>
      </c>
      <c r="G1147" s="26"/>
      <c r="H1147" s="5"/>
      <c r="I1147" s="5" t="str">
        <f t="shared" si="84"/>
        <v>WW_03</v>
      </c>
      <c r="J1147" s="16" t="str">
        <f t="shared" si="85"/>
        <v>Eastsound Sewer and Water District</v>
      </c>
      <c r="K1147" s="2"/>
      <c r="L1147" s="72"/>
      <c r="M1147" s="44">
        <f>SUMIF($J$3:$J$1076,J1147,$M$3:$M$1076)</f>
        <v>12858</v>
      </c>
      <c r="N1147" s="7"/>
      <c r="O1147" s="16" t="str">
        <f t="shared" si="86"/>
        <v>WW_03</v>
      </c>
      <c r="P1147" s="56" t="str">
        <f t="shared" si="87"/>
        <v>Eastsound Sewer and Water District</v>
      </c>
      <c r="Q1147" s="2"/>
      <c r="S1147" s="7">
        <f>SUMIF($P$3:$P$1076,P1147,$S$3:$S$1076)</f>
        <v>55350</v>
      </c>
      <c r="U1147" s="7" t="str">
        <f t="shared" si="88"/>
        <v>WW_03</v>
      </c>
      <c r="V1147" s="102" t="str">
        <f t="shared" si="89"/>
        <v>Eastsound Sewer and Water District</v>
      </c>
      <c r="W1147" s="2"/>
      <c r="Y1147" s="7">
        <f>SUMIF($V$3:$V$1076,V1147,$Y$3:$Y$1076)</f>
        <v>239494</v>
      </c>
      <c r="AA1147" t="str">
        <f t="shared" si="90"/>
        <v>Eastsound Sewer and Water District</v>
      </c>
      <c r="AB1147" s="9">
        <f t="shared" si="91"/>
        <v>12858</v>
      </c>
      <c r="AC1147" s="9">
        <f t="shared" si="92"/>
        <v>55350</v>
      </c>
      <c r="AD1147" s="9">
        <f t="shared" si="93"/>
        <v>239494</v>
      </c>
      <c r="AE1147">
        <f t="shared" si="94"/>
        <v>79</v>
      </c>
      <c r="AF1147">
        <f t="shared" si="94"/>
        <v>75</v>
      </c>
      <c r="AG1147">
        <f t="shared" si="95"/>
        <v>79</v>
      </c>
    </row>
    <row r="1148" spans="2:36">
      <c r="B1148" s="46" t="s">
        <v>837</v>
      </c>
      <c r="C1148" s="16" t="s">
        <v>838</v>
      </c>
      <c r="D1148" s="2"/>
      <c r="F1148" s="72">
        <f>SUMIF($C$3:$C$1076,C1148,$E$3:$E$1076)</f>
        <v>37557</v>
      </c>
      <c r="G1148" s="26"/>
      <c r="H1148" s="5"/>
      <c r="I1148" s="5" t="str">
        <f t="shared" si="84"/>
        <v>WW_04</v>
      </c>
      <c r="J1148" s="16" t="str">
        <f t="shared" si="85"/>
        <v>Gig Harbor Sanitary Sewer</v>
      </c>
      <c r="K1148" s="2"/>
      <c r="L1148" s="72"/>
      <c r="M1148" s="44">
        <f>SUMIF($J$3:$J$1076,J1148,$M$3:$M$1076)</f>
        <v>26003.71928002769</v>
      </c>
      <c r="N1148" s="7"/>
      <c r="O1148" s="16" t="str">
        <f t="shared" si="86"/>
        <v>WW_04</v>
      </c>
      <c r="P1148" s="56" t="str">
        <f t="shared" si="87"/>
        <v>Gig Harbor Sanitary Sewer</v>
      </c>
      <c r="Q1148" s="2"/>
      <c r="S1148" s="7">
        <f>SUMIF($P$3:$P$1076,P1148,$S$3:$S$1076)</f>
        <v>99283.853342918752</v>
      </c>
      <c r="U1148" s="7" t="str">
        <f t="shared" si="88"/>
        <v>WW_04</v>
      </c>
      <c r="V1148" s="102" t="str">
        <f t="shared" si="89"/>
        <v>Gig Harbor Sanitary Sewer</v>
      </c>
      <c r="W1148" s="2"/>
      <c r="Y1148" s="7">
        <f>SUMIF($V$3:$V$1076,V1148,$Y$3:$Y$1076)</f>
        <v>306201.79364698991</v>
      </c>
      <c r="AA1148" t="str">
        <f t="shared" si="90"/>
        <v>Gig Harbor Sanitary Sewer</v>
      </c>
      <c r="AB1148" s="9">
        <f t="shared" si="91"/>
        <v>26003.71928002769</v>
      </c>
      <c r="AC1148" s="9">
        <f t="shared" si="92"/>
        <v>99283.853342918752</v>
      </c>
      <c r="AD1148" s="9">
        <f t="shared" si="93"/>
        <v>306201.79364698991</v>
      </c>
      <c r="AE1148">
        <f t="shared" si="94"/>
        <v>30</v>
      </c>
      <c r="AF1148">
        <f t="shared" si="94"/>
        <v>19</v>
      </c>
      <c r="AG1148">
        <f t="shared" si="95"/>
        <v>30</v>
      </c>
    </row>
    <row r="1149" spans="2:36">
      <c r="B1149" s="46" t="s">
        <v>846</v>
      </c>
      <c r="C1149" s="16" t="s">
        <v>847</v>
      </c>
      <c r="D1149" s="2"/>
      <c r="F1149" s="72">
        <f>SUMIF($C$3:$C$1076,C1149,$E$3:$E$1076)</f>
        <v>86089</v>
      </c>
      <c r="G1149" s="26"/>
      <c r="H1149" s="5"/>
      <c r="I1149" s="5" t="str">
        <f t="shared" si="84"/>
        <v>WW_05</v>
      </c>
      <c r="J1149" s="16" t="str">
        <f t="shared" si="85"/>
        <v>Midway Sewer District</v>
      </c>
      <c r="K1149" s="2"/>
      <c r="L1149" s="72"/>
      <c r="M1149" s="44">
        <f>SUMIF($J$3:$J$1076,J1149,$M$3:$M$1076)</f>
        <v>19372.334944069516</v>
      </c>
      <c r="N1149" s="7"/>
      <c r="O1149" s="16" t="str">
        <f t="shared" si="86"/>
        <v>WW_05</v>
      </c>
      <c r="P1149" s="56" t="str">
        <f t="shared" si="87"/>
        <v>Midway Sewer District</v>
      </c>
      <c r="Q1149" s="2"/>
      <c r="S1149" s="7">
        <f>SUMIF($P$3:$P$1076,P1149,$S$3:$S$1076)</f>
        <v>66786.674453182175</v>
      </c>
      <c r="U1149" s="7" t="str">
        <f t="shared" si="88"/>
        <v>WW_05</v>
      </c>
      <c r="V1149" s="102" t="str">
        <f t="shared" si="89"/>
        <v>Midway Sewer District</v>
      </c>
      <c r="W1149" s="2"/>
      <c r="Y1149" s="7">
        <f>SUMIF($V$3:$V$1076,V1149,$Y$3:$Y$1076)</f>
        <v>205910.62865174413</v>
      </c>
      <c r="AA1149" t="str">
        <f t="shared" si="90"/>
        <v>Midway Sewer District</v>
      </c>
      <c r="AB1149" s="9">
        <f t="shared" si="91"/>
        <v>19372.334944069516</v>
      </c>
      <c r="AC1149" s="9">
        <f t="shared" si="92"/>
        <v>66786.674453182175</v>
      </c>
      <c r="AD1149" s="9">
        <f t="shared" si="93"/>
        <v>205910.62865174413</v>
      </c>
      <c r="AE1149">
        <f t="shared" si="94"/>
        <v>51</v>
      </c>
      <c r="AF1149">
        <f t="shared" si="94"/>
        <v>65</v>
      </c>
      <c r="AG1149">
        <f t="shared" si="95"/>
        <v>51</v>
      </c>
    </row>
    <row r="1150" spans="2:36">
      <c r="B1150" s="46" t="s">
        <v>856</v>
      </c>
      <c r="C1150" s="16" t="s">
        <v>857</v>
      </c>
      <c r="D1150" s="2"/>
      <c r="F1150" s="72">
        <f>SUMIF($C$3:$C$1076,C1150,$E$3:$E$1076)</f>
        <v>7439</v>
      </c>
      <c r="G1150" s="26"/>
      <c r="H1150" s="5"/>
      <c r="I1150" s="5" t="str">
        <f t="shared" si="84"/>
        <v>WW_06</v>
      </c>
      <c r="J1150" s="16" t="str">
        <f t="shared" si="85"/>
        <v>Kitsap County Sewer Dist #7</v>
      </c>
      <c r="K1150" s="2"/>
      <c r="L1150" s="72"/>
      <c r="M1150" s="44">
        <f>SUMIF($J$3:$J$1076,J1150,$M$3:$M$1076)</f>
        <v>45527</v>
      </c>
      <c r="N1150" s="7"/>
      <c r="O1150" s="16" t="str">
        <f t="shared" si="86"/>
        <v>WW_06</v>
      </c>
      <c r="P1150" s="56" t="str">
        <f t="shared" si="87"/>
        <v>Kitsap County Sewer Dist #7</v>
      </c>
      <c r="Q1150" s="2"/>
      <c r="S1150" s="7">
        <f>SUMIF($P$3:$P$1076,P1150,$S$3:$S$1076)</f>
        <v>131979</v>
      </c>
      <c r="U1150" s="7" t="str">
        <f t="shared" si="88"/>
        <v>WW_06</v>
      </c>
      <c r="V1150" s="102" t="str">
        <f t="shared" si="89"/>
        <v>Kitsap County Sewer Dist #7</v>
      </c>
      <c r="W1150" s="2"/>
      <c r="Y1150" s="7">
        <f>SUMIF($V$3:$V$1076,V1150,$Y$3:$Y$1076)</f>
        <v>407408</v>
      </c>
      <c r="AA1150" t="str">
        <f t="shared" si="90"/>
        <v>Kitsap County Sewer Dist #7</v>
      </c>
      <c r="AB1150" s="9">
        <f t="shared" si="91"/>
        <v>45527</v>
      </c>
      <c r="AC1150" s="9">
        <f t="shared" si="92"/>
        <v>131979</v>
      </c>
      <c r="AD1150" s="9">
        <f t="shared" si="93"/>
        <v>407408</v>
      </c>
      <c r="AE1150">
        <f t="shared" si="94"/>
        <v>3</v>
      </c>
      <c r="AF1150">
        <f t="shared" si="94"/>
        <v>7</v>
      </c>
      <c r="AG1150">
        <f t="shared" si="95"/>
        <v>3</v>
      </c>
    </row>
    <row r="1151" spans="2:36">
      <c r="B1151" s="46" t="s">
        <v>858</v>
      </c>
      <c r="C1151" s="16" t="s">
        <v>859</v>
      </c>
      <c r="D1151" s="2"/>
      <c r="F1151" s="72">
        <f>SUMIF($C$3:$C$1076,C1151,$E$3:$E$1076)</f>
        <v>51631</v>
      </c>
      <c r="G1151" s="26"/>
      <c r="H1151" s="5"/>
      <c r="I1151" s="5" t="str">
        <f t="shared" si="84"/>
        <v>WW_07</v>
      </c>
      <c r="J1151" s="16" t="str">
        <f t="shared" si="85"/>
        <v>Mason County</v>
      </c>
      <c r="K1151" s="2"/>
      <c r="L1151" s="72"/>
      <c r="M1151" s="44">
        <f>SUMIF($J$3:$J$1076,J1151,$M$3:$M$1076)</f>
        <v>34348.542794057837</v>
      </c>
      <c r="N1151" s="7"/>
      <c r="O1151" s="16" t="str">
        <f t="shared" si="86"/>
        <v>WW_07</v>
      </c>
      <c r="P1151" s="56" t="str">
        <f t="shared" si="87"/>
        <v>Mason County</v>
      </c>
      <c r="Q1151" s="2"/>
      <c r="S1151" s="7">
        <f>SUMIF($P$3:$P$1076,P1151,$S$3:$S$1076)</f>
        <v>98168.86847049254</v>
      </c>
      <c r="U1151" s="7" t="str">
        <f t="shared" si="88"/>
        <v>WW_07</v>
      </c>
      <c r="V1151" s="102" t="str">
        <f t="shared" si="89"/>
        <v>Mason County</v>
      </c>
      <c r="W1151" s="2"/>
      <c r="Y1151" s="7">
        <f>SUMIF($V$3:$V$1076,V1151,$Y$3:$Y$1076)</f>
        <v>216070.60821986789</v>
      </c>
      <c r="AA1151" t="str">
        <f t="shared" si="90"/>
        <v>Mason County</v>
      </c>
      <c r="AB1151" s="9">
        <f t="shared" si="91"/>
        <v>34348.542794057837</v>
      </c>
      <c r="AC1151" s="9">
        <f t="shared" si="92"/>
        <v>98168.86847049254</v>
      </c>
      <c r="AD1151" s="9">
        <f t="shared" si="93"/>
        <v>216070.60821986789</v>
      </c>
      <c r="AE1151">
        <f t="shared" si="94"/>
        <v>8</v>
      </c>
      <c r="AF1151">
        <f t="shared" si="94"/>
        <v>21</v>
      </c>
      <c r="AG1151">
        <f t="shared" si="95"/>
        <v>8</v>
      </c>
      <c r="AJ1151" t="s">
        <v>923</v>
      </c>
    </row>
    <row r="1152" spans="2:36">
      <c r="B1152" s="46" t="s">
        <v>866</v>
      </c>
      <c r="C1152" s="16" t="s">
        <v>867</v>
      </c>
      <c r="D1152" s="2"/>
      <c r="F1152" s="72">
        <f>SUMIF($C$3:$C$1076,C1152,$E$3:$E$1076)</f>
        <v>95823</v>
      </c>
      <c r="G1152" s="26"/>
      <c r="H1152" s="5"/>
      <c r="I1152" s="5" t="str">
        <f t="shared" si="84"/>
        <v>WW_09</v>
      </c>
      <c r="J1152" s="16" t="str">
        <f t="shared" si="85"/>
        <v>SW Suburban Sewer District</v>
      </c>
      <c r="K1152" s="2"/>
      <c r="L1152" s="72"/>
      <c r="M1152" s="44">
        <f>SUMIF($J$3:$J$1076,J1152,$M$3:$M$1076)</f>
        <v>18500.901672876033</v>
      </c>
      <c r="N1152" s="7"/>
      <c r="O1152" s="16" t="str">
        <f t="shared" si="86"/>
        <v>WW_09</v>
      </c>
      <c r="P1152" s="56" t="str">
        <f t="shared" si="87"/>
        <v>SW Suburban Sewer District</v>
      </c>
      <c r="Q1152" s="2"/>
      <c r="S1152" s="7">
        <f>SUMIF($P$3:$P$1076,P1152,$S$3:$S$1076)</f>
        <v>68471.022885945975</v>
      </c>
      <c r="U1152" s="7" t="str">
        <f t="shared" si="88"/>
        <v>WW_09</v>
      </c>
      <c r="V1152" s="102" t="str">
        <f t="shared" si="89"/>
        <v>SW Suburban Sewer District</v>
      </c>
      <c r="W1152" s="2"/>
      <c r="Y1152" s="7">
        <f>SUMIF($V$3:$V$1076,V1152,$Y$3:$Y$1076)</f>
        <v>210626.52336077977</v>
      </c>
      <c r="AA1152" t="str">
        <f t="shared" si="90"/>
        <v>SW Suburban Sewer District</v>
      </c>
      <c r="AB1152" s="9">
        <f t="shared" si="91"/>
        <v>18500.901672876033</v>
      </c>
      <c r="AC1152" s="9">
        <f t="shared" si="92"/>
        <v>68471.022885945975</v>
      </c>
      <c r="AD1152" s="9">
        <f t="shared" si="93"/>
        <v>210626.52336077977</v>
      </c>
      <c r="AE1152">
        <f t="shared" si="94"/>
        <v>56</v>
      </c>
      <c r="AF1152">
        <f t="shared" si="94"/>
        <v>61</v>
      </c>
      <c r="AG1152">
        <f t="shared" si="95"/>
        <v>56</v>
      </c>
    </row>
    <row r="1153" spans="1:112">
      <c r="B1153" s="46" t="s">
        <v>877</v>
      </c>
      <c r="C1153" s="16" t="s">
        <v>878</v>
      </c>
      <c r="D1153" s="2"/>
      <c r="F1153" s="72">
        <f>SUMIF($C$3:$C$1076,C1153,$E$3:$E$1076)</f>
        <v>77797</v>
      </c>
      <c r="G1153" s="26"/>
      <c r="H1153" s="5"/>
      <c r="I1153" s="5" t="str">
        <f t="shared" si="84"/>
        <v>WW_10</v>
      </c>
      <c r="J1153" s="16" t="str">
        <f t="shared" si="85"/>
        <v>Valley View Sewer District</v>
      </c>
      <c r="K1153" s="2"/>
      <c r="L1153" s="72"/>
      <c r="M1153" s="44">
        <f>SUMIF($J$3:$J$1076,J1153,$M$3:$M$1076)</f>
        <v>16921.655089527871</v>
      </c>
      <c r="N1153" s="7"/>
      <c r="O1153" s="16" t="str">
        <f t="shared" si="86"/>
        <v>WW_10</v>
      </c>
      <c r="P1153" s="56" t="str">
        <f t="shared" si="87"/>
        <v>Valley View Sewer District</v>
      </c>
      <c r="Q1153" s="2"/>
      <c r="S1153" s="7">
        <f>SUMIF($P$3:$P$1076,P1153,$S$3:$S$1076)</f>
        <v>61420.116546910547</v>
      </c>
      <c r="U1153" s="7" t="str">
        <f t="shared" si="88"/>
        <v>WW_10</v>
      </c>
      <c r="V1153" s="102" t="str">
        <f t="shared" si="89"/>
        <v>Valley View Sewer District</v>
      </c>
      <c r="W1153" s="2"/>
      <c r="Y1153" s="7">
        <f>SUMIF($V$3:$V$1076,V1153,$Y$3:$Y$1076)</f>
        <v>175562.74982325803</v>
      </c>
      <c r="AA1153" t="str">
        <f t="shared" si="90"/>
        <v>Valley View Sewer District</v>
      </c>
      <c r="AB1153" s="9">
        <f t="shared" si="91"/>
        <v>16921.655089527871</v>
      </c>
      <c r="AC1153" s="9">
        <f t="shared" si="92"/>
        <v>61420.116546910547</v>
      </c>
      <c r="AD1153" s="9">
        <f t="shared" si="93"/>
        <v>175562.74982325803</v>
      </c>
      <c r="AE1153">
        <f t="shared" si="94"/>
        <v>64</v>
      </c>
      <c r="AF1153">
        <f t="shared" si="94"/>
        <v>70</v>
      </c>
      <c r="AG1153">
        <f t="shared" si="95"/>
        <v>64</v>
      </c>
    </row>
    <row r="1154" spans="1:112">
      <c r="B1154" s="46" t="s">
        <v>879</v>
      </c>
      <c r="C1154" s="16" t="s">
        <v>880</v>
      </c>
      <c r="D1154" s="2"/>
      <c r="F1154" s="72">
        <f>SUMIF($C$3:$C$1076,C1154,$E$3:$E$1076)</f>
        <v>10291</v>
      </c>
      <c r="G1154" s="26"/>
      <c r="H1154" s="5"/>
      <c r="I1154" s="5" t="str">
        <f t="shared" si="84"/>
        <v>WW_11</v>
      </c>
      <c r="J1154" s="16" t="str">
        <f t="shared" si="85"/>
        <v>Brier, City of</v>
      </c>
      <c r="K1154" s="2"/>
      <c r="L1154" s="72"/>
      <c r="M1154" s="44">
        <f>SUMIF($J$3:$J$1076,J1154,$M$3:$M$1076)</f>
        <v>19841.274900398406</v>
      </c>
      <c r="N1154" s="7"/>
      <c r="O1154" s="16" t="str">
        <f t="shared" si="86"/>
        <v>WW_11</v>
      </c>
      <c r="P1154" s="56" t="str">
        <f t="shared" si="87"/>
        <v>Brier, City of</v>
      </c>
      <c r="Q1154" s="2"/>
      <c r="S1154" s="7">
        <f>SUMIF($P$3:$P$1076,P1154,$S$3:$S$1076)</f>
        <v>81817.207365659327</v>
      </c>
      <c r="U1154" s="7" t="str">
        <f t="shared" si="88"/>
        <v>WW_11</v>
      </c>
      <c r="V1154" s="102" t="str">
        <f t="shared" si="89"/>
        <v>Brier, City of</v>
      </c>
      <c r="W1154" s="2"/>
      <c r="Y1154" s="7">
        <f>SUMIF($V$3:$V$1076,V1154,$Y$3:$Y$1076)</f>
        <v>299170.942668351</v>
      </c>
      <c r="AA1154" t="str">
        <f t="shared" si="90"/>
        <v>Brier, City of</v>
      </c>
      <c r="AB1154" s="9">
        <f t="shared" si="91"/>
        <v>19841.274900398406</v>
      </c>
      <c r="AC1154" s="9">
        <f t="shared" si="92"/>
        <v>81817.207365659327</v>
      </c>
      <c r="AD1154" s="9">
        <f t="shared" si="93"/>
        <v>299170.942668351</v>
      </c>
      <c r="AE1154">
        <f t="shared" si="94"/>
        <v>48</v>
      </c>
      <c r="AF1154">
        <f t="shared" si="94"/>
        <v>39</v>
      </c>
      <c r="AG1154">
        <f t="shared" si="95"/>
        <v>48</v>
      </c>
    </row>
    <row r="1155" spans="1:112">
      <c r="B1155" s="46" t="s">
        <v>883</v>
      </c>
      <c r="C1155" s="16" t="s">
        <v>884</v>
      </c>
      <c r="D1155" s="2"/>
      <c r="F1155" s="72">
        <f>SUMIF($C$3:$C$1076,C1155,$E$3:$E$1076)</f>
        <v>4773</v>
      </c>
      <c r="G1155" s="26"/>
      <c r="H1155" s="5"/>
      <c r="I1155" s="5" t="str">
        <f t="shared" si="84"/>
        <v>WW_12</v>
      </c>
      <c r="J1155" s="16" t="str">
        <f t="shared" si="85"/>
        <v>Ruston, City of</v>
      </c>
      <c r="K1155" s="2"/>
      <c r="L1155" s="72"/>
      <c r="M1155" s="44">
        <f>SUMIF($J$3:$J$1076,J1155,$M$3:$M$1076)</f>
        <v>21158</v>
      </c>
      <c r="N1155" s="7"/>
      <c r="O1155" s="16" t="str">
        <f t="shared" si="86"/>
        <v>WW_12</v>
      </c>
      <c r="P1155" s="56" t="str">
        <f t="shared" si="87"/>
        <v>Ruston, City of</v>
      </c>
      <c r="Q1155" s="2"/>
      <c r="S1155" s="7">
        <f>SUMIF($P$3:$P$1076,P1155,$S$3:$S$1076)</f>
        <v>84868</v>
      </c>
      <c r="U1155" s="7" t="str">
        <f t="shared" si="88"/>
        <v>WW_12</v>
      </c>
      <c r="V1155" s="102" t="str">
        <f t="shared" si="89"/>
        <v>Ruston, City of</v>
      </c>
      <c r="W1155" s="2"/>
      <c r="Y1155" s="7">
        <f>SUMIF($V$3:$V$1076,V1155,$Y$3:$Y$1076)</f>
        <v>299644</v>
      </c>
      <c r="AA1155" t="str">
        <f t="shared" si="90"/>
        <v>Ruston, City of</v>
      </c>
      <c r="AB1155" s="9">
        <f t="shared" si="91"/>
        <v>21158</v>
      </c>
      <c r="AC1155" s="9">
        <f t="shared" si="92"/>
        <v>84868</v>
      </c>
      <c r="AD1155" s="9">
        <f t="shared" si="93"/>
        <v>299644</v>
      </c>
      <c r="AE1155">
        <f t="shared" si="94"/>
        <v>45</v>
      </c>
      <c r="AF1155">
        <f t="shared" si="94"/>
        <v>33</v>
      </c>
      <c r="AG1155">
        <f t="shared" si="95"/>
        <v>45</v>
      </c>
    </row>
    <row r="1156" spans="1:112">
      <c r="B1156" s="46" t="s">
        <v>885</v>
      </c>
      <c r="C1156" s="16" t="s">
        <v>886</v>
      </c>
      <c r="D1156" s="2"/>
      <c r="F1156" s="72">
        <f>SUMIF($C$3:$C$1076,C1156,$E$3:$E$1076)</f>
        <v>36354</v>
      </c>
      <c r="G1156" s="26"/>
      <c r="H1156" s="5"/>
      <c r="I1156" s="5" t="str">
        <f t="shared" si="84"/>
        <v>WW_14</v>
      </c>
      <c r="J1156" s="16" t="str">
        <f t="shared" si="85"/>
        <v>Kitsap County</v>
      </c>
      <c r="K1156" s="2"/>
      <c r="L1156" s="72"/>
      <c r="M1156" s="44">
        <f>SUMIF($J$3:$J$1076,J1156,$M$3:$M$1076)</f>
        <v>27822.977939153876</v>
      </c>
      <c r="N1156" s="7"/>
      <c r="O1156" s="16" t="str">
        <f t="shared" si="86"/>
        <v>WW_14</v>
      </c>
      <c r="P1156" s="56" t="str">
        <f t="shared" si="87"/>
        <v>Kitsap County</v>
      </c>
      <c r="Q1156" s="2"/>
      <c r="S1156" s="7">
        <f>SUMIF($P$3:$P$1076,P1156,$S$3:$S$1076)</f>
        <v>85654.533778951431</v>
      </c>
      <c r="U1156" s="7" t="str">
        <f t="shared" si="88"/>
        <v>WW_14</v>
      </c>
      <c r="V1156" s="102" t="str">
        <f t="shared" si="89"/>
        <v>Kitsap County</v>
      </c>
      <c r="W1156" s="2"/>
      <c r="Y1156" s="7">
        <f>SUMIF($V$3:$V$1076,V1156,$Y$3:$Y$1076)</f>
        <v>227733.29911426528</v>
      </c>
      <c r="AA1156" t="str">
        <f t="shared" si="90"/>
        <v>Kitsap County</v>
      </c>
      <c r="AB1156" s="9">
        <f t="shared" si="91"/>
        <v>27822.977939153876</v>
      </c>
      <c r="AC1156" s="9">
        <f t="shared" si="92"/>
        <v>85654.533778951431</v>
      </c>
      <c r="AD1156" s="9">
        <f t="shared" si="93"/>
        <v>227733.29911426528</v>
      </c>
      <c r="AE1156">
        <f t="shared" si="94"/>
        <v>25</v>
      </c>
      <c r="AF1156">
        <f t="shared" si="94"/>
        <v>31</v>
      </c>
      <c r="AG1156">
        <f t="shared" si="95"/>
        <v>25</v>
      </c>
    </row>
    <row r="1157" spans="1:112">
      <c r="B1157" s="46" t="s">
        <v>894</v>
      </c>
      <c r="C1157" s="16" t="s">
        <v>895</v>
      </c>
      <c r="D1157" s="2"/>
      <c r="F1157" s="72">
        <f>SUMIF($C$3:$C$1076,C1157,$E$3:$E$1076)</f>
        <v>55779</v>
      </c>
      <c r="G1157" s="26"/>
      <c r="H1157" s="5"/>
      <c r="I1157" s="5" t="str">
        <f t="shared" si="84"/>
        <v>WW_15</v>
      </c>
      <c r="J1157" s="16" t="str">
        <f t="shared" si="85"/>
        <v>Pierce County</v>
      </c>
      <c r="K1157" s="2"/>
      <c r="L1157" s="72"/>
      <c r="M1157" s="44">
        <f>SUMIF($J$3:$J$1076,J1157,$M$3:$M$1076)</f>
        <v>22196.532655658939</v>
      </c>
      <c r="N1157" s="7"/>
      <c r="O1157" s="16" t="str">
        <f t="shared" si="86"/>
        <v>WW_15</v>
      </c>
      <c r="P1157" s="56" t="str">
        <f t="shared" si="87"/>
        <v>Pierce County</v>
      </c>
      <c r="Q1157" s="2"/>
      <c r="S1157" s="7">
        <f>SUMIF($P$3:$P$1076,P1157,$S$3:$S$1076)</f>
        <v>74435.26033094892</v>
      </c>
      <c r="U1157" s="7" t="str">
        <f t="shared" si="88"/>
        <v>WW_15</v>
      </c>
      <c r="V1157" s="102" t="str">
        <f t="shared" si="89"/>
        <v>Pierce County</v>
      </c>
      <c r="W1157" s="2"/>
      <c r="Y1157" s="7">
        <f>SUMIF($V$3:$V$1076,V1157,$Y$3:$Y$1076)</f>
        <v>211585.62331701891</v>
      </c>
      <c r="AA1157" t="str">
        <f t="shared" si="90"/>
        <v>Pierce County</v>
      </c>
      <c r="AB1157" s="9">
        <f t="shared" si="91"/>
        <v>22196.532655658939</v>
      </c>
      <c r="AC1157" s="9">
        <f t="shared" si="92"/>
        <v>74435.26033094892</v>
      </c>
      <c r="AD1157" s="9">
        <f t="shared" si="93"/>
        <v>211585.62331701891</v>
      </c>
      <c r="AE1157">
        <f t="shared" si="94"/>
        <v>41</v>
      </c>
      <c r="AF1157">
        <f t="shared" si="94"/>
        <v>48</v>
      </c>
      <c r="AG1157">
        <f t="shared" si="95"/>
        <v>41</v>
      </c>
    </row>
    <row r="1158" spans="1:112">
      <c r="B1158" s="46" t="s">
        <v>906</v>
      </c>
      <c r="C1158" s="16" t="s">
        <v>907</v>
      </c>
      <c r="D1158" s="2"/>
      <c r="F1158" s="72">
        <f>SUMIF($C$3:$C$1076,C1158,$E$3:$E$1076)</f>
        <v>19915</v>
      </c>
      <c r="G1158" s="26"/>
      <c r="H1158" s="5"/>
      <c r="I1158" s="5" t="str">
        <f t="shared" si="84"/>
        <v>WW_19</v>
      </c>
      <c r="J1158" s="16" t="str">
        <f t="shared" si="85"/>
        <v>Lake Stevens Sewer District</v>
      </c>
      <c r="K1158" s="2"/>
      <c r="L1158" s="72"/>
      <c r="M1158" s="44">
        <f>SUMIF($J$3:$J$1076,J1158,$M$3:$M$1076)</f>
        <v>31865.716294250564</v>
      </c>
      <c r="N1158" s="7"/>
      <c r="O1158" s="16" t="str">
        <f t="shared" si="86"/>
        <v>WW_19</v>
      </c>
      <c r="P1158" s="56" t="str">
        <f t="shared" si="87"/>
        <v>Lake Stevens Sewer District</v>
      </c>
      <c r="Q1158" s="2"/>
      <c r="S1158" s="7">
        <f>SUMIF($P$3:$P$1076,P1158,$S$3:$S$1076)</f>
        <v>94973.105900075316</v>
      </c>
      <c r="U1158" s="7" t="str">
        <f t="shared" si="88"/>
        <v>WW_19</v>
      </c>
      <c r="V1158" s="102" t="str">
        <f t="shared" si="89"/>
        <v>Lake Stevens Sewer District</v>
      </c>
      <c r="W1158" s="2"/>
      <c r="Y1158" s="7">
        <f>SUMIF($V$3:$V$1076,V1158,$Y$3:$Y$1076)</f>
        <v>236217.5696208888</v>
      </c>
      <c r="AA1158" t="str">
        <f t="shared" si="90"/>
        <v>Lake Stevens Sewer District</v>
      </c>
      <c r="AB1158" s="9">
        <f t="shared" si="91"/>
        <v>31865.716294250564</v>
      </c>
      <c r="AC1158" s="9">
        <f t="shared" si="92"/>
        <v>94973.105900075316</v>
      </c>
      <c r="AD1158" s="9">
        <f t="shared" si="93"/>
        <v>236217.5696208888</v>
      </c>
      <c r="AE1158">
        <f t="shared" si="94"/>
        <v>11</v>
      </c>
      <c r="AF1158">
        <f t="shared" si="94"/>
        <v>26</v>
      </c>
      <c r="AG1158">
        <f t="shared" si="95"/>
        <v>11</v>
      </c>
    </row>
    <row r="1159" spans="1:112">
      <c r="B1159" s="46" t="s">
        <v>908</v>
      </c>
      <c r="C1159" s="16" t="s">
        <v>909</v>
      </c>
      <c r="D1159" s="2"/>
      <c r="F1159" s="72">
        <f>SUMIF($C$3:$C$1076,C1159,$E$3:$E$1076)</f>
        <v>28896</v>
      </c>
      <c r="G1159" s="26"/>
      <c r="H1159" s="5"/>
      <c r="I1159" s="5" t="str">
        <f t="shared" ref="I1159" si="96">B1159</f>
        <v>WW_21</v>
      </c>
      <c r="J1159" s="16" t="str">
        <f t="shared" si="85"/>
        <v>Lake Whatcom Water and Sewer District</v>
      </c>
      <c r="K1159" s="2"/>
      <c r="L1159" s="72"/>
      <c r="M1159" s="44">
        <f>SUMIF($J$3:$J$1076,J1159,$M$3:$M$1076)</f>
        <v>27023.221276301214</v>
      </c>
      <c r="N1159" s="7"/>
      <c r="O1159" s="16" t="str">
        <f t="shared" ref="O1159" si="97">B1159</f>
        <v>WW_21</v>
      </c>
      <c r="P1159" s="56" t="str">
        <f t="shared" ref="P1159" si="98">C1159</f>
        <v>Lake Whatcom Water and Sewer District</v>
      </c>
      <c r="Q1159" s="2"/>
      <c r="S1159" s="7">
        <f>SUMIF($P$3:$P$1076,P1159,$S$3:$S$1076)</f>
        <v>81831.79903792913</v>
      </c>
      <c r="U1159" s="7" t="str">
        <f t="shared" ref="U1159" si="99">B1159</f>
        <v>WW_21</v>
      </c>
      <c r="V1159" s="102" t="str">
        <f t="shared" ref="V1159" si="100">C1159</f>
        <v>Lake Whatcom Water and Sewer District</v>
      </c>
      <c r="W1159" s="2"/>
      <c r="Y1159" s="7">
        <f>SUMIF($V$3:$V$1076,V1159,$Y$3:$Y$1076)</f>
        <v>231137.68705011072</v>
      </c>
      <c r="AA1159" t="str">
        <f t="shared" ref="AA1159" si="101">V1159</f>
        <v>Lake Whatcom Water and Sewer District</v>
      </c>
      <c r="AB1159" s="9">
        <f t="shared" ref="AB1159" si="102">M1159</f>
        <v>27023.221276301214</v>
      </c>
      <c r="AC1159" s="9">
        <f t="shared" ref="AC1159" si="103">S1159</f>
        <v>81831.79903792913</v>
      </c>
      <c r="AD1159" s="9">
        <f t="shared" ref="AD1159" si="104">Y1159</f>
        <v>231137.68705011072</v>
      </c>
      <c r="AE1159">
        <f t="shared" si="94"/>
        <v>27</v>
      </c>
      <c r="AF1159">
        <f t="shared" si="94"/>
        <v>38</v>
      </c>
      <c r="AG1159">
        <f t="shared" si="95"/>
        <v>27</v>
      </c>
    </row>
    <row r="1160" spans="1:112">
      <c r="D1160" s="2"/>
      <c r="F1160" s="72">
        <f>SUM(F1080:F1159)</f>
        <v>5881704</v>
      </c>
      <c r="G1160" s="26"/>
      <c r="H1160" s="5"/>
      <c r="I1160" s="5"/>
      <c r="K1160" s="2"/>
      <c r="L1160" s="72"/>
      <c r="M1160" s="44"/>
      <c r="N1160" s="7"/>
      <c r="Q1160" s="2"/>
      <c r="S1160" s="7"/>
      <c r="U1160" s="7"/>
      <c r="V1160"/>
      <c r="W1160" s="2"/>
      <c r="Y1160" s="7"/>
      <c r="AB1160" s="9"/>
      <c r="AC1160" s="9"/>
      <c r="AD1160" s="9"/>
    </row>
    <row r="1161" spans="1:112" ht="21">
      <c r="A1161" s="60" t="s">
        <v>924</v>
      </c>
      <c r="B1161" s="58"/>
      <c r="C1161" s="58"/>
      <c r="D1161" s="2"/>
      <c r="F1161" s="72"/>
      <c r="G1161" s="26"/>
      <c r="H1161" s="5"/>
      <c r="I1161" s="5"/>
      <c r="K1161" s="2"/>
      <c r="L1161" s="72"/>
      <c r="M1161" s="44"/>
      <c r="N1161" s="7"/>
      <c r="Q1161" s="2"/>
      <c r="S1161" s="7"/>
      <c r="U1161" s="7"/>
      <c r="V1161"/>
      <c r="W1161" s="2"/>
      <c r="Y1161" s="7"/>
      <c r="AB1161" s="9"/>
      <c r="AC1161" s="9"/>
      <c r="AD1161" s="9"/>
    </row>
    <row r="1162" spans="1:112" ht="45">
      <c r="B1162" s="61" t="str">
        <f>B1079</f>
        <v>Unique ORG_Number</v>
      </c>
      <c r="C1162" s="61" t="str">
        <f>C1079</f>
        <v>Utility Name</v>
      </c>
      <c r="D1162" s="62" t="str">
        <f>F1079</f>
        <v>Sum of Pop</v>
      </c>
      <c r="E1162" s="73" t="s">
        <v>925</v>
      </c>
      <c r="F1162" s="74" t="str">
        <f>S1079</f>
        <v>Sum of Weighted MHI</v>
      </c>
      <c r="G1162" s="63" t="str">
        <f>M1079</f>
        <v>Sum of Weighted LQI</v>
      </c>
      <c r="H1162" s="5"/>
      <c r="I1162" s="5"/>
      <c r="K1162" s="2"/>
      <c r="L1162" s="74"/>
      <c r="M1162" s="44"/>
      <c r="N1162" s="7"/>
      <c r="Q1162" s="2"/>
      <c r="S1162" s="7"/>
      <c r="U1162" s="7"/>
      <c r="V1162"/>
      <c r="W1162" s="2"/>
      <c r="Y1162" s="7"/>
      <c r="AB1162" s="9"/>
      <c r="AC1162" s="9"/>
      <c r="AD1162" s="9"/>
    </row>
    <row r="1163" spans="1:112">
      <c r="B1163" s="58" t="str">
        <f>B1080</f>
        <v>01300E</v>
      </c>
      <c r="C1163" s="58" t="str">
        <f>C1080</f>
        <v>ALDERWOOD WATER DISTRICT</v>
      </c>
      <c r="D1163" s="59">
        <f>F1080</f>
        <v>283221</v>
      </c>
      <c r="E1163" s="75">
        <f>D1163*0.2</f>
        <v>56644.200000000004</v>
      </c>
      <c r="F1163" s="76">
        <f>S1080</f>
        <v>99925.494846780435</v>
      </c>
      <c r="G1163" s="57">
        <f>M1080</f>
        <v>29596.233693829206</v>
      </c>
      <c r="H1163" s="20"/>
      <c r="I1163" s="20"/>
      <c r="K1163" s="2"/>
      <c r="L1163" s="76"/>
      <c r="M1163" s="44"/>
      <c r="N1163" s="7"/>
      <c r="P1163" s="1"/>
      <c r="Q1163" s="2"/>
      <c r="S1163" s="7"/>
      <c r="U1163" s="7"/>
      <c r="V1163" s="52"/>
      <c r="W1163" s="2"/>
      <c r="Y1163" s="7"/>
    </row>
    <row r="1164" spans="1:112">
      <c r="B1164" s="58" t="str">
        <f>B1081</f>
        <v>01450V</v>
      </c>
      <c r="C1164" s="58" t="str">
        <f>C1081</f>
        <v>ALGONA WATER DEPT</v>
      </c>
      <c r="D1164" s="59">
        <f>F1081</f>
        <v>31458</v>
      </c>
      <c r="E1164" s="75">
        <f t="shared" ref="E1164:E1227" si="105">D1164*0.2</f>
        <v>6291.6</v>
      </c>
      <c r="F1164" s="76">
        <f>S1081</f>
        <v>72941.786508996112</v>
      </c>
      <c r="G1164" s="57">
        <f>M1081</f>
        <v>25804.025335367791</v>
      </c>
      <c r="H1164" s="20"/>
      <c r="I1164" s="20"/>
      <c r="K1164" s="2"/>
      <c r="L1164" s="76"/>
      <c r="M1164" s="44"/>
      <c r="N1164" s="7"/>
      <c r="P1164" s="1"/>
      <c r="Q1164" s="2"/>
      <c r="S1164" s="7"/>
      <c r="U1164" s="7"/>
      <c r="V1164" s="52"/>
      <c r="W1164" s="2"/>
      <c r="Y1164" s="7"/>
      <c r="AA1164" t="s">
        <v>926</v>
      </c>
    </row>
    <row r="1165" spans="1:112">
      <c r="B1165" s="58" t="str">
        <f>B1082</f>
        <v>02200C</v>
      </c>
      <c r="C1165" s="58" t="str">
        <f>C1082</f>
        <v>Anacortes,  City of</v>
      </c>
      <c r="D1165" s="59">
        <f>F1082</f>
        <v>24593</v>
      </c>
      <c r="E1165" s="75">
        <f t="shared" si="105"/>
        <v>4918.6000000000004</v>
      </c>
      <c r="F1165" s="76">
        <f>S1082</f>
        <v>72861.892937014607</v>
      </c>
      <c r="G1165" s="57">
        <f>M1082</f>
        <v>20245.694262595047</v>
      </c>
      <c r="H1165" s="20"/>
      <c r="I1165" s="20"/>
      <c r="K1165" s="2"/>
      <c r="L1165" s="76"/>
      <c r="M1165" s="44"/>
      <c r="N1165" s="7"/>
      <c r="P1165" s="1"/>
      <c r="Q1165" s="2"/>
      <c r="S1165" s="7"/>
      <c r="U1165" s="7"/>
      <c r="V1165" s="52"/>
      <c r="W1165" s="2"/>
      <c r="Y1165" s="7"/>
      <c r="AA1165" t="s">
        <v>921</v>
      </c>
      <c r="AB1165" t="s">
        <v>18</v>
      </c>
      <c r="AC1165" t="s">
        <v>68</v>
      </c>
      <c r="AD1165" t="s">
        <v>75</v>
      </c>
      <c r="AE1165" t="s">
        <v>85</v>
      </c>
      <c r="AF1165" t="s">
        <v>93</v>
      </c>
      <c r="AG1165" t="s">
        <v>118</v>
      </c>
      <c r="AH1165" t="s">
        <v>159</v>
      </c>
      <c r="AI1165" t="s">
        <v>178</v>
      </c>
      <c r="AJ1165" t="s">
        <v>181</v>
      </c>
      <c r="AK1165" t="s">
        <v>188</v>
      </c>
      <c r="AL1165" t="s">
        <v>192</v>
      </c>
      <c r="AM1165" t="s">
        <v>195</v>
      </c>
      <c r="AN1165" t="s">
        <v>203</v>
      </c>
      <c r="AO1165" t="s">
        <v>224</v>
      </c>
      <c r="AP1165" t="s">
        <v>228</v>
      </c>
      <c r="AQ1165" t="s">
        <v>232</v>
      </c>
      <c r="AR1165" t="s">
        <v>236</v>
      </c>
      <c r="AS1165" t="s">
        <v>251</v>
      </c>
      <c r="AT1165" t="s">
        <v>279</v>
      </c>
      <c r="AU1165" t="s">
        <v>288</v>
      </c>
      <c r="AV1165" t="s">
        <v>295</v>
      </c>
      <c r="AW1165" t="s">
        <v>298</v>
      </c>
      <c r="AX1165" t="s">
        <v>301</v>
      </c>
      <c r="AY1165" t="s">
        <v>310</v>
      </c>
      <c r="AZ1165" t="s">
        <v>340</v>
      </c>
      <c r="BA1165" t="s">
        <v>347</v>
      </c>
      <c r="BB1165" t="s">
        <v>367</v>
      </c>
      <c r="BC1165" t="s">
        <v>384</v>
      </c>
      <c r="BD1165" t="s">
        <v>394</v>
      </c>
      <c r="BE1165" t="s">
        <v>400</v>
      </c>
      <c r="BF1165" t="s">
        <v>406</v>
      </c>
      <c r="BG1165" t="s">
        <v>411</v>
      </c>
      <c r="BH1165" t="s">
        <v>415</v>
      </c>
      <c r="BI1165" t="s">
        <v>437</v>
      </c>
      <c r="BJ1165" t="s">
        <v>441</v>
      </c>
      <c r="BK1165" t="s">
        <v>444</v>
      </c>
      <c r="BL1165" t="s">
        <v>460</v>
      </c>
      <c r="BM1165" t="s">
        <v>464</v>
      </c>
      <c r="BN1165" t="s">
        <v>470</v>
      </c>
      <c r="BO1165" t="s">
        <v>490</v>
      </c>
      <c r="BP1165" t="s">
        <v>497</v>
      </c>
      <c r="BQ1165" t="s">
        <v>500</v>
      </c>
      <c r="BR1165" t="s">
        <v>503</v>
      </c>
      <c r="BS1165" t="s">
        <v>513</v>
      </c>
      <c r="BT1165" t="s">
        <v>530</v>
      </c>
      <c r="BU1165" t="s">
        <v>532</v>
      </c>
      <c r="BV1165" t="s">
        <v>534</v>
      </c>
      <c r="BW1165" t="s">
        <v>536</v>
      </c>
      <c r="BX1165" t="s">
        <v>546</v>
      </c>
      <c r="BY1165" t="s">
        <v>551</v>
      </c>
      <c r="BZ1165" t="s">
        <v>556</v>
      </c>
      <c r="CA1165" t="s">
        <v>564</v>
      </c>
      <c r="CB1165" t="s">
        <v>572</v>
      </c>
      <c r="CC1165" t="s">
        <v>575</v>
      </c>
      <c r="CD1165" t="s">
        <v>713</v>
      </c>
      <c r="CE1165" t="s">
        <v>719</v>
      </c>
      <c r="CF1165" t="s">
        <v>726</v>
      </c>
      <c r="CG1165" t="s">
        <v>733</v>
      </c>
      <c r="CH1165" t="s">
        <v>739</v>
      </c>
      <c r="CI1165" t="s">
        <v>744</v>
      </c>
      <c r="CJ1165" t="s">
        <v>750</v>
      </c>
      <c r="CK1165" t="s">
        <v>752</v>
      </c>
      <c r="CL1165" t="s">
        <v>760</v>
      </c>
      <c r="CM1165" t="s">
        <v>766</v>
      </c>
      <c r="CN1165" t="s">
        <v>770</v>
      </c>
      <c r="CO1165" t="s">
        <v>775</v>
      </c>
      <c r="CP1165" t="s">
        <v>784</v>
      </c>
      <c r="CQ1165" t="s">
        <v>835</v>
      </c>
      <c r="CR1165" t="s">
        <v>838</v>
      </c>
      <c r="CS1165" t="s">
        <v>847</v>
      </c>
      <c r="CT1165" t="s">
        <v>857</v>
      </c>
      <c r="CU1165" t="s">
        <v>859</v>
      </c>
      <c r="CV1165" t="s">
        <v>867</v>
      </c>
      <c r="CW1165" t="s">
        <v>878</v>
      </c>
      <c r="CX1165" t="s">
        <v>880</v>
      </c>
      <c r="CY1165" t="s">
        <v>884</v>
      </c>
      <c r="CZ1165" t="s">
        <v>886</v>
      </c>
      <c r="DA1165" t="s">
        <v>895</v>
      </c>
      <c r="DB1165" t="s">
        <v>927</v>
      </c>
      <c r="DC1165" t="s">
        <v>928</v>
      </c>
      <c r="DD1165" t="s">
        <v>907</v>
      </c>
      <c r="DE1165" t="s">
        <v>909</v>
      </c>
    </row>
    <row r="1166" spans="1:112">
      <c r="B1166" s="58" t="str">
        <f>B1083</f>
        <v>02600W</v>
      </c>
      <c r="C1166" s="58" t="str">
        <f>C1083</f>
        <v>West Sound Utility District</v>
      </c>
      <c r="D1166" s="59">
        <f>F1083</f>
        <v>35783</v>
      </c>
      <c r="E1166" s="75">
        <f t="shared" si="105"/>
        <v>7156.6</v>
      </c>
      <c r="F1166" s="76">
        <f>S1083</f>
        <v>67388.367325266183</v>
      </c>
      <c r="G1166" s="57">
        <f>M1083</f>
        <v>17211.104938099095</v>
      </c>
      <c r="H1166" s="20"/>
      <c r="I1166" s="20"/>
      <c r="K1166" s="2"/>
      <c r="L1166" s="76"/>
      <c r="M1166" s="44"/>
      <c r="N1166" s="7"/>
      <c r="P1166" s="1"/>
      <c r="Q1166" s="2"/>
      <c r="S1166" s="7"/>
      <c r="U1166" s="7"/>
      <c r="V1166" s="52"/>
      <c r="W1166" s="2"/>
      <c r="Y1166" s="7"/>
      <c r="AA1166" t="s">
        <v>11</v>
      </c>
      <c r="AB1166">
        <v>29596.233693829206</v>
      </c>
      <c r="AC1166">
        <v>25804.025335367791</v>
      </c>
      <c r="AD1166">
        <v>20245.694262595047</v>
      </c>
      <c r="AE1166">
        <v>17211.104938099095</v>
      </c>
      <c r="AF1166">
        <v>25516.649987116394</v>
      </c>
      <c r="AG1166">
        <v>31342.508898892629</v>
      </c>
      <c r="AH1166">
        <v>14826.396050913838</v>
      </c>
      <c r="AI1166">
        <v>18227</v>
      </c>
      <c r="AJ1166">
        <v>31931.844770129359</v>
      </c>
      <c r="AK1166">
        <v>19208.330409356728</v>
      </c>
      <c r="AL1166">
        <v>28023</v>
      </c>
      <c r="AM1166">
        <v>29071.376330761977</v>
      </c>
      <c r="AN1166">
        <v>17332.006665871533</v>
      </c>
      <c r="AO1166">
        <v>15291</v>
      </c>
      <c r="AP1166">
        <v>15759.396400607689</v>
      </c>
      <c r="AQ1166">
        <v>28839.3125301039</v>
      </c>
      <c r="AR1166">
        <v>23236.37463780263</v>
      </c>
      <c r="AS1166">
        <v>19292.532108811341</v>
      </c>
      <c r="AT1166">
        <v>22489.81476247745</v>
      </c>
      <c r="AU1166">
        <v>15722.169682317832</v>
      </c>
      <c r="AV1166">
        <v>14400</v>
      </c>
      <c r="AW1166">
        <v>15405</v>
      </c>
      <c r="AX1166">
        <v>33442.489218113566</v>
      </c>
      <c r="AY1166">
        <v>24343.408653939816</v>
      </c>
      <c r="AZ1166">
        <v>18186.247030878862</v>
      </c>
      <c r="BA1166">
        <v>30392.258910939858</v>
      </c>
      <c r="BB1166">
        <v>29127.144872715227</v>
      </c>
      <c r="BC1166">
        <v>50205.834524073151</v>
      </c>
      <c r="BD1166">
        <v>28220.821030715404</v>
      </c>
      <c r="BE1166">
        <v>34769.531504487444</v>
      </c>
      <c r="BF1166">
        <v>29004.809251300074</v>
      </c>
      <c r="BG1166">
        <v>29888.885706847173</v>
      </c>
      <c r="BH1166">
        <v>23400.639466023178</v>
      </c>
      <c r="BI1166">
        <v>31621.456752510767</v>
      </c>
      <c r="BJ1166">
        <v>16657.477498815726</v>
      </c>
      <c r="BK1166">
        <v>20026.276808007482</v>
      </c>
      <c r="BL1166">
        <v>15623.918799212599</v>
      </c>
      <c r="BM1166">
        <v>21601.620771046422</v>
      </c>
      <c r="BN1166">
        <v>25673.022890157237</v>
      </c>
      <c r="BO1166">
        <v>36416.810087633887</v>
      </c>
      <c r="BP1166">
        <v>24425.656229334742</v>
      </c>
      <c r="BQ1166">
        <v>26510.041425118401</v>
      </c>
      <c r="BR1166">
        <v>17872.460981064556</v>
      </c>
      <c r="BS1166">
        <v>18138.549774531024</v>
      </c>
      <c r="BT1166">
        <v>15501.725952502991</v>
      </c>
      <c r="BU1166">
        <v>26205.815453014107</v>
      </c>
      <c r="BV1166">
        <v>27651.954009723519</v>
      </c>
      <c r="BW1166">
        <v>12425.006596356663</v>
      </c>
      <c r="BX1166">
        <v>14818.123645939315</v>
      </c>
      <c r="BY1166">
        <v>19131.44527139741</v>
      </c>
      <c r="BZ1166">
        <v>34493.754787974925</v>
      </c>
      <c r="CA1166">
        <v>24511.44218022926</v>
      </c>
      <c r="CB1166">
        <v>50831.272646928854</v>
      </c>
      <c r="CC1166">
        <v>22177.074308092819</v>
      </c>
      <c r="CD1166">
        <v>13928.429861982437</v>
      </c>
      <c r="CE1166">
        <v>13978.380772582052</v>
      </c>
      <c r="CF1166">
        <v>39323.945036690886</v>
      </c>
      <c r="CG1166">
        <v>21203.320521662801</v>
      </c>
      <c r="CH1166">
        <v>19269.188408430233</v>
      </c>
      <c r="CI1166">
        <v>29994.313436428187</v>
      </c>
      <c r="CJ1166">
        <v>16074</v>
      </c>
      <c r="CK1166">
        <v>16850.951287095791</v>
      </c>
      <c r="CL1166">
        <v>19639.991033068902</v>
      </c>
      <c r="CM1166">
        <v>19839.436203195804</v>
      </c>
      <c r="CN1166">
        <v>30415.437422552666</v>
      </c>
      <c r="CO1166">
        <v>22798.146218416852</v>
      </c>
      <c r="CP1166">
        <v>17410.014048720685</v>
      </c>
      <c r="CQ1166">
        <v>12858</v>
      </c>
      <c r="CR1166">
        <v>26003.71928002769</v>
      </c>
      <c r="CS1166">
        <v>19372.334944069516</v>
      </c>
      <c r="CT1166">
        <v>45527</v>
      </c>
      <c r="CU1166">
        <v>34348.542794057837</v>
      </c>
      <c r="CV1166">
        <v>18500.901672876033</v>
      </c>
      <c r="CW1166">
        <v>16921.655089527871</v>
      </c>
      <c r="CX1166">
        <v>19841.274900398406</v>
      </c>
      <c r="CY1166">
        <v>21158</v>
      </c>
      <c r="CZ1166">
        <v>27822.977939153876</v>
      </c>
      <c r="DA1166">
        <v>22196.532655658939</v>
      </c>
      <c r="DB1166">
        <v>18293.601125296016</v>
      </c>
      <c r="DC1166">
        <v>18401.286893729695</v>
      </c>
      <c r="DD1166">
        <v>31865.716294250564</v>
      </c>
      <c r="DE1166">
        <v>27023.221276301214</v>
      </c>
      <c r="DF1166" s="9"/>
      <c r="DG1166" s="9"/>
      <c r="DH1166" s="9"/>
    </row>
    <row r="1167" spans="1:112">
      <c r="B1167" s="58" t="str">
        <f>B1084</f>
        <v>03350V</v>
      </c>
      <c r="C1167" s="58" t="str">
        <f>C1084</f>
        <v>Auburn, City of</v>
      </c>
      <c r="D1167" s="59">
        <f>F1084</f>
        <v>159117</v>
      </c>
      <c r="E1167" s="75">
        <f t="shared" si="105"/>
        <v>31823.4</v>
      </c>
      <c r="F1167" s="76">
        <f>S1084</f>
        <v>81719.077175914586</v>
      </c>
      <c r="G1167" s="57">
        <f>M1084</f>
        <v>25516.649987116394</v>
      </c>
      <c r="H1167" s="20"/>
      <c r="I1167" s="20"/>
      <c r="K1167" s="2"/>
      <c r="L1167" s="76"/>
      <c r="M1167" s="44"/>
      <c r="N1167" s="7"/>
      <c r="P1167" s="1"/>
      <c r="Q1167" s="2"/>
      <c r="S1167" s="7"/>
      <c r="U1167" s="7"/>
      <c r="V1167" s="52"/>
      <c r="W1167" s="2"/>
      <c r="Y1167" s="7"/>
      <c r="AA1167" t="s">
        <v>13</v>
      </c>
      <c r="AB1167">
        <v>99925.494846780435</v>
      </c>
      <c r="AC1167">
        <v>72941.786508996112</v>
      </c>
      <c r="AD1167">
        <v>72861.892937014607</v>
      </c>
      <c r="AE1167">
        <v>67388.367325266183</v>
      </c>
      <c r="AF1167">
        <v>81719.077175914586</v>
      </c>
      <c r="AG1167">
        <v>126995.78057629119</v>
      </c>
      <c r="AH1167">
        <v>58702.730961705834</v>
      </c>
      <c r="AI1167">
        <v>68631</v>
      </c>
      <c r="AJ1167">
        <v>108333.02848747626</v>
      </c>
      <c r="AK1167">
        <v>75355.5</v>
      </c>
      <c r="AL1167">
        <v>95664</v>
      </c>
      <c r="AM1167">
        <v>107071.77301127439</v>
      </c>
      <c r="AN1167">
        <v>62010.983951549846</v>
      </c>
      <c r="AO1167">
        <v>44844</v>
      </c>
      <c r="AP1167">
        <v>68101.821900198673</v>
      </c>
      <c r="AQ1167">
        <v>109256.639097227</v>
      </c>
      <c r="AR1167">
        <v>83750.681924854522</v>
      </c>
      <c r="AS1167">
        <v>70649.398309455763</v>
      </c>
      <c r="AT1167">
        <v>76735.388755261578</v>
      </c>
      <c r="AU1167">
        <v>58693.505156196872</v>
      </c>
      <c r="AV1167">
        <v>62008</v>
      </c>
      <c r="AW1167">
        <v>58690</v>
      </c>
      <c r="AX1167">
        <v>134034.55482788914</v>
      </c>
      <c r="AY1167">
        <v>77855.727184182324</v>
      </c>
      <c r="AZ1167">
        <v>72635.186121479463</v>
      </c>
      <c r="BA1167">
        <v>98459.802971954996</v>
      </c>
      <c r="BB1167">
        <v>111384.09888039097</v>
      </c>
      <c r="BC1167">
        <v>164576.28958869944</v>
      </c>
      <c r="BD1167">
        <v>96554.799029813905</v>
      </c>
      <c r="BE1167">
        <v>132418.54371218767</v>
      </c>
      <c r="BF1167">
        <v>111492.80167644196</v>
      </c>
      <c r="BG1167">
        <v>102967.33938644452</v>
      </c>
      <c r="BH1167">
        <v>78553.5065474148</v>
      </c>
      <c r="BI1167">
        <v>119490.3441417604</v>
      </c>
      <c r="BJ1167">
        <v>67518.493920732668</v>
      </c>
      <c r="BK1167">
        <v>71605.841148325359</v>
      </c>
      <c r="BL1167">
        <v>71834.5969488189</v>
      </c>
      <c r="BM1167">
        <v>79032.132776942322</v>
      </c>
      <c r="BN1167">
        <v>85293.551512849459</v>
      </c>
      <c r="BO1167">
        <v>165000.55875365139</v>
      </c>
      <c r="BP1167">
        <v>84111.789214389632</v>
      </c>
      <c r="BQ1167">
        <v>86968.18374044451</v>
      </c>
      <c r="BR1167">
        <v>61278.461159982107</v>
      </c>
      <c r="BS1167">
        <v>69384.782891414143</v>
      </c>
      <c r="BT1167">
        <v>70694.741329232871</v>
      </c>
      <c r="BU1167">
        <v>88612.215502720006</v>
      </c>
      <c r="BV1167">
        <v>79412.157982615536</v>
      </c>
      <c r="BW1167">
        <v>49965.192751677852</v>
      </c>
      <c r="BX1167">
        <v>54319.714465258243</v>
      </c>
      <c r="BY1167">
        <v>72083.429680482484</v>
      </c>
      <c r="BZ1167">
        <v>137372.88842567516</v>
      </c>
      <c r="CA1167">
        <v>87494.254375212826</v>
      </c>
      <c r="CB1167">
        <v>174078.06247663076</v>
      </c>
      <c r="CC1167">
        <v>95537.080660562831</v>
      </c>
      <c r="CD1167">
        <v>53399.619924717692</v>
      </c>
      <c r="CE1167">
        <v>52946.856859328109</v>
      </c>
      <c r="CF1167">
        <v>117438.66946259719</v>
      </c>
      <c r="CG1167">
        <v>80539.436390996299</v>
      </c>
      <c r="CH1167">
        <v>82394.396075581404</v>
      </c>
      <c r="CI1167">
        <v>81914.587399963901</v>
      </c>
      <c r="CJ1167">
        <v>95188</v>
      </c>
      <c r="CK1167">
        <v>65657.324655712262</v>
      </c>
      <c r="CL1167">
        <v>72768.688350120341</v>
      </c>
      <c r="CM1167">
        <v>69616.974719771053</v>
      </c>
      <c r="CN1167">
        <v>114450.6461173069</v>
      </c>
      <c r="CO1167">
        <v>85986.745647611839</v>
      </c>
      <c r="CP1167">
        <v>66183.257876247357</v>
      </c>
      <c r="CQ1167">
        <v>55350</v>
      </c>
      <c r="CR1167">
        <v>99283.853342918752</v>
      </c>
      <c r="CS1167">
        <v>66786.674453182175</v>
      </c>
      <c r="CT1167">
        <v>131979</v>
      </c>
      <c r="CU1167">
        <v>98168.86847049254</v>
      </c>
      <c r="CV1167">
        <v>68471.022885945975</v>
      </c>
      <c r="CW1167">
        <v>61420.116546910547</v>
      </c>
      <c r="CX1167">
        <v>81817.207365659327</v>
      </c>
      <c r="CY1167">
        <v>84868</v>
      </c>
      <c r="CZ1167">
        <v>85654.533778951431</v>
      </c>
      <c r="DA1167">
        <v>74435.26033094892</v>
      </c>
      <c r="DB1167">
        <v>66567.226394601428</v>
      </c>
      <c r="DC1167">
        <v>65987.066385846672</v>
      </c>
      <c r="DD1167">
        <v>94973.105900075316</v>
      </c>
      <c r="DE1167">
        <v>81831.79903792913</v>
      </c>
      <c r="DF1167" s="9"/>
      <c r="DG1167" s="9"/>
      <c r="DH1167" s="9"/>
    </row>
    <row r="1168" spans="1:112">
      <c r="B1168" s="58" t="str">
        <f>B1085</f>
        <v>05575B</v>
      </c>
      <c r="C1168" s="58" t="str">
        <f>C1085</f>
        <v>BELLEVUE CITY OF</v>
      </c>
      <c r="D1168" s="59">
        <f>F1085</f>
        <v>210588</v>
      </c>
      <c r="E1168" s="75">
        <f t="shared" si="105"/>
        <v>42117.600000000006</v>
      </c>
      <c r="F1168" s="76">
        <f>S1085</f>
        <v>126995.78057629119</v>
      </c>
      <c r="G1168" s="57">
        <f>M1085</f>
        <v>31342.508898892629</v>
      </c>
      <c r="H1168" s="20"/>
      <c r="I1168" s="20"/>
      <c r="K1168" s="2"/>
      <c r="L1168" s="76"/>
      <c r="M1168" s="44"/>
      <c r="N1168" s="7"/>
      <c r="P1168" s="1"/>
      <c r="Q1168" s="2"/>
      <c r="S1168" s="7"/>
      <c r="U1168" s="7"/>
      <c r="V1168" s="52"/>
      <c r="W1168" s="2"/>
      <c r="Y1168" s="7"/>
      <c r="AA1168" t="s">
        <v>15</v>
      </c>
      <c r="AB1168">
        <v>246706.69016421816</v>
      </c>
      <c r="AC1168">
        <v>164106.24318138469</v>
      </c>
      <c r="AD1168">
        <v>240705.33424145085</v>
      </c>
      <c r="AE1168">
        <v>176247.9641729313</v>
      </c>
      <c r="AF1168">
        <v>217993.43594964716</v>
      </c>
      <c r="AG1168">
        <v>421941.79827910446</v>
      </c>
      <c r="AH1168">
        <v>187014.76125072528</v>
      </c>
      <c r="AI1168">
        <v>161745</v>
      </c>
      <c r="AJ1168">
        <v>272525.71870856773</v>
      </c>
      <c r="AK1168">
        <v>200893.2470760234</v>
      </c>
      <c r="AL1168">
        <v>262245</v>
      </c>
      <c r="AM1168">
        <v>268051.49849034875</v>
      </c>
      <c r="AN1168">
        <v>160665.96619356205</v>
      </c>
      <c r="AO1168">
        <v>124888</v>
      </c>
      <c r="AP1168">
        <v>195700.99964940985</v>
      </c>
      <c r="AQ1168">
        <v>275328.03340672952</v>
      </c>
      <c r="AR1168">
        <v>248576.19375463974</v>
      </c>
      <c r="AS1168">
        <v>187540.02459966386</v>
      </c>
      <c r="AT1168">
        <v>187938.95168370416</v>
      </c>
      <c r="AU1168">
        <v>167663.82419823972</v>
      </c>
      <c r="AV1168">
        <v>229291</v>
      </c>
      <c r="AW1168">
        <v>194356</v>
      </c>
      <c r="AX1168">
        <v>370681.40208449803</v>
      </c>
      <c r="AY1168">
        <v>211415.67551865199</v>
      </c>
      <c r="AZ1168">
        <v>217286.98498473022</v>
      </c>
      <c r="BA1168">
        <v>243943.29050203334</v>
      </c>
      <c r="BB1168">
        <v>299955.86096692254</v>
      </c>
      <c r="BC1168">
        <v>417296.58474842954</v>
      </c>
      <c r="BD1168">
        <v>261399.79374959756</v>
      </c>
      <c r="BE1168">
        <v>358224.18939638854</v>
      </c>
      <c r="BF1168">
        <v>333118.6521264218</v>
      </c>
      <c r="BG1168">
        <v>253184.43092076716</v>
      </c>
      <c r="BH1168">
        <v>199742.29748951196</v>
      </c>
      <c r="BI1168">
        <v>394411.79525896331</v>
      </c>
      <c r="BJ1168">
        <v>199770.72098531498</v>
      </c>
      <c r="BK1168">
        <v>180256.22318649286</v>
      </c>
      <c r="BL1168">
        <v>201364.9714566929</v>
      </c>
      <c r="BM1168">
        <v>215019.96764234282</v>
      </c>
      <c r="BN1168">
        <v>195243.62688044138</v>
      </c>
      <c r="BO1168">
        <v>593891.1602336904</v>
      </c>
      <c r="BP1168">
        <v>213358.64690517128</v>
      </c>
      <c r="BQ1168">
        <v>233285.09914123447</v>
      </c>
      <c r="BR1168">
        <v>159687.6150887133</v>
      </c>
      <c r="BS1168">
        <v>198500.2979978355</v>
      </c>
      <c r="BT1168">
        <v>145569.23577652487</v>
      </c>
      <c r="BU1168">
        <v>256359.89208295365</v>
      </c>
      <c r="BV1168">
        <v>184574.50449344399</v>
      </c>
      <c r="BW1168">
        <v>146757.57649089166</v>
      </c>
      <c r="BX1168">
        <v>204470.01095218144</v>
      </c>
      <c r="BY1168">
        <v>202631.8345951495</v>
      </c>
      <c r="BZ1168">
        <v>382862.06918865594</v>
      </c>
      <c r="CA1168">
        <v>248960.22376007264</v>
      </c>
      <c r="CB1168">
        <v>408604.17403718689</v>
      </c>
      <c r="CC1168">
        <v>311402.6990852076</v>
      </c>
      <c r="CD1168">
        <v>166194.60321204516</v>
      </c>
      <c r="CE1168">
        <v>153280.44481556781</v>
      </c>
      <c r="CF1168">
        <v>261816.83336679934</v>
      </c>
      <c r="CG1168">
        <v>192366.01341776917</v>
      </c>
      <c r="CH1168">
        <v>219786.93005087209</v>
      </c>
      <c r="CI1168">
        <v>189324.3488777905</v>
      </c>
      <c r="CJ1168">
        <v>353741</v>
      </c>
      <c r="CK1168">
        <v>193011.73313197933</v>
      </c>
      <c r="CL1168">
        <v>196524.21404759778</v>
      </c>
      <c r="CM1168">
        <v>202153.52730741713</v>
      </c>
      <c r="CN1168">
        <v>335609.77214993804</v>
      </c>
      <c r="CO1168">
        <v>244573.52294132463</v>
      </c>
      <c r="CP1168">
        <v>183389.79636110779</v>
      </c>
      <c r="CQ1168">
        <v>239494</v>
      </c>
      <c r="CR1168">
        <v>306201.79364698991</v>
      </c>
      <c r="CS1168">
        <v>205910.62865174413</v>
      </c>
      <c r="CT1168">
        <v>407408</v>
      </c>
      <c r="CU1168">
        <v>216070.60821986789</v>
      </c>
      <c r="CV1168">
        <v>210626.52336077977</v>
      </c>
      <c r="CW1168">
        <v>175562.74982325803</v>
      </c>
      <c r="CX1168">
        <v>299170.942668351</v>
      </c>
      <c r="CY1168">
        <v>299644</v>
      </c>
      <c r="CZ1168">
        <v>227733.29911426528</v>
      </c>
      <c r="DA1168">
        <v>211585.62331701891</v>
      </c>
      <c r="DB1168">
        <v>187252.86279222975</v>
      </c>
      <c r="DC1168">
        <v>176911.0725237694</v>
      </c>
      <c r="DD1168">
        <v>236217.5696208888</v>
      </c>
      <c r="DE1168">
        <v>231137.68705011072</v>
      </c>
      <c r="DF1168" s="9"/>
      <c r="DG1168" s="9"/>
      <c r="DH1168" s="9"/>
    </row>
    <row r="1169" spans="2:112">
      <c r="B1169" s="58" t="str">
        <f>B1086</f>
        <v>056003</v>
      </c>
      <c r="C1169" s="58" t="str">
        <f>C1086</f>
        <v>BELLINGHAM-WATER DIVISION CITY OF</v>
      </c>
      <c r="D1169" s="59">
        <f>F1086</f>
        <v>110304</v>
      </c>
      <c r="E1169" s="75">
        <f t="shared" si="105"/>
        <v>22060.800000000003</v>
      </c>
      <c r="F1169" s="76">
        <f>S1086</f>
        <v>58702.730961705834</v>
      </c>
      <c r="G1169" s="57">
        <f>M1086</f>
        <v>14826.396050913838</v>
      </c>
      <c r="H1169" s="20"/>
      <c r="I1169" s="20"/>
      <c r="K1169" s="2"/>
      <c r="L1169" s="76"/>
      <c r="M1169" s="44"/>
      <c r="N1169" s="7"/>
      <c r="P1169" s="1"/>
      <c r="Q1169" s="2"/>
      <c r="S1169" s="7"/>
      <c r="U1169" s="7"/>
      <c r="V1169" s="52"/>
      <c r="W1169" s="2"/>
      <c r="Y1169" s="7"/>
    </row>
    <row r="1170" spans="2:112">
      <c r="B1170" s="58" t="str">
        <f>B1087</f>
        <v>071580</v>
      </c>
      <c r="C1170" s="58" t="str">
        <f>C1087</f>
        <v>THURSTON COUNTY GROUND MOUND</v>
      </c>
      <c r="D1170" s="59">
        <f>F1087</f>
        <v>6274</v>
      </c>
      <c r="E1170" s="75">
        <f t="shared" si="105"/>
        <v>1254.8000000000002</v>
      </c>
      <c r="F1170" s="76">
        <f>S1087</f>
        <v>68631</v>
      </c>
      <c r="G1170" s="57">
        <f>M1087</f>
        <v>18227</v>
      </c>
      <c r="H1170" s="20"/>
      <c r="I1170" s="20"/>
      <c r="K1170" s="2"/>
      <c r="L1170" s="76"/>
      <c r="M1170" s="44"/>
      <c r="N1170" s="7"/>
      <c r="P1170" s="1"/>
      <c r="Q1170" s="2"/>
      <c r="S1170" s="7"/>
      <c r="U1170" s="7"/>
      <c r="V1170" s="52"/>
      <c r="W1170" s="2"/>
      <c r="Y1170" s="7"/>
      <c r="AA1170" t="s">
        <v>929</v>
      </c>
    </row>
    <row r="1171" spans="2:112">
      <c r="B1171" s="58" t="str">
        <f>B1088</f>
        <v>072207</v>
      </c>
      <c r="C1171" s="58" t="str">
        <f>C1088</f>
        <v>BLACK DIAMOND WATER DEPT</v>
      </c>
      <c r="D1171" s="59">
        <f>F1088</f>
        <v>27907</v>
      </c>
      <c r="E1171" s="75">
        <f t="shared" si="105"/>
        <v>5581.4000000000005</v>
      </c>
      <c r="F1171" s="76">
        <f>S1088</f>
        <v>108333.02848747626</v>
      </c>
      <c r="G1171" s="57">
        <f>M1088</f>
        <v>31931.844770129359</v>
      </c>
      <c r="H1171" s="20"/>
      <c r="I1171" s="20"/>
      <c r="K1171" s="2"/>
      <c r="L1171" s="76"/>
      <c r="M1171" s="44"/>
      <c r="N1171" s="7"/>
      <c r="P1171" s="1"/>
      <c r="Q1171" s="2"/>
      <c r="S1171" s="7"/>
      <c r="U1171" s="7"/>
      <c r="V1171" s="52"/>
      <c r="W1171" s="2"/>
      <c r="Y1171" s="7"/>
      <c r="AA1171" t="str">
        <f>AA1166</f>
        <v>LQI</v>
      </c>
      <c r="AB1171" s="53">
        <f>AB1166/AB1167</f>
        <v>0.29618300854261703</v>
      </c>
      <c r="AC1171" s="53">
        <f t="shared" ref="AC1171:CN1171" si="106">AC1166/AC1167</f>
        <v>0.35376190480590036</v>
      </c>
      <c r="AD1171" s="53">
        <f t="shared" si="106"/>
        <v>0.27786396216876247</v>
      </c>
      <c r="AE1171" s="53">
        <f t="shared" si="106"/>
        <v>0.25540172022606739</v>
      </c>
      <c r="AF1171" s="53">
        <f t="shared" si="106"/>
        <v>0.31224838641027908</v>
      </c>
      <c r="AG1171" s="53">
        <f t="shared" si="106"/>
        <v>0.24679960827567807</v>
      </c>
      <c r="AH1171" s="53">
        <f t="shared" si="106"/>
        <v>0.25256739862044403</v>
      </c>
      <c r="AI1171" s="53">
        <f t="shared" si="106"/>
        <v>0.26557969430723727</v>
      </c>
      <c r="AJ1171" s="53">
        <f t="shared" si="106"/>
        <v>0.29475631961882071</v>
      </c>
      <c r="AK1171" s="53">
        <f t="shared" si="106"/>
        <v>0.25490283269776892</v>
      </c>
      <c r="AL1171" s="53">
        <f t="shared" si="106"/>
        <v>0.29293151028600101</v>
      </c>
      <c r="AM1171" s="53">
        <f t="shared" si="106"/>
        <v>0.27151298155584697</v>
      </c>
      <c r="AN1171" s="53">
        <f t="shared" si="106"/>
        <v>0.27949897842958438</v>
      </c>
      <c r="AO1171" s="53">
        <f t="shared" si="106"/>
        <v>0.340982071180091</v>
      </c>
      <c r="AP1171" s="53">
        <f t="shared" si="106"/>
        <v>0.23140932152597396</v>
      </c>
      <c r="AQ1171" s="53">
        <f t="shared" si="106"/>
        <v>0.26395935998397246</v>
      </c>
      <c r="AR1171" s="53">
        <f t="shared" si="106"/>
        <v>0.27744699032601927</v>
      </c>
      <c r="AS1171" s="53">
        <f t="shared" si="106"/>
        <v>0.27307425923582446</v>
      </c>
      <c r="AT1171" s="53">
        <f t="shared" si="106"/>
        <v>0.29308269792189423</v>
      </c>
      <c r="AU1171" s="53">
        <f t="shared" si="106"/>
        <v>0.267868985511728</v>
      </c>
      <c r="AV1171" s="53">
        <f t="shared" si="106"/>
        <v>0.23222809960005161</v>
      </c>
      <c r="AW1171" s="53">
        <f t="shared" si="106"/>
        <v>0.26248083148747658</v>
      </c>
      <c r="AX1171" s="53">
        <f t="shared" si="106"/>
        <v>0.2495064743644379</v>
      </c>
      <c r="AY1171" s="53">
        <f t="shared" si="106"/>
        <v>0.31267331941233967</v>
      </c>
      <c r="AZ1171" s="53">
        <f t="shared" si="106"/>
        <v>0.25037792290451472</v>
      </c>
      <c r="BA1171" s="53">
        <f t="shared" si="106"/>
        <v>0.30867682032226595</v>
      </c>
      <c r="BB1171" s="53">
        <f t="shared" si="106"/>
        <v>0.26150182266135857</v>
      </c>
      <c r="BC1171" s="53">
        <f t="shared" si="106"/>
        <v>0.30506116433627822</v>
      </c>
      <c r="BD1171" s="53">
        <f t="shared" si="106"/>
        <v>0.29227776676332229</v>
      </c>
      <c r="BE1171" s="53">
        <f t="shared" si="106"/>
        <v>0.26257297905389432</v>
      </c>
      <c r="BF1171" s="53">
        <f t="shared" si="106"/>
        <v>0.26014961338467008</v>
      </c>
      <c r="BG1171" s="53">
        <f t="shared" si="106"/>
        <v>0.2902754007721986</v>
      </c>
      <c r="BH1171" s="53">
        <f t="shared" si="106"/>
        <v>0.29789426970899868</v>
      </c>
      <c r="BI1171" s="53">
        <f t="shared" si="106"/>
        <v>0.2646360840252987</v>
      </c>
      <c r="BJ1171" s="53">
        <f t="shared" si="106"/>
        <v>0.24670984987271424</v>
      </c>
      <c r="BK1171" s="53">
        <f t="shared" si="106"/>
        <v>0.27967378759680744</v>
      </c>
      <c r="BL1171" s="53">
        <f t="shared" si="106"/>
        <v>0.21749852387066934</v>
      </c>
      <c r="BM1171" s="53">
        <f t="shared" si="106"/>
        <v>0.27332706346182156</v>
      </c>
      <c r="BN1171" s="53">
        <f t="shared" si="106"/>
        <v>0.30099605931275591</v>
      </c>
      <c r="BO1171" s="53">
        <f t="shared" si="106"/>
        <v>0.22070719252535864</v>
      </c>
      <c r="BP1171" s="53">
        <f t="shared" si="106"/>
        <v>0.29039515693902351</v>
      </c>
      <c r="BQ1171" s="53">
        <f t="shared" si="106"/>
        <v>0.30482459544328644</v>
      </c>
      <c r="BR1171" s="53">
        <f t="shared" si="106"/>
        <v>0.29165975520181903</v>
      </c>
      <c r="BS1171" s="53">
        <f t="shared" si="106"/>
        <v>0.26141970931749553</v>
      </c>
      <c r="BT1171" s="53">
        <f t="shared" si="106"/>
        <v>0.21927693150908945</v>
      </c>
      <c r="BU1171" s="53">
        <f t="shared" si="106"/>
        <v>0.29573592426666845</v>
      </c>
      <c r="BV1171" s="53">
        <f t="shared" si="106"/>
        <v>0.34820806677709137</v>
      </c>
      <c r="BW1171" s="53">
        <f t="shared" si="106"/>
        <v>0.24867324455461901</v>
      </c>
      <c r="BX1171" s="53">
        <f t="shared" si="106"/>
        <v>0.27279457912866384</v>
      </c>
      <c r="BY1171" s="53">
        <f t="shared" si="106"/>
        <v>0.2654069784997688</v>
      </c>
      <c r="BZ1171" s="53">
        <f t="shared" si="106"/>
        <v>0.25109579614494004</v>
      </c>
      <c r="CA1171" s="53">
        <f t="shared" si="106"/>
        <v>0.28014916356808645</v>
      </c>
      <c r="CB1171" s="53">
        <f t="shared" si="106"/>
        <v>0.2920027482139097</v>
      </c>
      <c r="CC1171" s="53">
        <f t="shared" si="106"/>
        <v>0.23213054192943736</v>
      </c>
      <c r="CD1171" s="53">
        <f t="shared" si="106"/>
        <v>0.26083387637624789</v>
      </c>
      <c r="CE1171" s="53">
        <f t="shared" si="106"/>
        <v>0.26400775422270151</v>
      </c>
      <c r="CF1171" s="53">
        <f t="shared" si="106"/>
        <v>0.33484664988660395</v>
      </c>
      <c r="CG1171" s="53">
        <f t="shared" si="106"/>
        <v>0.26326631364449393</v>
      </c>
      <c r="CH1171" s="53">
        <f t="shared" si="106"/>
        <v>0.23386527878369745</v>
      </c>
      <c r="CI1171" s="53">
        <f t="shared" si="106"/>
        <v>0.36616571466050507</v>
      </c>
      <c r="CJ1171" s="53">
        <f t="shared" si="106"/>
        <v>0.16886582342312056</v>
      </c>
      <c r="CK1171" s="53">
        <f t="shared" si="106"/>
        <v>0.25664998346273221</v>
      </c>
      <c r="CL1171" s="53">
        <f t="shared" si="106"/>
        <v>0.26989618032652668</v>
      </c>
      <c r="CM1171" s="53">
        <f t="shared" si="106"/>
        <v>0.28497986709499246</v>
      </c>
      <c r="CN1171" s="53">
        <f t="shared" si="106"/>
        <v>0.26575155715047843</v>
      </c>
      <c r="CO1171" s="53">
        <f t="shared" ref="CO1171:DE1171" si="107">CO1166/CO1167</f>
        <v>0.26513558626637057</v>
      </c>
      <c r="CP1171" s="53">
        <f t="shared" si="107"/>
        <v>0.26305767662986262</v>
      </c>
      <c r="CQ1171" s="53">
        <f t="shared" si="107"/>
        <v>0.23230352303523036</v>
      </c>
      <c r="CR1171" s="53">
        <f t="shared" si="107"/>
        <v>0.26191287308534306</v>
      </c>
      <c r="CS1171" s="53">
        <f t="shared" si="107"/>
        <v>0.29006287710356998</v>
      </c>
      <c r="CT1171" s="53">
        <f t="shared" si="107"/>
        <v>0.34495639457792526</v>
      </c>
      <c r="CU1171" s="53">
        <f t="shared" si="107"/>
        <v>0.34989241833201201</v>
      </c>
      <c r="CV1171" s="53">
        <f t="shared" si="107"/>
        <v>0.27020045696839495</v>
      </c>
      <c r="CW1171" s="53">
        <f t="shared" si="107"/>
        <v>0.27550672386959246</v>
      </c>
      <c r="CX1171" s="53">
        <f t="shared" si="107"/>
        <v>0.2425073592615222</v>
      </c>
      <c r="CY1171" s="53">
        <f t="shared" si="107"/>
        <v>0.24930480275250977</v>
      </c>
      <c r="CZ1171" s="53">
        <f t="shared" si="107"/>
        <v>0.32482784870391807</v>
      </c>
      <c r="DA1171" s="53">
        <f t="shared" si="107"/>
        <v>0.29819916739687946</v>
      </c>
      <c r="DB1171" s="53">
        <f t="shared" si="107"/>
        <v>0.2748139304596236</v>
      </c>
      <c r="DC1171" s="53">
        <f t="shared" si="107"/>
        <v>0.27886202405380034</v>
      </c>
      <c r="DD1171" s="53">
        <f t="shared" si="107"/>
        <v>0.33552357788296039</v>
      </c>
      <c r="DE1171" s="53">
        <f t="shared" si="107"/>
        <v>0.33022885472401653</v>
      </c>
      <c r="DF1171" s="53"/>
      <c r="DG1171" s="53"/>
      <c r="DH1171" s="53"/>
    </row>
    <row r="1172" spans="2:112">
      <c r="B1172" s="58" t="str">
        <f>B1089</f>
        <v>07300U</v>
      </c>
      <c r="C1172" s="58" t="str">
        <f>C1089</f>
        <v>BLAINE CITY OF</v>
      </c>
      <c r="D1172" s="59">
        <f>F1089</f>
        <v>14364</v>
      </c>
      <c r="E1172" s="75">
        <f t="shared" si="105"/>
        <v>2872.8</v>
      </c>
      <c r="F1172" s="76">
        <f>S1089</f>
        <v>75355.5</v>
      </c>
      <c r="G1172" s="57">
        <f>M1089</f>
        <v>19208.330409356728</v>
      </c>
      <c r="H1172" s="20"/>
      <c r="I1172" s="20"/>
      <c r="K1172" s="2"/>
      <c r="L1172" s="76"/>
      <c r="M1172" s="44"/>
      <c r="N1172" s="7"/>
      <c r="P1172" s="1"/>
      <c r="Q1172" s="2"/>
      <c r="S1172" s="7"/>
      <c r="U1172" s="7"/>
      <c r="V1172" s="52"/>
      <c r="W1172" s="2"/>
      <c r="Y1172" s="7"/>
    </row>
    <row r="1173" spans="2:112">
      <c r="B1173" s="58" t="str">
        <f>B1090</f>
        <v>07850R</v>
      </c>
      <c r="C1173" s="58" t="str">
        <f>C1090</f>
        <v>THURSTON COUNTY BOSTON HARBOR</v>
      </c>
      <c r="D1173" s="59">
        <f>F1090</f>
        <v>4299</v>
      </c>
      <c r="E1173" s="75">
        <f t="shared" si="105"/>
        <v>859.80000000000007</v>
      </c>
      <c r="F1173" s="76">
        <f>S1090</f>
        <v>95664</v>
      </c>
      <c r="G1173" s="57">
        <f>M1090</f>
        <v>28023</v>
      </c>
      <c r="H1173" s="20"/>
      <c r="I1173" s="20"/>
      <c r="K1173" s="2"/>
      <c r="L1173" s="76"/>
      <c r="M1173" s="44"/>
      <c r="N1173" s="7"/>
      <c r="P1173" s="1"/>
      <c r="Q1173" s="2"/>
      <c r="S1173" s="7"/>
      <c r="U1173" s="7"/>
      <c r="V1173" s="52"/>
      <c r="W1173" s="2"/>
      <c r="Y1173" s="7"/>
    </row>
    <row r="1174" spans="2:112">
      <c r="B1174" s="58" t="str">
        <f>B1091</f>
        <v>07900L</v>
      </c>
      <c r="C1174" s="58" t="str">
        <f>C1091</f>
        <v>BOTHELL WATER CITY OF</v>
      </c>
      <c r="D1174" s="59">
        <f>F1091</f>
        <v>114596</v>
      </c>
      <c r="E1174" s="75">
        <f t="shared" si="105"/>
        <v>22919.200000000001</v>
      </c>
      <c r="F1174" s="76">
        <f>S1091</f>
        <v>107071.77301127439</v>
      </c>
      <c r="G1174" s="57">
        <f>M1091</f>
        <v>29071.376330761977</v>
      </c>
      <c r="H1174" s="20"/>
      <c r="I1174" s="20"/>
      <c r="K1174" s="2"/>
      <c r="L1174" s="76"/>
      <c r="M1174" s="44"/>
      <c r="N1174" s="7"/>
      <c r="P1174" s="1"/>
      <c r="Q1174" s="2"/>
      <c r="S1174" s="7"/>
      <c r="U1174" s="7"/>
      <c r="V1174" s="52"/>
      <c r="W1174" s="2"/>
      <c r="Y1174" s="7"/>
    </row>
    <row r="1175" spans="2:112">
      <c r="B1175" s="58" t="str">
        <f>B1092</f>
        <v>08200R</v>
      </c>
      <c r="C1175" s="58" t="str">
        <f>C1092</f>
        <v>BREMERTON CITY OF</v>
      </c>
      <c r="D1175" s="59">
        <f>F1092</f>
        <v>75459</v>
      </c>
      <c r="E1175" s="75">
        <f t="shared" si="105"/>
        <v>15091.800000000001</v>
      </c>
      <c r="F1175" s="76">
        <f>S1092</f>
        <v>62010.983951549846</v>
      </c>
      <c r="G1175" s="57">
        <f>M1092</f>
        <v>17332.006665871533</v>
      </c>
      <c r="H1175" s="20"/>
      <c r="I1175" s="20"/>
      <c r="K1175" s="2"/>
      <c r="L1175" s="76"/>
      <c r="M1175" s="44"/>
      <c r="N1175" s="7"/>
      <c r="P1175" s="1"/>
      <c r="Q1175" s="2"/>
      <c r="S1175" s="7"/>
      <c r="U1175" s="7"/>
      <c r="V1175" s="52"/>
      <c r="W1175" s="2"/>
      <c r="Y1175" s="7"/>
    </row>
    <row r="1176" spans="2:112">
      <c r="B1176" s="58" t="str">
        <f>B1093</f>
        <v>13200F</v>
      </c>
      <c r="C1176" s="58" t="str">
        <f>C1093</f>
        <v>Clallam Bay Sekiu (Clallam County PUD)</v>
      </c>
      <c r="D1176" s="59">
        <f>F1093</f>
        <v>1122</v>
      </c>
      <c r="E1176" s="75">
        <f t="shared" si="105"/>
        <v>224.4</v>
      </c>
      <c r="F1176" s="76">
        <f>S1093</f>
        <v>44844</v>
      </c>
      <c r="G1176" s="57">
        <f>M1093</f>
        <v>15291</v>
      </c>
      <c r="H1176" s="20"/>
      <c r="I1176" s="20"/>
      <c r="K1176" s="2"/>
      <c r="L1176" s="76"/>
      <c r="M1176" s="44"/>
      <c r="N1176" s="7"/>
      <c r="P1176" s="1"/>
      <c r="Q1176" s="2"/>
      <c r="S1176" s="7"/>
      <c r="U1176" s="7"/>
      <c r="V1176" s="52"/>
      <c r="W1176" s="2"/>
      <c r="Y1176" s="7"/>
    </row>
    <row r="1177" spans="2:112">
      <c r="B1177" s="58" t="str">
        <f>B1094</f>
        <v>155509</v>
      </c>
      <c r="C1177" s="58" t="str">
        <f>C1094</f>
        <v>COUPEVILLE TOWN OF</v>
      </c>
      <c r="D1177" s="59">
        <f>F1094</f>
        <v>8557</v>
      </c>
      <c r="E1177" s="75">
        <f t="shared" si="105"/>
        <v>1711.4</v>
      </c>
      <c r="F1177" s="76">
        <f>S1094</f>
        <v>68101.821900198673</v>
      </c>
      <c r="G1177" s="57">
        <f>M1094</f>
        <v>15759.396400607689</v>
      </c>
      <c r="H1177" s="20"/>
      <c r="I1177" s="20"/>
      <c r="K1177" s="2"/>
      <c r="L1177" s="76"/>
      <c r="M1177" s="44"/>
      <c r="N1177" s="7"/>
      <c r="P1177" s="1"/>
      <c r="Q1177" s="2"/>
      <c r="S1177" s="7"/>
      <c r="U1177" s="7"/>
      <c r="V1177" s="52"/>
      <c r="W1177" s="2"/>
      <c r="Y1177" s="7"/>
    </row>
    <row r="1178" spans="2:112">
      <c r="B1178" s="58" t="str">
        <f>B1095</f>
        <v>16270F</v>
      </c>
      <c r="C1178" s="58" t="str">
        <f>C1095</f>
        <v>CROSS VALLEY WATER DISTRICT</v>
      </c>
      <c r="D1178" s="59">
        <f>F1095</f>
        <v>29066</v>
      </c>
      <c r="E1178" s="75">
        <f t="shared" si="105"/>
        <v>5813.2000000000007</v>
      </c>
      <c r="F1178" s="76">
        <f>S1095</f>
        <v>109256.639097227</v>
      </c>
      <c r="G1178" s="57">
        <f>M1095</f>
        <v>28839.3125301039</v>
      </c>
      <c r="H1178" s="20"/>
      <c r="I1178" s="20"/>
      <c r="K1178" s="2"/>
      <c r="L1178" s="76"/>
      <c r="M1178" s="44"/>
      <c r="N1178" s="7"/>
      <c r="P1178" s="1"/>
      <c r="Q1178" s="2"/>
      <c r="S1178" s="7"/>
      <c r="U1178" s="7"/>
      <c r="V1178" s="52"/>
      <c r="W1178" s="2"/>
      <c r="Y1178" s="7"/>
    </row>
    <row r="1179" spans="2:112">
      <c r="B1179" s="58" t="str">
        <f>B1096</f>
        <v>22500U</v>
      </c>
      <c r="C1179" s="58" t="str">
        <f>C1096</f>
        <v>Edmonds, City of</v>
      </c>
      <c r="D1179" s="59">
        <f>F1096</f>
        <v>83518</v>
      </c>
      <c r="E1179" s="75">
        <f t="shared" si="105"/>
        <v>16703.600000000002</v>
      </c>
      <c r="F1179" s="76">
        <f>S1096</f>
        <v>83750.681924854522</v>
      </c>
      <c r="G1179" s="57">
        <f>M1096</f>
        <v>23236.37463780263</v>
      </c>
      <c r="H1179" s="20"/>
      <c r="I1179" s="20"/>
      <c r="K1179" s="2"/>
      <c r="L1179" s="76"/>
      <c r="M1179" s="44"/>
      <c r="N1179" s="7"/>
      <c r="P1179" s="1"/>
      <c r="Q1179" s="2"/>
      <c r="S1179" s="7"/>
      <c r="U1179" s="7"/>
      <c r="V1179" s="52"/>
      <c r="W1179" s="2"/>
      <c r="Y1179" s="7"/>
    </row>
    <row r="1180" spans="2:112">
      <c r="B1180" s="58" t="str">
        <f>B1097</f>
        <v>24050L</v>
      </c>
      <c r="C1180" s="58" t="str">
        <f>C1097</f>
        <v>EVERETT PUBLIC WORKS DEPT. CITY OF</v>
      </c>
      <c r="D1180" s="59">
        <f>F1097</f>
        <v>164799</v>
      </c>
      <c r="E1180" s="75">
        <f t="shared" si="105"/>
        <v>32959.800000000003</v>
      </c>
      <c r="F1180" s="76">
        <f>S1097</f>
        <v>70649.398309455763</v>
      </c>
      <c r="G1180" s="57">
        <f>M1097</f>
        <v>19292.532108811341</v>
      </c>
      <c r="H1180" s="20"/>
      <c r="I1180" s="20"/>
      <c r="K1180" s="2"/>
      <c r="L1180" s="76"/>
      <c r="M1180" s="44"/>
      <c r="N1180" s="7"/>
      <c r="P1180" s="1"/>
      <c r="Q1180" s="2"/>
      <c r="S1180" s="7"/>
      <c r="U1180" s="7"/>
      <c r="V1180" s="52"/>
      <c r="W1180" s="2"/>
      <c r="Y1180" s="7"/>
    </row>
    <row r="1181" spans="2:112">
      <c r="B1181" s="58" t="str">
        <f>B1098</f>
        <v>25050N</v>
      </c>
      <c r="C1181" s="58" t="str">
        <f>C1098</f>
        <v>FIFE DEPT OF PUBLIC WORKS</v>
      </c>
      <c r="D1181" s="59">
        <f>F1098</f>
        <v>33260</v>
      </c>
      <c r="E1181" s="75">
        <f t="shared" si="105"/>
        <v>6652</v>
      </c>
      <c r="F1181" s="76">
        <f>S1098</f>
        <v>76735.388755261578</v>
      </c>
      <c r="G1181" s="57">
        <f>M1098</f>
        <v>22489.81476247745</v>
      </c>
      <c r="H1181" s="20"/>
      <c r="I1181" s="20"/>
      <c r="K1181" s="2"/>
      <c r="L1181" s="76"/>
      <c r="M1181" s="44"/>
      <c r="N1181" s="7"/>
      <c r="P1181" s="1"/>
      <c r="Q1181" s="2"/>
      <c r="S1181" s="7"/>
      <c r="U1181" s="7"/>
      <c r="V1181" s="52"/>
      <c r="W1181" s="2"/>
      <c r="Y1181" s="7"/>
    </row>
    <row r="1182" spans="2:112">
      <c r="B1182" s="58" t="str">
        <f>B1099</f>
        <v>25150T</v>
      </c>
      <c r="C1182" s="58" t="str">
        <f>C1099</f>
        <v>FIRCREST CITY OF</v>
      </c>
      <c r="D1182" s="59">
        <f>F1099</f>
        <v>26473</v>
      </c>
      <c r="E1182" s="75">
        <f t="shared" si="105"/>
        <v>5294.6</v>
      </c>
      <c r="F1182" s="76">
        <f>S1099</f>
        <v>58693.505156196872</v>
      </c>
      <c r="G1182" s="57">
        <f>M1099</f>
        <v>15722.169682317832</v>
      </c>
      <c r="H1182" s="20"/>
      <c r="I1182" s="20"/>
      <c r="K1182" s="2"/>
      <c r="L1182" s="76"/>
      <c r="M1182" s="44"/>
      <c r="N1182" s="7"/>
      <c r="P1182" s="1"/>
      <c r="Q1182" s="2"/>
      <c r="S1182" s="7"/>
      <c r="U1182" s="7"/>
      <c r="V1182" s="52"/>
      <c r="W1182" s="2"/>
      <c r="Y1182" s="7"/>
    </row>
    <row r="1183" spans="2:112">
      <c r="B1183" s="58" t="str">
        <f>B1100</f>
        <v>25547N</v>
      </c>
      <c r="C1183" s="58" t="str">
        <f>C1100</f>
        <v>FISHERMAN BAY WATER ASSOCIATION</v>
      </c>
      <c r="D1183" s="59">
        <f>F1100</f>
        <v>3166</v>
      </c>
      <c r="E1183" s="75">
        <f t="shared" si="105"/>
        <v>633.20000000000005</v>
      </c>
      <c r="F1183" s="76">
        <f>S1100</f>
        <v>62008</v>
      </c>
      <c r="G1183" s="57">
        <f>M1100</f>
        <v>14400</v>
      </c>
      <c r="H1183" s="20"/>
      <c r="I1183" s="20"/>
      <c r="K1183" s="2"/>
      <c r="L1183" s="76"/>
      <c r="M1183" s="44"/>
      <c r="N1183" s="7"/>
      <c r="P1183" s="1"/>
      <c r="Q1183" s="2"/>
      <c r="S1183" s="7"/>
      <c r="U1183" s="7"/>
      <c r="V1183" s="52"/>
      <c r="W1183" s="2"/>
      <c r="Y1183" s="7"/>
    </row>
    <row r="1184" spans="2:112">
      <c r="B1184" s="58" t="str">
        <f>B1101</f>
        <v>265950</v>
      </c>
      <c r="C1184" s="58" t="str">
        <f>C1101</f>
        <v>FRIDAY HARBOR TOWN OF</v>
      </c>
      <c r="D1184" s="59">
        <f>F1101</f>
        <v>3166</v>
      </c>
      <c r="E1184" s="75">
        <f t="shared" si="105"/>
        <v>633.20000000000005</v>
      </c>
      <c r="F1184" s="76">
        <f>S1101</f>
        <v>58690</v>
      </c>
      <c r="G1184" s="57">
        <f>M1101</f>
        <v>15405</v>
      </c>
      <c r="H1184" s="20"/>
      <c r="I1184" s="20"/>
      <c r="K1184" s="2"/>
      <c r="L1184" s="76"/>
      <c r="M1184" s="44"/>
      <c r="N1184" s="7"/>
      <c r="P1184" s="1"/>
      <c r="Q1184" s="2"/>
      <c r="S1184" s="7"/>
      <c r="U1184" s="7"/>
      <c r="V1184" s="52"/>
      <c r="W1184" s="2"/>
      <c r="Y1184" s="7"/>
    </row>
    <row r="1185" spans="2:25">
      <c r="B1185" s="58" t="str">
        <f>B1102</f>
        <v>363505</v>
      </c>
      <c r="C1185" s="58" t="str">
        <f>C1102</f>
        <v>ISSAQUAH WATER SYSTEM</v>
      </c>
      <c r="D1185" s="59">
        <f>F1102</f>
        <v>75126</v>
      </c>
      <c r="E1185" s="75">
        <f t="shared" si="105"/>
        <v>15025.2</v>
      </c>
      <c r="F1185" s="76">
        <f>S1102</f>
        <v>134034.55482788914</v>
      </c>
      <c r="G1185" s="57">
        <f>M1102</f>
        <v>33442.489218113566</v>
      </c>
      <c r="H1185" s="20"/>
      <c r="I1185" s="20"/>
      <c r="K1185" s="2"/>
      <c r="L1185" s="76"/>
      <c r="M1185" s="44"/>
      <c r="N1185" s="7"/>
      <c r="P1185" s="1"/>
      <c r="Q1185" s="2"/>
      <c r="S1185" s="7"/>
      <c r="U1185" s="7"/>
      <c r="V1185" s="52"/>
      <c r="W1185" s="2"/>
      <c r="Y1185" s="7"/>
    </row>
    <row r="1186" spans="2:25">
      <c r="B1186" s="58" t="str">
        <f>B1103</f>
        <v>381501</v>
      </c>
      <c r="C1186" s="58" t="str">
        <f>C1103</f>
        <v>KENT WATER DEPARTMENT</v>
      </c>
      <c r="D1186" s="59">
        <f>F1103</f>
        <v>205340</v>
      </c>
      <c r="E1186" s="75">
        <f t="shared" si="105"/>
        <v>41068</v>
      </c>
      <c r="F1186" s="76">
        <f>S1103</f>
        <v>77855.727184182324</v>
      </c>
      <c r="G1186" s="57">
        <f>M1103</f>
        <v>24343.408653939816</v>
      </c>
      <c r="H1186" s="20"/>
      <c r="I1186" s="20"/>
      <c r="K1186" s="2"/>
      <c r="L1186" s="76"/>
      <c r="M1186" s="44"/>
      <c r="N1186" s="7"/>
      <c r="P1186" s="1"/>
      <c r="Q1186" s="2"/>
      <c r="S1186" s="7"/>
      <c r="U1186" s="7"/>
      <c r="V1186" s="52"/>
      <c r="W1186" s="2"/>
      <c r="Y1186" s="7"/>
    </row>
    <row r="1187" spans="2:25">
      <c r="B1187" s="58" t="str">
        <f>B1104</f>
        <v>38800M</v>
      </c>
      <c r="C1187" s="58" t="str">
        <f>C1104</f>
        <v>SKYWAY WATER &amp; SEWER</v>
      </c>
      <c r="D1187" s="59">
        <f>F1104</f>
        <v>35364</v>
      </c>
      <c r="E1187" s="75">
        <f t="shared" si="105"/>
        <v>7072.8</v>
      </c>
      <c r="F1187" s="76">
        <f>S1104</f>
        <v>72635.186121479463</v>
      </c>
      <c r="G1187" s="57">
        <f>M1104</f>
        <v>18186.247030878862</v>
      </c>
      <c r="H1187" s="20"/>
      <c r="I1187" s="20"/>
      <c r="K1187" s="2"/>
      <c r="L1187" s="76"/>
      <c r="M1187" s="44"/>
      <c r="N1187" s="7"/>
      <c r="P1187" s="1"/>
      <c r="Q1187" s="2"/>
      <c r="S1187" s="7"/>
      <c r="U1187" s="7"/>
      <c r="V1187" s="52"/>
      <c r="W1187" s="2"/>
      <c r="Y1187" s="7"/>
    </row>
    <row r="1188" spans="2:25">
      <c r="B1188" s="58" t="str">
        <f>B1105</f>
        <v>401008</v>
      </c>
      <c r="C1188" s="58" t="str">
        <f>C1105</f>
        <v>SOOS CREEK WATER &amp; SEWER DISTRICT</v>
      </c>
      <c r="D1188" s="59">
        <f>F1105</f>
        <v>213193</v>
      </c>
      <c r="E1188" s="75">
        <f t="shared" si="105"/>
        <v>42638.600000000006</v>
      </c>
      <c r="F1188" s="76">
        <f>S1105</f>
        <v>98459.802971954996</v>
      </c>
      <c r="G1188" s="57">
        <f>M1105</f>
        <v>30392.258910939858</v>
      </c>
      <c r="H1188" s="20"/>
      <c r="I1188" s="20"/>
      <c r="K1188" s="2"/>
      <c r="L1188" s="76"/>
      <c r="M1188" s="44"/>
      <c r="N1188" s="7"/>
      <c r="P1188" s="1"/>
      <c r="Q1188" s="2"/>
      <c r="S1188" s="7"/>
      <c r="U1188" s="7"/>
      <c r="V1188" s="52"/>
      <c r="W1188" s="2"/>
      <c r="Y1188" s="7"/>
    </row>
    <row r="1189" spans="2:25">
      <c r="B1189" s="58" t="str">
        <f>B1106</f>
        <v>408005</v>
      </c>
      <c r="C1189" s="58" t="str">
        <f>C1106</f>
        <v>Northshore Utility District</v>
      </c>
      <c r="D1189" s="59">
        <f>F1106</f>
        <v>144872</v>
      </c>
      <c r="E1189" s="75">
        <f t="shared" si="105"/>
        <v>28974.400000000001</v>
      </c>
      <c r="F1189" s="76">
        <f>S1106</f>
        <v>111384.09888039097</v>
      </c>
      <c r="G1189" s="57">
        <f>M1106</f>
        <v>29127.144872715227</v>
      </c>
      <c r="H1189" s="20"/>
      <c r="I1189" s="20"/>
      <c r="K1189" s="2"/>
      <c r="L1189" s="76"/>
      <c r="M1189" s="44"/>
      <c r="N1189" s="7"/>
      <c r="P1189" s="1"/>
      <c r="Q1189" s="2"/>
      <c r="S1189" s="7"/>
      <c r="U1189" s="7"/>
      <c r="V1189" s="52"/>
      <c r="W1189" s="2"/>
      <c r="Y1189" s="7"/>
    </row>
    <row r="1190" spans="2:25">
      <c r="B1190" s="58" t="str">
        <f>B1107</f>
        <v>409009</v>
      </c>
      <c r="C1190" s="58" t="str">
        <f>C1107</f>
        <v>SAMMAMISH PLATEAU WATER &amp; SEWER</v>
      </c>
      <c r="D1190" s="59">
        <f>F1107</f>
        <v>85801</v>
      </c>
      <c r="E1190" s="75">
        <f t="shared" si="105"/>
        <v>17160.2</v>
      </c>
      <c r="F1190" s="76">
        <f>S1107</f>
        <v>164576.28958869944</v>
      </c>
      <c r="G1190" s="57">
        <f>M1107</f>
        <v>50205.834524073151</v>
      </c>
      <c r="H1190" s="20"/>
      <c r="I1190" s="20"/>
      <c r="K1190" s="2"/>
      <c r="L1190" s="76"/>
      <c r="M1190" s="44"/>
      <c r="N1190" s="7"/>
      <c r="P1190" s="1"/>
      <c r="Q1190" s="2"/>
      <c r="S1190" s="7"/>
      <c r="U1190" s="7"/>
      <c r="V1190" s="52"/>
      <c r="W1190" s="2"/>
      <c r="Y1190" s="7"/>
    </row>
    <row r="1191" spans="2:25">
      <c r="B1191" s="58" t="str">
        <f>B1108</f>
        <v>40950K</v>
      </c>
      <c r="C1191" s="58" t="str">
        <f>C1108</f>
        <v>LAKE FOREST PARK WATER DISTRICT</v>
      </c>
      <c r="D1191" s="59">
        <f>F1108</f>
        <v>46589</v>
      </c>
      <c r="E1191" s="75">
        <f t="shared" si="105"/>
        <v>9317.8000000000011</v>
      </c>
      <c r="F1191" s="76">
        <f>S1108</f>
        <v>96554.799029813905</v>
      </c>
      <c r="G1191" s="57">
        <f>M1108</f>
        <v>28220.821030715404</v>
      </c>
      <c r="H1191" s="20"/>
      <c r="I1191" s="20"/>
      <c r="K1191" s="2"/>
      <c r="L1191" s="76"/>
      <c r="M1191" s="44"/>
      <c r="N1191" s="7"/>
      <c r="P1191" s="1"/>
      <c r="Q1191" s="2"/>
      <c r="S1191" s="7"/>
      <c r="U1191" s="7"/>
      <c r="V1191" s="52"/>
      <c r="W1191" s="2"/>
      <c r="Y1191" s="7"/>
    </row>
    <row r="1192" spans="2:25">
      <c r="B1192" s="58" t="str">
        <f>B1109</f>
        <v>41600Y</v>
      </c>
      <c r="C1192" s="58" t="str">
        <f>C1109</f>
        <v>WOODINVILLE WATER DISTRICT</v>
      </c>
      <c r="D1192" s="59">
        <f>F1109</f>
        <v>64959</v>
      </c>
      <c r="E1192" s="75">
        <f t="shared" si="105"/>
        <v>12991.800000000001</v>
      </c>
      <c r="F1192" s="76">
        <f>S1109</f>
        <v>132418.54371218767</v>
      </c>
      <c r="G1192" s="57">
        <f>M1109</f>
        <v>34769.531504487444</v>
      </c>
      <c r="H1192" s="20"/>
      <c r="I1192" s="20"/>
      <c r="K1192" s="2"/>
      <c r="L1192" s="76"/>
      <c r="M1192" s="44"/>
      <c r="N1192" s="7"/>
      <c r="P1192" s="1"/>
      <c r="Q1192" s="2"/>
      <c r="S1192" s="7"/>
      <c r="U1192" s="7"/>
      <c r="V1192" s="52"/>
      <c r="W1192" s="2"/>
      <c r="Y1192" s="7"/>
    </row>
    <row r="1193" spans="2:25">
      <c r="B1193" s="58" t="str">
        <f>B1110</f>
        <v>41750C</v>
      </c>
      <c r="C1193" s="58" t="str">
        <f>C1110</f>
        <v>COAL CREEK UTILITY DISTRICT</v>
      </c>
      <c r="D1193" s="59">
        <f>F1110</f>
        <v>42113</v>
      </c>
      <c r="E1193" s="75">
        <f t="shared" si="105"/>
        <v>8422.6</v>
      </c>
      <c r="F1193" s="76">
        <f>S1110</f>
        <v>111492.80167644196</v>
      </c>
      <c r="G1193" s="57">
        <f>M1110</f>
        <v>29004.809251300074</v>
      </c>
      <c r="H1193" s="20"/>
      <c r="I1193" s="20"/>
      <c r="K1193" s="2"/>
      <c r="L1193" s="76"/>
      <c r="M1193" s="44"/>
      <c r="N1193" s="7"/>
      <c r="P1193" s="1"/>
      <c r="Q1193" s="2"/>
      <c r="S1193" s="7"/>
      <c r="U1193" s="7"/>
      <c r="V1193" s="52"/>
      <c r="W1193" s="2"/>
      <c r="Y1193" s="7"/>
    </row>
    <row r="1194" spans="2:25">
      <c r="B1194" s="58" t="str">
        <f>B1111</f>
        <v>418007</v>
      </c>
      <c r="C1194" s="58" t="str">
        <f>C1111</f>
        <v>CEDAR RIVER WATER &amp; SEWER DISTRICT</v>
      </c>
      <c r="D1194" s="59">
        <f>F1111</f>
        <v>46092</v>
      </c>
      <c r="E1194" s="75">
        <f t="shared" si="105"/>
        <v>9218.4</v>
      </c>
      <c r="F1194" s="76">
        <f>S1111</f>
        <v>102967.33938644452</v>
      </c>
      <c r="G1194" s="57">
        <f>M1111</f>
        <v>29888.885706847173</v>
      </c>
      <c r="H1194" s="20"/>
      <c r="I1194" s="20"/>
      <c r="K1194" s="2"/>
      <c r="L1194" s="76"/>
      <c r="M1194" s="44"/>
      <c r="N1194" s="7"/>
      <c r="P1194" s="1"/>
      <c r="Q1194" s="2"/>
      <c r="S1194" s="7"/>
      <c r="U1194" s="7"/>
      <c r="V1194" s="52"/>
      <c r="W1194" s="2"/>
      <c r="Y1194" s="7"/>
    </row>
    <row r="1195" spans="2:25">
      <c r="B1195" s="58" t="str">
        <f>B1112</f>
        <v>419979</v>
      </c>
      <c r="C1195" s="58" t="str">
        <f>C1112</f>
        <v>LAKEHAVEN WATER AND SEWER DISTRICT</v>
      </c>
      <c r="D1195" s="59">
        <f>F1112</f>
        <v>180682</v>
      </c>
      <c r="E1195" s="75">
        <f t="shared" si="105"/>
        <v>36136.400000000001</v>
      </c>
      <c r="F1195" s="76">
        <f>S1112</f>
        <v>78553.5065474148</v>
      </c>
      <c r="G1195" s="57">
        <f>M1112</f>
        <v>23400.639466023178</v>
      </c>
      <c r="H1195" s="20"/>
      <c r="I1195" s="20"/>
      <c r="K1195" s="2"/>
      <c r="L1195" s="76"/>
      <c r="M1195" s="44"/>
      <c r="N1195" s="7"/>
      <c r="P1195" s="1"/>
      <c r="Q1195" s="2"/>
      <c r="S1195" s="7"/>
      <c r="U1195" s="7"/>
      <c r="V1195" s="52"/>
      <c r="W1195" s="2"/>
      <c r="Y1195" s="7"/>
    </row>
    <row r="1196" spans="2:25">
      <c r="B1196" s="58" t="str">
        <f>B1113</f>
        <v>42250T</v>
      </c>
      <c r="C1196" s="58" t="str">
        <f>C1113</f>
        <v>Kirkland, City of</v>
      </c>
      <c r="D1196" s="59">
        <f>F1113</f>
        <v>157223</v>
      </c>
      <c r="E1196" s="75">
        <f t="shared" si="105"/>
        <v>31444.600000000002</v>
      </c>
      <c r="F1196" s="76">
        <f>S1113</f>
        <v>119490.3441417604</v>
      </c>
      <c r="G1196" s="57">
        <f>M1113</f>
        <v>31621.456752510767</v>
      </c>
      <c r="H1196" s="20"/>
      <c r="I1196" s="20"/>
      <c r="K1196" s="2"/>
      <c r="L1196" s="76"/>
      <c r="M1196" s="44"/>
      <c r="N1196" s="7"/>
      <c r="P1196" s="1"/>
      <c r="Q1196" s="2"/>
      <c r="S1196" s="7"/>
      <c r="U1196" s="7"/>
      <c r="V1196" s="52"/>
      <c r="W1196" s="2"/>
      <c r="Y1196" s="7"/>
    </row>
    <row r="1197" spans="2:25">
      <c r="B1197" s="58" t="str">
        <f>B1114</f>
        <v>433500</v>
      </c>
      <c r="C1197" s="58" t="str">
        <f>C1114</f>
        <v>LA CONNER WATER DEPT</v>
      </c>
      <c r="D1197" s="59">
        <f>F1114</f>
        <v>6333</v>
      </c>
      <c r="E1197" s="75">
        <f t="shared" si="105"/>
        <v>1266.6000000000001</v>
      </c>
      <c r="F1197" s="76">
        <f>S1114</f>
        <v>67518.493920732668</v>
      </c>
      <c r="G1197" s="57">
        <f>M1114</f>
        <v>16657.477498815726</v>
      </c>
      <c r="H1197" s="20"/>
      <c r="I1197" s="20"/>
      <c r="K1197" s="2"/>
      <c r="L1197" s="76"/>
      <c r="M1197" s="44"/>
      <c r="N1197" s="7"/>
      <c r="P1197" s="1"/>
      <c r="Q1197" s="2"/>
      <c r="S1197" s="7"/>
      <c r="U1197" s="7"/>
      <c r="V1197" s="52"/>
      <c r="W1197" s="2"/>
      <c r="Y1197" s="7"/>
    </row>
    <row r="1198" spans="2:25">
      <c r="B1198" s="58" t="str">
        <f>B1115</f>
        <v>43500Y</v>
      </c>
      <c r="C1198" s="58" t="str">
        <f>C1115</f>
        <v>LACEY WATER DEPARTMENT</v>
      </c>
      <c r="D1198" s="59">
        <f>F1115</f>
        <v>90915</v>
      </c>
      <c r="E1198" s="75">
        <f t="shared" si="105"/>
        <v>18183</v>
      </c>
      <c r="F1198" s="76">
        <f>S1115</f>
        <v>71605.841148325359</v>
      </c>
      <c r="G1198" s="57">
        <f>M1115</f>
        <v>20026.276808007482</v>
      </c>
      <c r="H1198" s="20"/>
      <c r="I1198" s="20"/>
      <c r="K1198" s="2"/>
      <c r="L1198" s="76"/>
      <c r="M1198" s="44"/>
      <c r="N1198" s="7"/>
      <c r="P1198" s="1"/>
      <c r="Q1198" s="2"/>
      <c r="S1198" s="7"/>
      <c r="U1198" s="7"/>
      <c r="V1198" s="52"/>
      <c r="W1198" s="2"/>
      <c r="Y1198" s="7"/>
    </row>
    <row r="1199" spans="2:25">
      <c r="B1199" s="58" t="str">
        <f>B1116</f>
        <v>45950W</v>
      </c>
      <c r="C1199" s="58" t="str">
        <f>C1116</f>
        <v>LANGLEY CITY OF</v>
      </c>
      <c r="D1199" s="59">
        <f>F1116</f>
        <v>8128</v>
      </c>
      <c r="E1199" s="75">
        <f t="shared" si="105"/>
        <v>1625.6000000000001</v>
      </c>
      <c r="F1199" s="76">
        <f>S1116</f>
        <v>71834.5969488189</v>
      </c>
      <c r="G1199" s="57">
        <f>M1116</f>
        <v>15623.918799212599</v>
      </c>
      <c r="H1199" s="20"/>
      <c r="I1199" s="20"/>
      <c r="K1199" s="2"/>
      <c r="L1199" s="76"/>
      <c r="M1199" s="44"/>
      <c r="N1199" s="7"/>
      <c r="P1199" s="1"/>
      <c r="Q1199" s="2"/>
      <c r="S1199" s="7"/>
      <c r="U1199" s="7"/>
      <c r="V1199" s="52"/>
      <c r="W1199" s="2"/>
      <c r="Y1199" s="7"/>
    </row>
    <row r="1200" spans="2:25">
      <c r="B1200" s="58" t="str">
        <f>B1117</f>
        <v>49270R</v>
      </c>
      <c r="C1200" s="58" t="str">
        <f>C1117</f>
        <v>Lynnwood, City of</v>
      </c>
      <c r="D1200" s="59">
        <f>F1117</f>
        <v>100409</v>
      </c>
      <c r="E1200" s="75">
        <f t="shared" si="105"/>
        <v>20081.800000000003</v>
      </c>
      <c r="F1200" s="76">
        <f>S1117</f>
        <v>79032.132776942322</v>
      </c>
      <c r="G1200" s="57">
        <f>M1117</f>
        <v>21601.620771046422</v>
      </c>
      <c r="H1200" s="20"/>
      <c r="I1200" s="20"/>
      <c r="K1200" s="2"/>
      <c r="L1200" s="76"/>
      <c r="M1200" s="44"/>
      <c r="N1200" s="7"/>
      <c r="P1200" s="1"/>
      <c r="Q1200" s="2"/>
      <c r="S1200" s="7"/>
      <c r="U1200" s="7"/>
      <c r="V1200" s="52"/>
      <c r="W1200" s="2"/>
      <c r="Y1200" s="7"/>
    </row>
    <row r="1201" spans="2:25">
      <c r="B1201" s="58" t="str">
        <f>B1118</f>
        <v>51900C</v>
      </c>
      <c r="C1201" s="58" t="str">
        <f>C1118</f>
        <v>MARYSVILLE UTILITIES</v>
      </c>
      <c r="D1201" s="59">
        <f>F1118</f>
        <v>100043</v>
      </c>
      <c r="E1201" s="75">
        <f t="shared" si="105"/>
        <v>20008.600000000002</v>
      </c>
      <c r="F1201" s="76">
        <f>S1118</f>
        <v>85293.551512849459</v>
      </c>
      <c r="G1201" s="57">
        <f>M1118</f>
        <v>25673.022890157237</v>
      </c>
      <c r="H1201" s="20"/>
      <c r="I1201" s="20"/>
      <c r="K1201" s="2"/>
      <c r="L1201" s="76"/>
      <c r="M1201" s="44"/>
      <c r="N1201" s="7"/>
      <c r="P1201" s="1"/>
      <c r="Q1201" s="2"/>
      <c r="S1201" s="7"/>
      <c r="U1201" s="7"/>
      <c r="V1201" s="52"/>
      <c r="W1201" s="2"/>
      <c r="Y1201" s="7"/>
    </row>
    <row r="1202" spans="2:25">
      <c r="B1202" s="58" t="str">
        <f>B1119</f>
        <v>536405</v>
      </c>
      <c r="C1202" s="58" t="str">
        <f>C1119</f>
        <v>MERCER ISLAND CITY OF</v>
      </c>
      <c r="D1202" s="59">
        <f>F1119</f>
        <v>25675</v>
      </c>
      <c r="E1202" s="75">
        <f t="shared" si="105"/>
        <v>5135</v>
      </c>
      <c r="F1202" s="76">
        <f>S1119</f>
        <v>165000.55875365139</v>
      </c>
      <c r="G1202" s="57">
        <f>M1119</f>
        <v>36416.810087633887</v>
      </c>
      <c r="H1202" s="20"/>
      <c r="I1202" s="20"/>
      <c r="K1202" s="2"/>
      <c r="L1202" s="76"/>
      <c r="M1202" s="44"/>
      <c r="N1202" s="7"/>
      <c r="P1202" s="1"/>
      <c r="Q1202" s="2"/>
      <c r="S1202" s="7"/>
      <c r="U1202" s="7"/>
      <c r="V1202" s="52"/>
      <c r="W1202" s="2"/>
      <c r="Y1202" s="7"/>
    </row>
    <row r="1203" spans="2:25">
      <c r="B1203" s="58" t="str">
        <f>B1120</f>
        <v>572505</v>
      </c>
      <c r="C1203" s="58" t="str">
        <f>C1120</f>
        <v>Mountlake Terrace, City of</v>
      </c>
      <c r="D1203" s="59">
        <f>F1120</f>
        <v>60488</v>
      </c>
      <c r="E1203" s="75">
        <f t="shared" si="105"/>
        <v>12097.6</v>
      </c>
      <c r="F1203" s="76">
        <f>S1120</f>
        <v>84111.789214389632</v>
      </c>
      <c r="G1203" s="57">
        <f>M1120</f>
        <v>24425.656229334742</v>
      </c>
      <c r="H1203" s="20"/>
      <c r="I1203" s="20"/>
      <c r="K1203" s="2"/>
      <c r="L1203" s="76"/>
      <c r="M1203" s="44"/>
      <c r="N1203" s="7"/>
      <c r="P1203" s="1"/>
      <c r="Q1203" s="2"/>
      <c r="S1203" s="7"/>
      <c r="U1203" s="7"/>
      <c r="V1203" s="52"/>
      <c r="W1203" s="2"/>
      <c r="Y1203" s="7"/>
    </row>
    <row r="1204" spans="2:25">
      <c r="B1204" s="58" t="str">
        <f>B1121</f>
        <v>57550J</v>
      </c>
      <c r="C1204" s="58" t="str">
        <f>C1121</f>
        <v>Mukilteo Water &amp; Wastewater Distr</v>
      </c>
      <c r="D1204" s="59">
        <f>F1121</f>
        <v>50887</v>
      </c>
      <c r="E1204" s="75">
        <f t="shared" si="105"/>
        <v>10177.400000000001</v>
      </c>
      <c r="F1204" s="76">
        <f>S1121</f>
        <v>86968.18374044451</v>
      </c>
      <c r="G1204" s="57">
        <f>M1121</f>
        <v>26510.041425118401</v>
      </c>
      <c r="H1204" s="20"/>
      <c r="I1204" s="20"/>
      <c r="K1204" s="2"/>
      <c r="L1204" s="76"/>
      <c r="M1204" s="44"/>
      <c r="N1204" s="7"/>
      <c r="P1204" s="1"/>
      <c r="Q1204" s="2"/>
      <c r="S1204" s="7"/>
      <c r="U1204" s="7"/>
      <c r="V1204" s="52"/>
      <c r="W1204" s="2"/>
      <c r="Y1204" s="7"/>
    </row>
    <row r="1205" spans="2:25">
      <c r="B1205" s="58" t="str">
        <f>B1122</f>
        <v>62650C</v>
      </c>
      <c r="C1205" s="58" t="str">
        <f>C1122</f>
        <v>OAK HARBOR CITY OF</v>
      </c>
      <c r="D1205" s="59">
        <f>F1122</f>
        <v>33535</v>
      </c>
      <c r="E1205" s="75">
        <f t="shared" si="105"/>
        <v>6707</v>
      </c>
      <c r="F1205" s="76">
        <f>S1122</f>
        <v>61278.461159982107</v>
      </c>
      <c r="G1205" s="57">
        <f>M1122</f>
        <v>17872.460981064556</v>
      </c>
      <c r="H1205" s="20"/>
      <c r="I1205" s="20"/>
      <c r="K1205" s="2"/>
      <c r="L1205" s="76"/>
      <c r="M1205" s="44"/>
      <c r="N1205" s="7"/>
      <c r="P1205" s="1"/>
      <c r="Q1205" s="2"/>
      <c r="S1205" s="7"/>
      <c r="U1205" s="7"/>
      <c r="V1205" s="52"/>
      <c r="W1205" s="2"/>
      <c r="Y1205" s="7"/>
    </row>
    <row r="1206" spans="2:25">
      <c r="B1206" s="58" t="str">
        <f>B1123</f>
        <v>634506</v>
      </c>
      <c r="C1206" s="58" t="str">
        <f>C1123</f>
        <v>OLYMPIA CITY OF</v>
      </c>
      <c r="D1206" s="59">
        <f>F1123</f>
        <v>110880</v>
      </c>
      <c r="E1206" s="75">
        <f t="shared" si="105"/>
        <v>22176</v>
      </c>
      <c r="F1206" s="76">
        <f>S1123</f>
        <v>69384.782891414143</v>
      </c>
      <c r="G1206" s="57">
        <f>M1123</f>
        <v>18138.549774531024</v>
      </c>
      <c r="H1206" s="20"/>
      <c r="I1206" s="20"/>
      <c r="K1206" s="2"/>
      <c r="L1206" s="76"/>
      <c r="M1206" s="44"/>
      <c r="N1206" s="7"/>
      <c r="P1206" s="1"/>
      <c r="Q1206" s="2"/>
      <c r="S1206" s="7"/>
      <c r="U1206" s="7"/>
      <c r="V1206" s="52"/>
      <c r="W1206" s="2"/>
      <c r="Y1206" s="7"/>
    </row>
    <row r="1207" spans="2:25">
      <c r="B1207" s="58" t="str">
        <f>B1124</f>
        <v>635001</v>
      </c>
      <c r="C1207" s="58" t="str">
        <f>C1124</f>
        <v>THURSTON COUNTY OLYMPIC VIEW</v>
      </c>
      <c r="D1207" s="59">
        <f>F1124</f>
        <v>11706</v>
      </c>
      <c r="E1207" s="75">
        <f t="shared" si="105"/>
        <v>2341.2000000000003</v>
      </c>
      <c r="F1207" s="76">
        <f>S1124</f>
        <v>70694.741329232871</v>
      </c>
      <c r="G1207" s="57">
        <f>M1124</f>
        <v>15501.725952502991</v>
      </c>
      <c r="H1207" s="20"/>
      <c r="I1207" s="20"/>
      <c r="K1207" s="2"/>
      <c r="L1207" s="76"/>
      <c r="M1207" s="44"/>
      <c r="N1207" s="7"/>
      <c r="P1207" s="1"/>
      <c r="Q1207" s="2"/>
      <c r="S1207" s="7"/>
      <c r="U1207" s="7"/>
      <c r="V1207" s="52"/>
      <c r="W1207" s="2"/>
      <c r="Y1207" s="7"/>
    </row>
    <row r="1208" spans="2:25">
      <c r="B1208" s="58" t="str">
        <f>B1125</f>
        <v>636005</v>
      </c>
      <c r="C1208" s="58" t="str">
        <f>C1125</f>
        <v>OLYMPIC VIEW WATER &amp; SEWER DISTRICT</v>
      </c>
      <c r="D1208" s="59">
        <f>F1125</f>
        <v>36213</v>
      </c>
      <c r="E1208" s="75">
        <f t="shared" si="105"/>
        <v>7242.6</v>
      </c>
      <c r="F1208" s="76">
        <f>S1125</f>
        <v>88612.215502720006</v>
      </c>
      <c r="G1208" s="57">
        <f>M1125</f>
        <v>26205.815453014107</v>
      </c>
      <c r="H1208" s="20"/>
      <c r="I1208" s="20"/>
      <c r="K1208" s="2"/>
      <c r="L1208" s="76"/>
      <c r="M1208" s="44"/>
      <c r="N1208" s="7"/>
      <c r="P1208" s="1"/>
      <c r="Q1208" s="2"/>
      <c r="S1208" s="7"/>
      <c r="U1208" s="7"/>
      <c r="V1208" s="52"/>
      <c r="W1208" s="2"/>
      <c r="Y1208" s="7"/>
    </row>
    <row r="1209" spans="2:25">
      <c r="B1209" s="58" t="str">
        <f>B1126</f>
        <v>65300W</v>
      </c>
      <c r="C1209" s="58" t="str">
        <f>C1126</f>
        <v>PACIFIC, CITY OF</v>
      </c>
      <c r="D1209" s="59">
        <f>F1126</f>
        <v>40726</v>
      </c>
      <c r="E1209" s="75">
        <f t="shared" si="105"/>
        <v>8145.2000000000007</v>
      </c>
      <c r="F1209" s="76">
        <f>S1126</f>
        <v>79412.157982615536</v>
      </c>
      <c r="G1209" s="57">
        <f>M1126</f>
        <v>27651.954009723519</v>
      </c>
      <c r="H1209" s="20"/>
      <c r="I1209" s="20"/>
      <c r="K1209" s="2"/>
      <c r="L1209" s="76"/>
      <c r="M1209" s="44"/>
      <c r="N1209" s="7"/>
      <c r="P1209" s="1"/>
      <c r="Q1209" s="2"/>
      <c r="S1209" s="7"/>
      <c r="U1209" s="7"/>
      <c r="V1209" s="52"/>
      <c r="W1209" s="2"/>
      <c r="Y1209" s="7"/>
    </row>
    <row r="1210" spans="2:25">
      <c r="B1210" s="58" t="str">
        <f>B1127</f>
        <v>68550M</v>
      </c>
      <c r="C1210" s="58" t="str">
        <f>C1127</f>
        <v>PORT ANGELES CITY OF</v>
      </c>
      <c r="D1210" s="59">
        <f>F1127</f>
        <v>26075</v>
      </c>
      <c r="E1210" s="75">
        <f t="shared" si="105"/>
        <v>5215</v>
      </c>
      <c r="F1210" s="76">
        <f>S1127</f>
        <v>49965.192751677852</v>
      </c>
      <c r="G1210" s="57">
        <f>M1127</f>
        <v>12425.006596356663</v>
      </c>
      <c r="H1210" s="20"/>
      <c r="I1210" s="20"/>
      <c r="K1210" s="2"/>
      <c r="L1210" s="76"/>
      <c r="M1210" s="44"/>
      <c r="N1210" s="7"/>
      <c r="P1210" s="1"/>
      <c r="Q1210" s="2"/>
      <c r="S1210" s="7"/>
      <c r="U1210" s="7"/>
      <c r="V1210" s="52"/>
      <c r="W1210" s="2"/>
      <c r="Y1210" s="7"/>
    </row>
    <row r="1211" spans="2:25">
      <c r="B1211" s="58" t="str">
        <f>B1128</f>
        <v>69000R</v>
      </c>
      <c r="C1211" s="58" t="str">
        <f>C1128</f>
        <v>PORT TOWNSEND CITY OF</v>
      </c>
      <c r="D1211" s="59">
        <f>F1128</f>
        <v>16709</v>
      </c>
      <c r="E1211" s="75">
        <f t="shared" si="105"/>
        <v>3341.8</v>
      </c>
      <c r="F1211" s="76">
        <f>S1128</f>
        <v>54319.714465258243</v>
      </c>
      <c r="G1211" s="57">
        <f>M1128</f>
        <v>14818.123645939315</v>
      </c>
      <c r="H1211" s="20"/>
      <c r="I1211" s="20"/>
      <c r="K1211" s="2"/>
      <c r="L1211" s="76"/>
      <c r="M1211" s="44"/>
      <c r="N1211" s="7"/>
      <c r="P1211" s="1"/>
      <c r="Q1211" s="2"/>
      <c r="S1211" s="7"/>
      <c r="U1211" s="7"/>
      <c r="V1211" s="52"/>
      <c r="W1211" s="2"/>
      <c r="Y1211" s="7"/>
    </row>
    <row r="1212" spans="2:25">
      <c r="B1212" s="58" t="str">
        <f>B1129</f>
        <v>691506</v>
      </c>
      <c r="C1212" s="58" t="str">
        <f>C1129</f>
        <v>POULSBO CITY OF</v>
      </c>
      <c r="D1212" s="59">
        <f>F1129</f>
        <v>15586</v>
      </c>
      <c r="E1212" s="75">
        <f t="shared" si="105"/>
        <v>3117.2000000000003</v>
      </c>
      <c r="F1212" s="76">
        <f>S1129</f>
        <v>72083.429680482484</v>
      </c>
      <c r="G1212" s="57">
        <f>M1129</f>
        <v>19131.44527139741</v>
      </c>
      <c r="H1212" s="20"/>
      <c r="I1212" s="20"/>
      <c r="K1212" s="2"/>
      <c r="L1212" s="76"/>
      <c r="M1212" s="44"/>
      <c r="N1212" s="7"/>
      <c r="P1212" s="1"/>
      <c r="Q1212" s="2"/>
      <c r="S1212" s="7"/>
      <c r="U1212" s="7"/>
      <c r="V1212" s="52"/>
      <c r="W1212" s="2"/>
      <c r="Y1212" s="7"/>
    </row>
    <row r="1213" spans="2:25">
      <c r="B1213" s="58" t="str">
        <f>B1130</f>
        <v>71650B</v>
      </c>
      <c r="C1213" s="58" t="str">
        <f>C1130</f>
        <v>REDMOND WATER SYSTEM CITY OF</v>
      </c>
      <c r="D1213" s="59">
        <f>F1130</f>
        <v>103384</v>
      </c>
      <c r="E1213" s="75">
        <f t="shared" si="105"/>
        <v>20676.800000000003</v>
      </c>
      <c r="F1213" s="76">
        <f>S1130</f>
        <v>137372.88842567516</v>
      </c>
      <c r="G1213" s="57">
        <f>M1130</f>
        <v>34493.754787974925</v>
      </c>
      <c r="H1213" s="20"/>
      <c r="I1213" s="20"/>
      <c r="K1213" s="2"/>
      <c r="L1213" s="76"/>
      <c r="M1213" s="44"/>
      <c r="N1213" s="7"/>
      <c r="P1213" s="1"/>
      <c r="Q1213" s="2"/>
      <c r="S1213" s="7"/>
      <c r="U1213" s="7"/>
      <c r="V1213" s="52"/>
      <c r="W1213" s="2"/>
      <c r="Y1213" s="7"/>
    </row>
    <row r="1214" spans="2:25">
      <c r="B1214" s="58" t="str">
        <f>B1131</f>
        <v>71850L</v>
      </c>
      <c r="C1214" s="58" t="str">
        <f>C1131</f>
        <v>RENTON CITY OF</v>
      </c>
      <c r="D1214" s="59">
        <f>F1131</f>
        <v>176220</v>
      </c>
      <c r="E1214" s="75">
        <f t="shared" si="105"/>
        <v>35244</v>
      </c>
      <c r="F1214" s="76">
        <f>S1131</f>
        <v>87494.254375212826</v>
      </c>
      <c r="G1214" s="57">
        <f>M1131</f>
        <v>24511.44218022926</v>
      </c>
      <c r="H1214" s="20"/>
      <c r="I1214" s="20"/>
      <c r="K1214" s="2"/>
      <c r="L1214" s="76"/>
      <c r="M1214" s="44"/>
      <c r="N1214" s="7"/>
      <c r="P1214" s="1"/>
      <c r="Q1214" s="2"/>
      <c r="S1214" s="7"/>
      <c r="U1214" s="7"/>
      <c r="V1214" s="52"/>
      <c r="W1214" s="2"/>
      <c r="Y1214" s="7"/>
    </row>
    <row r="1215" spans="2:25">
      <c r="B1215" s="58" t="str">
        <f>B1132</f>
        <v>75265X</v>
      </c>
      <c r="C1215" s="58" t="str">
        <f>C1132</f>
        <v>NE SAMMAMISH SEWER &amp; WATER DISTRICT</v>
      </c>
      <c r="D1215" s="59">
        <f>F1132</f>
        <v>29419</v>
      </c>
      <c r="E1215" s="75">
        <f t="shared" si="105"/>
        <v>5883.8</v>
      </c>
      <c r="F1215" s="76">
        <f>S1132</f>
        <v>174078.06247663076</v>
      </c>
      <c r="G1215" s="57">
        <f>M1132</f>
        <v>50831.272646928854</v>
      </c>
      <c r="H1215" s="20"/>
      <c r="I1215" s="20"/>
      <c r="K1215" s="2"/>
      <c r="L1215" s="76"/>
      <c r="M1215" s="44"/>
      <c r="N1215" s="7"/>
      <c r="P1215" s="1"/>
      <c r="Q1215" s="2"/>
      <c r="S1215" s="7"/>
      <c r="U1215" s="7"/>
      <c r="V1215" s="52"/>
      <c r="W1215" s="2"/>
      <c r="Y1215" s="7"/>
    </row>
    <row r="1216" spans="2:25">
      <c r="B1216" s="58" t="str">
        <f>B1133</f>
        <v>77050Y</v>
      </c>
      <c r="C1216" s="58" t="str">
        <f>C1133</f>
        <v>SEATTLE PUBLIC UTILITIES</v>
      </c>
      <c r="D1216" s="59">
        <f>F1133</f>
        <v>765529</v>
      </c>
      <c r="E1216" s="75">
        <f t="shared" si="105"/>
        <v>153105.80000000002</v>
      </c>
      <c r="F1216" s="76">
        <f>S1133</f>
        <v>95537.080660562831</v>
      </c>
      <c r="G1216" s="57">
        <f>M1133</f>
        <v>22177.074308092819</v>
      </c>
      <c r="H1216" s="20"/>
      <c r="I1216" s="20"/>
      <c r="K1216" s="2"/>
      <c r="L1216" s="76"/>
      <c r="M1216" s="44"/>
      <c r="N1216" s="7"/>
      <c r="P1216" s="1"/>
      <c r="Q1216" s="2"/>
      <c r="S1216" s="7"/>
      <c r="U1216" s="7"/>
      <c r="V1216" s="52"/>
      <c r="W1216" s="2"/>
      <c r="Y1216" s="7"/>
    </row>
    <row r="1217" spans="2:25">
      <c r="B1217" s="58" t="str">
        <f>B1134</f>
        <v>77620Y</v>
      </c>
      <c r="C1217" s="58" t="str">
        <f>C1134</f>
        <v>SEQUIM CITY OF</v>
      </c>
      <c r="D1217" s="59">
        <f>F1134</f>
        <v>19925</v>
      </c>
      <c r="E1217" s="75">
        <f t="shared" si="105"/>
        <v>3985</v>
      </c>
      <c r="F1217" s="76">
        <f>S1134</f>
        <v>53399.619924717692</v>
      </c>
      <c r="G1217" s="57">
        <f>M1134</f>
        <v>13928.429861982437</v>
      </c>
      <c r="H1217" s="20"/>
      <c r="I1217" s="20"/>
      <c r="K1217" s="2"/>
      <c r="L1217" s="76"/>
      <c r="M1217" s="44"/>
      <c r="N1217" s="7"/>
      <c r="P1217" s="1"/>
      <c r="Q1217" s="2"/>
      <c r="S1217" s="7"/>
      <c r="U1217" s="7"/>
      <c r="V1217" s="52"/>
      <c r="W1217" s="2"/>
      <c r="Y1217" s="7"/>
    </row>
    <row r="1218" spans="2:25">
      <c r="B1218" s="58" t="str">
        <f>B1135</f>
        <v>78170N</v>
      </c>
      <c r="C1218" s="58" t="str">
        <f>C1135</f>
        <v>SHELTON CITY OF</v>
      </c>
      <c r="D1218" s="59">
        <f>F1135</f>
        <v>20658</v>
      </c>
      <c r="E1218" s="75">
        <f t="shared" si="105"/>
        <v>4131.6000000000004</v>
      </c>
      <c r="F1218" s="76">
        <f>S1135</f>
        <v>52946.856859328109</v>
      </c>
      <c r="G1218" s="57">
        <f>M1135</f>
        <v>13978.380772582052</v>
      </c>
      <c r="H1218" s="20"/>
      <c r="I1218" s="20"/>
      <c r="K1218" s="2"/>
      <c r="L1218" s="76"/>
      <c r="M1218" s="44"/>
      <c r="N1218" s="7"/>
      <c r="P1218" s="1"/>
      <c r="Q1218" s="2"/>
      <c r="S1218" s="7"/>
      <c r="U1218" s="7"/>
      <c r="V1218" s="52"/>
      <c r="W1218" s="2"/>
      <c r="Y1218" s="7"/>
    </row>
    <row r="1219" spans="2:25">
      <c r="B1219" s="58" t="str">
        <f>B1136</f>
        <v>79250B</v>
      </c>
      <c r="C1219" s="58" t="str">
        <f>C1136</f>
        <v>SILVER LAKE WATER &amp; SEWER DISTRICT</v>
      </c>
      <c r="D1219" s="59">
        <f>F1136</f>
        <v>109564</v>
      </c>
      <c r="E1219" s="75">
        <f t="shared" si="105"/>
        <v>21912.800000000003</v>
      </c>
      <c r="F1219" s="76">
        <f>S1136</f>
        <v>117438.66946259719</v>
      </c>
      <c r="G1219" s="57">
        <f>M1136</f>
        <v>39323.945036690886</v>
      </c>
      <c r="H1219" s="20"/>
      <c r="I1219" s="20"/>
      <c r="K1219" s="2"/>
      <c r="L1219" s="76"/>
      <c r="M1219" s="44"/>
      <c r="N1219" s="7"/>
      <c r="P1219" s="1"/>
      <c r="Q1219" s="2"/>
      <c r="S1219" s="7"/>
      <c r="U1219" s="7"/>
      <c r="V1219" s="52"/>
      <c r="W1219" s="2"/>
      <c r="Y1219" s="7"/>
    </row>
    <row r="1220" spans="2:25">
      <c r="B1220" s="58" t="str">
        <f>B1137</f>
        <v>809158</v>
      </c>
      <c r="C1220" s="58" t="str">
        <f>C1137</f>
        <v>SNOHOMISH, CITY OF</v>
      </c>
      <c r="D1220" s="59">
        <f>F1137</f>
        <v>15949</v>
      </c>
      <c r="E1220" s="75">
        <f t="shared" si="105"/>
        <v>3189.8</v>
      </c>
      <c r="F1220" s="76">
        <f>S1137</f>
        <v>80539.436390996299</v>
      </c>
      <c r="G1220" s="57">
        <f>M1137</f>
        <v>21203.320521662801</v>
      </c>
      <c r="H1220" s="20"/>
      <c r="I1220" s="20"/>
      <c r="K1220" s="2"/>
      <c r="L1220" s="76"/>
      <c r="M1220" s="44"/>
      <c r="N1220" s="7"/>
      <c r="P1220" s="1"/>
      <c r="Q1220" s="2"/>
      <c r="S1220" s="7"/>
      <c r="U1220" s="7"/>
      <c r="V1220" s="52"/>
      <c r="W1220" s="2"/>
      <c r="Y1220" s="7"/>
    </row>
    <row r="1221" spans="2:25">
      <c r="B1221" s="58" t="str">
        <f>B1138</f>
        <v>83650H</v>
      </c>
      <c r="C1221" s="58" t="str">
        <f>C1138</f>
        <v>STANWOOD WATER DEPT CITY OF</v>
      </c>
      <c r="D1221" s="59">
        <f>F1138</f>
        <v>16512</v>
      </c>
      <c r="E1221" s="75">
        <f t="shared" si="105"/>
        <v>3302.4</v>
      </c>
      <c r="F1221" s="76">
        <f>S1138</f>
        <v>82394.396075581404</v>
      </c>
      <c r="G1221" s="57">
        <f>M1138</f>
        <v>19269.188408430233</v>
      </c>
      <c r="H1221" s="20"/>
      <c r="I1221" s="20"/>
      <c r="K1221" s="2"/>
      <c r="L1221" s="76"/>
      <c r="M1221" s="44"/>
      <c r="N1221" s="7"/>
      <c r="P1221" s="1"/>
      <c r="Q1221" s="2"/>
      <c r="S1221" s="7"/>
      <c r="U1221" s="7"/>
      <c r="V1221" s="52"/>
      <c r="W1221" s="2"/>
      <c r="Y1221" s="7"/>
    </row>
    <row r="1222" spans="2:25">
      <c r="B1222" s="58" t="str">
        <f>B1139</f>
        <v>84000H</v>
      </c>
      <c r="C1222" s="58" t="str">
        <f>C1139</f>
        <v>STEILACOOM TOWN OF</v>
      </c>
      <c r="D1222" s="59">
        <f>F1139</f>
        <v>16619</v>
      </c>
      <c r="E1222" s="75">
        <f t="shared" si="105"/>
        <v>3323.8</v>
      </c>
      <c r="F1222" s="76">
        <f>S1139</f>
        <v>81914.587399963901</v>
      </c>
      <c r="G1222" s="57">
        <f>M1139</f>
        <v>29994.313436428187</v>
      </c>
      <c r="H1222" s="20"/>
      <c r="I1222" s="20"/>
      <c r="K1222" s="2"/>
      <c r="L1222" s="76"/>
      <c r="M1222" s="44"/>
      <c r="N1222" s="7"/>
      <c r="P1222" s="1"/>
      <c r="Q1222" s="2"/>
      <c r="S1222" s="7"/>
      <c r="U1222" s="7"/>
      <c r="V1222" s="52"/>
      <c r="W1222" s="2"/>
      <c r="Y1222" s="7"/>
    </row>
    <row r="1223" spans="2:25">
      <c r="B1223" s="58" t="str">
        <f>B1140</f>
        <v>87140V</v>
      </c>
      <c r="C1223" s="58" t="str">
        <f>C1140</f>
        <v>THURSTON COUNTY TAMOSHAN</v>
      </c>
      <c r="D1223" s="59">
        <f>F1140</f>
        <v>7748</v>
      </c>
      <c r="E1223" s="75">
        <f t="shared" si="105"/>
        <v>1549.6000000000001</v>
      </c>
      <c r="F1223" s="76">
        <f>S1140</f>
        <v>95188</v>
      </c>
      <c r="G1223" s="57">
        <f>M1140</f>
        <v>16074</v>
      </c>
      <c r="H1223" s="20"/>
      <c r="I1223" s="20"/>
      <c r="K1223" s="2"/>
      <c r="L1223" s="76"/>
      <c r="M1223" s="44"/>
      <c r="N1223" s="7"/>
      <c r="P1223" s="1"/>
      <c r="Q1223" s="2"/>
      <c r="S1223" s="7"/>
      <c r="U1223" s="7"/>
      <c r="V1223" s="52"/>
      <c r="W1223" s="2"/>
      <c r="Y1223" s="7"/>
    </row>
    <row r="1224" spans="2:25">
      <c r="B1224" s="58" t="str">
        <f>B1141</f>
        <v>89500F</v>
      </c>
      <c r="C1224" s="58" t="str">
        <f>C1141</f>
        <v>TUKWILA WATER DEPARTMENT</v>
      </c>
      <c r="D1224" s="59">
        <f>F1141</f>
        <v>72178</v>
      </c>
      <c r="E1224" s="75">
        <f t="shared" si="105"/>
        <v>14435.6</v>
      </c>
      <c r="F1224" s="76">
        <f>S1141</f>
        <v>65657.324655712262</v>
      </c>
      <c r="G1224" s="57">
        <f>M1141</f>
        <v>16850.951287095791</v>
      </c>
      <c r="H1224" s="20"/>
      <c r="I1224" s="20"/>
      <c r="K1224" s="2"/>
      <c r="L1224" s="76"/>
      <c r="M1224" s="44"/>
      <c r="N1224" s="7"/>
      <c r="P1224" s="1"/>
      <c r="Q1224" s="2"/>
      <c r="S1224" s="7"/>
      <c r="U1224" s="7"/>
      <c r="V1224" s="52"/>
      <c r="W1224" s="2"/>
      <c r="Y1224" s="7"/>
    </row>
    <row r="1225" spans="2:25">
      <c r="B1225" s="58" t="str">
        <f>B1142</f>
        <v>89700Q</v>
      </c>
      <c r="C1225" s="58" t="str">
        <f>C1142</f>
        <v>TUMWATER CITY OF</v>
      </c>
      <c r="D1225" s="59">
        <f>F1142</f>
        <v>56095</v>
      </c>
      <c r="E1225" s="75">
        <f t="shared" si="105"/>
        <v>11219</v>
      </c>
      <c r="F1225" s="76">
        <f>S1142</f>
        <v>72768.688350120341</v>
      </c>
      <c r="G1225" s="57">
        <f>M1142</f>
        <v>19639.991033068902</v>
      </c>
      <c r="H1225" s="20"/>
      <c r="I1225" s="20"/>
      <c r="K1225" s="2"/>
      <c r="L1225" s="76"/>
      <c r="M1225" s="44"/>
      <c r="N1225" s="7"/>
      <c r="P1225" s="1"/>
      <c r="Q1225" s="2"/>
      <c r="S1225" s="7"/>
      <c r="U1225" s="7"/>
      <c r="V1225" s="52"/>
      <c r="W1225" s="2"/>
      <c r="Y1225" s="7"/>
    </row>
    <row r="1226" spans="2:25">
      <c r="B1226" s="58" t="str">
        <f>B1143</f>
        <v>95904U</v>
      </c>
      <c r="C1226" s="58" t="str">
        <f>C1143</f>
        <v>BIRCH BAY WATER &amp; SEWER DISTRICT</v>
      </c>
      <c r="D1226" s="59">
        <f>F1143</f>
        <v>29351</v>
      </c>
      <c r="E1226" s="75">
        <f t="shared" si="105"/>
        <v>5870.2000000000007</v>
      </c>
      <c r="F1226" s="76">
        <f>S1143</f>
        <v>69616.974719771053</v>
      </c>
      <c r="G1226" s="57">
        <f>M1143</f>
        <v>19839.436203195804</v>
      </c>
      <c r="H1226" s="20"/>
      <c r="I1226" s="20"/>
      <c r="K1226" s="2"/>
      <c r="L1226" s="76"/>
      <c r="M1226" s="44"/>
      <c r="N1226" s="7"/>
      <c r="P1226" s="1"/>
      <c r="Q1226" s="2"/>
      <c r="S1226" s="7"/>
      <c r="U1226" s="7"/>
      <c r="V1226" s="52"/>
      <c r="W1226" s="2"/>
      <c r="Y1226" s="7"/>
    </row>
    <row r="1227" spans="2:25">
      <c r="B1227" s="58" t="str">
        <f>B1144</f>
        <v>97650T</v>
      </c>
      <c r="C1227" s="58" t="str">
        <f>C1144</f>
        <v>BAINBRIDGE ISLAND CITY OF</v>
      </c>
      <c r="D1227" s="59">
        <f>F1144</f>
        <v>19368</v>
      </c>
      <c r="E1227" s="75">
        <f t="shared" si="105"/>
        <v>3873.6000000000004</v>
      </c>
      <c r="F1227" s="76">
        <f>S1144</f>
        <v>114450.6461173069</v>
      </c>
      <c r="G1227" s="57">
        <f>M1144</f>
        <v>30415.437422552666</v>
      </c>
      <c r="H1227" s="20"/>
      <c r="I1227" s="20"/>
      <c r="K1227" s="2"/>
      <c r="L1227" s="76"/>
      <c r="M1227" s="44"/>
      <c r="N1227" s="7"/>
      <c r="P1227" s="1"/>
      <c r="Q1227" s="2"/>
      <c r="S1227" s="7"/>
      <c r="U1227" s="7"/>
      <c r="V1227" s="52"/>
      <c r="W1227" s="2"/>
      <c r="Y1227" s="7"/>
    </row>
    <row r="1228" spans="2:25">
      <c r="B1228" s="58" t="str">
        <f>B1145</f>
        <v>WW_01</v>
      </c>
      <c r="C1228" s="58" t="str">
        <f>C1145</f>
        <v>Shoreline Waste Water, City of</v>
      </c>
      <c r="D1228" s="59">
        <f>F1145</f>
        <v>119130</v>
      </c>
      <c r="E1228" s="75">
        <f t="shared" ref="E1228:E1242" si="108">D1228*0.2</f>
        <v>23826</v>
      </c>
      <c r="F1228" s="76">
        <f>S1145</f>
        <v>85986.745647611839</v>
      </c>
      <c r="G1228" s="57">
        <f>M1145</f>
        <v>22798.146218416852</v>
      </c>
      <c r="H1228" s="20"/>
      <c r="I1228" s="20"/>
      <c r="K1228" s="2"/>
      <c r="L1228" s="76"/>
      <c r="M1228" s="44"/>
      <c r="N1228" s="7"/>
      <c r="P1228" s="1"/>
      <c r="Q1228" s="2"/>
      <c r="S1228" s="7"/>
      <c r="U1228" s="7"/>
      <c r="V1228" s="52"/>
      <c r="W1228" s="2"/>
      <c r="Y1228" s="7"/>
    </row>
    <row r="1229" spans="2:25">
      <c r="B1229" s="58" t="str">
        <f>B1146</f>
        <v>WW_02</v>
      </c>
      <c r="C1229" s="58" t="str">
        <f>C1146</f>
        <v>Tacoma Water</v>
      </c>
      <c r="D1229" s="59">
        <f>F1146</f>
        <v>303444</v>
      </c>
      <c r="E1229" s="75">
        <f t="shared" si="108"/>
        <v>60688.800000000003</v>
      </c>
      <c r="F1229" s="76">
        <f>S1146</f>
        <v>66183.257876247357</v>
      </c>
      <c r="G1229" s="57">
        <f>M1146</f>
        <v>17410.014048720685</v>
      </c>
      <c r="H1229" s="20"/>
      <c r="I1229" s="20"/>
      <c r="K1229" s="2"/>
      <c r="L1229" s="76"/>
      <c r="M1229" s="44"/>
      <c r="N1229" s="7"/>
      <c r="P1229" s="1"/>
      <c r="Q1229" s="2"/>
      <c r="S1229" s="7"/>
      <c r="U1229" s="7"/>
      <c r="V1229" s="52"/>
      <c r="W1229" s="2"/>
      <c r="Y1229" s="7"/>
    </row>
    <row r="1230" spans="2:25">
      <c r="B1230" s="58" t="str">
        <f>B1147</f>
        <v>WW_03</v>
      </c>
      <c r="C1230" s="58" t="str">
        <f>C1147</f>
        <v>Eastsound Sewer and Water District</v>
      </c>
      <c r="D1230" s="59">
        <f>F1147</f>
        <v>5515</v>
      </c>
      <c r="E1230" s="75">
        <f t="shared" si="108"/>
        <v>1103</v>
      </c>
      <c r="F1230" s="76">
        <f>S1147</f>
        <v>55350</v>
      </c>
      <c r="G1230" s="57">
        <f>M1147</f>
        <v>12858</v>
      </c>
      <c r="H1230" s="20"/>
      <c r="I1230" s="20"/>
      <c r="K1230" s="2"/>
      <c r="L1230" s="76"/>
      <c r="M1230" s="44"/>
      <c r="N1230" s="7"/>
      <c r="P1230" s="1"/>
      <c r="Q1230" s="2"/>
      <c r="S1230" s="7"/>
      <c r="U1230" s="7"/>
      <c r="V1230" s="52"/>
      <c r="W1230" s="2"/>
      <c r="Y1230" s="7"/>
    </row>
    <row r="1231" spans="2:25">
      <c r="B1231" s="58" t="str">
        <f>B1148</f>
        <v>WW_04</v>
      </c>
      <c r="C1231" s="58" t="str">
        <f>C1148</f>
        <v>Gig Harbor Sanitary Sewer</v>
      </c>
      <c r="D1231" s="59">
        <f>F1148</f>
        <v>37557</v>
      </c>
      <c r="E1231" s="75">
        <f t="shared" si="108"/>
        <v>7511.4000000000005</v>
      </c>
      <c r="F1231" s="76">
        <f>S1148</f>
        <v>99283.853342918752</v>
      </c>
      <c r="G1231" s="57">
        <f>M1148</f>
        <v>26003.71928002769</v>
      </c>
      <c r="H1231" s="20"/>
      <c r="I1231" s="20"/>
      <c r="K1231" s="2"/>
      <c r="L1231" s="76"/>
      <c r="M1231" s="44"/>
      <c r="N1231" s="7"/>
      <c r="P1231" s="1"/>
      <c r="Q1231" s="2"/>
      <c r="S1231" s="7"/>
      <c r="U1231" s="7"/>
      <c r="V1231" s="52"/>
      <c r="W1231" s="2"/>
      <c r="Y1231" s="7"/>
    </row>
    <row r="1232" spans="2:25">
      <c r="B1232" s="58" t="str">
        <f>B1149</f>
        <v>WW_05</v>
      </c>
      <c r="C1232" s="58" t="str">
        <f>C1149</f>
        <v>Midway Sewer District</v>
      </c>
      <c r="D1232" s="59">
        <f>F1149</f>
        <v>86089</v>
      </c>
      <c r="E1232" s="75">
        <f t="shared" si="108"/>
        <v>17217.8</v>
      </c>
      <c r="F1232" s="76">
        <f>S1149</f>
        <v>66786.674453182175</v>
      </c>
      <c r="G1232" s="57">
        <f>M1149</f>
        <v>19372.334944069516</v>
      </c>
      <c r="H1232" s="20"/>
      <c r="I1232" s="20"/>
      <c r="K1232" s="2"/>
      <c r="L1232" s="76"/>
      <c r="M1232" s="44"/>
      <c r="N1232" s="7"/>
      <c r="P1232" s="1"/>
      <c r="Q1232" s="2"/>
      <c r="S1232" s="7"/>
      <c r="U1232" s="7"/>
      <c r="V1232" s="52"/>
      <c r="W1232" s="2"/>
      <c r="Y1232" s="7"/>
    </row>
    <row r="1233" spans="2:25">
      <c r="B1233" s="58" t="str">
        <f>B1150</f>
        <v>WW_06</v>
      </c>
      <c r="C1233" s="58" t="str">
        <f>C1150</f>
        <v>Kitsap County Sewer Dist #7</v>
      </c>
      <c r="D1233" s="59">
        <f>F1150</f>
        <v>7439</v>
      </c>
      <c r="E1233" s="75">
        <f t="shared" si="108"/>
        <v>1487.8000000000002</v>
      </c>
      <c r="F1233" s="76">
        <f>S1150</f>
        <v>131979</v>
      </c>
      <c r="G1233" s="57">
        <f>M1150</f>
        <v>45527</v>
      </c>
      <c r="H1233" s="20"/>
      <c r="I1233" s="20"/>
      <c r="K1233" s="2"/>
      <c r="L1233" s="76"/>
      <c r="M1233" s="44"/>
      <c r="N1233" s="7"/>
      <c r="P1233" s="1"/>
      <c r="Q1233" s="2"/>
      <c r="S1233" s="7"/>
      <c r="U1233" s="7"/>
      <c r="V1233" s="52"/>
      <c r="W1233" s="2"/>
      <c r="Y1233" s="7"/>
    </row>
    <row r="1234" spans="2:25">
      <c r="B1234" s="58" t="str">
        <f>B1151</f>
        <v>WW_07</v>
      </c>
      <c r="C1234" s="58" t="str">
        <f>C1151</f>
        <v>Mason County</v>
      </c>
      <c r="D1234" s="59">
        <f>F1151</f>
        <v>51631</v>
      </c>
      <c r="E1234" s="75">
        <f t="shared" si="108"/>
        <v>10326.200000000001</v>
      </c>
      <c r="F1234" s="76">
        <f>S1151</f>
        <v>98168.86847049254</v>
      </c>
      <c r="G1234" s="57">
        <f>M1151</f>
        <v>34348.542794057837</v>
      </c>
      <c r="H1234" s="20"/>
      <c r="I1234" s="20"/>
      <c r="K1234" s="2"/>
      <c r="L1234" s="76"/>
      <c r="M1234" s="44"/>
      <c r="N1234" s="7"/>
      <c r="P1234" s="1"/>
      <c r="Q1234" s="2"/>
      <c r="S1234" s="7"/>
      <c r="U1234" s="7"/>
      <c r="V1234" s="52"/>
      <c r="W1234" s="2"/>
      <c r="Y1234" s="7"/>
    </row>
    <row r="1235" spans="2:25">
      <c r="B1235" s="58" t="str">
        <f>B1152</f>
        <v>WW_09</v>
      </c>
      <c r="C1235" s="58" t="str">
        <f>C1152</f>
        <v>SW Suburban Sewer District</v>
      </c>
      <c r="D1235" s="59">
        <f>F1152</f>
        <v>95823</v>
      </c>
      <c r="E1235" s="75">
        <f t="shared" si="108"/>
        <v>19164.600000000002</v>
      </c>
      <c r="F1235" s="76">
        <f>S1152</f>
        <v>68471.022885945975</v>
      </c>
      <c r="G1235" s="57">
        <f>M1152</f>
        <v>18500.901672876033</v>
      </c>
      <c r="H1235" s="20"/>
      <c r="I1235" s="20"/>
      <c r="K1235" s="2"/>
      <c r="L1235" s="76"/>
      <c r="M1235" s="44"/>
      <c r="N1235" s="7"/>
      <c r="P1235" s="1"/>
      <c r="Q1235" s="2"/>
      <c r="S1235" s="7"/>
      <c r="U1235" s="7"/>
      <c r="V1235" s="52"/>
      <c r="W1235" s="2"/>
      <c r="Y1235" s="7"/>
    </row>
    <row r="1236" spans="2:25">
      <c r="B1236" s="58" t="str">
        <f>B1153</f>
        <v>WW_10</v>
      </c>
      <c r="C1236" s="58" t="str">
        <f>C1153</f>
        <v>Valley View Sewer District</v>
      </c>
      <c r="D1236" s="59">
        <f>F1153</f>
        <v>77797</v>
      </c>
      <c r="E1236" s="75">
        <f t="shared" si="108"/>
        <v>15559.400000000001</v>
      </c>
      <c r="F1236" s="76">
        <f>S1153</f>
        <v>61420.116546910547</v>
      </c>
      <c r="G1236" s="57">
        <f>M1153</f>
        <v>16921.655089527871</v>
      </c>
      <c r="H1236" s="20"/>
      <c r="I1236" s="20"/>
      <c r="K1236" s="2"/>
      <c r="L1236" s="76"/>
      <c r="M1236" s="44"/>
      <c r="N1236" s="7"/>
      <c r="P1236" s="1"/>
      <c r="Q1236" s="2"/>
      <c r="S1236" s="7"/>
      <c r="U1236" s="7"/>
      <c r="V1236" s="52"/>
      <c r="W1236" s="2"/>
      <c r="Y1236" s="7"/>
    </row>
    <row r="1237" spans="2:25">
      <c r="B1237" s="58" t="str">
        <f>B1154</f>
        <v>WW_11</v>
      </c>
      <c r="C1237" s="58" t="str">
        <f>C1154</f>
        <v>Brier, City of</v>
      </c>
      <c r="D1237" s="59">
        <f>F1154</f>
        <v>10291</v>
      </c>
      <c r="E1237" s="75">
        <f t="shared" si="108"/>
        <v>2058.2000000000003</v>
      </c>
      <c r="F1237" s="76">
        <f>S1154</f>
        <v>81817.207365659327</v>
      </c>
      <c r="G1237" s="57">
        <f>M1154</f>
        <v>19841.274900398406</v>
      </c>
      <c r="H1237" s="20"/>
      <c r="I1237" s="20"/>
      <c r="K1237" s="2"/>
      <c r="L1237" s="76"/>
      <c r="M1237" s="44"/>
      <c r="N1237" s="7"/>
      <c r="P1237" s="1"/>
      <c r="Q1237" s="2"/>
      <c r="S1237" s="7"/>
      <c r="U1237" s="7"/>
      <c r="V1237" s="52"/>
      <c r="W1237" s="2"/>
      <c r="Y1237" s="7"/>
    </row>
    <row r="1238" spans="2:25">
      <c r="B1238" s="58" t="str">
        <f>B1155</f>
        <v>WW_12</v>
      </c>
      <c r="C1238" s="58" t="str">
        <f>C1155</f>
        <v>Ruston, City of</v>
      </c>
      <c r="D1238" s="59">
        <f>F1155</f>
        <v>4773</v>
      </c>
      <c r="E1238" s="75">
        <f t="shared" si="108"/>
        <v>954.6</v>
      </c>
      <c r="F1238" s="76">
        <f>S1155</f>
        <v>84868</v>
      </c>
      <c r="G1238" s="57">
        <f>M1155</f>
        <v>21158</v>
      </c>
      <c r="H1238" s="20"/>
      <c r="I1238" s="20"/>
      <c r="K1238" s="2"/>
      <c r="L1238"/>
      <c r="M1238" s="44"/>
      <c r="N1238" s="7"/>
      <c r="P1238" s="1"/>
      <c r="Q1238" s="2"/>
      <c r="S1238" s="7"/>
      <c r="U1238" s="7"/>
      <c r="V1238" s="52"/>
      <c r="W1238" s="2"/>
      <c r="Y1238" s="7"/>
    </row>
    <row r="1239" spans="2:25">
      <c r="B1239" s="58" t="str">
        <f>B1156</f>
        <v>WW_14</v>
      </c>
      <c r="C1239" s="58" t="str">
        <f>C1156</f>
        <v>Kitsap County</v>
      </c>
      <c r="D1239" s="59">
        <f>F1156</f>
        <v>36354</v>
      </c>
      <c r="E1239" s="75">
        <f t="shared" si="108"/>
        <v>7270.8</v>
      </c>
      <c r="F1239" s="76">
        <f>S1156</f>
        <v>85654.533778951431</v>
      </c>
      <c r="G1239" s="57">
        <f>M1156</f>
        <v>27822.977939153876</v>
      </c>
      <c r="H1239" s="20"/>
      <c r="I1239" s="20"/>
      <c r="K1239" s="2"/>
      <c r="L1239"/>
      <c r="M1239" s="44"/>
      <c r="N1239" s="7"/>
      <c r="P1239" s="1"/>
      <c r="Q1239" s="2"/>
      <c r="S1239" s="7"/>
      <c r="U1239" s="7"/>
      <c r="V1239" s="52"/>
      <c r="W1239" s="2"/>
      <c r="Y1239" s="7"/>
    </row>
    <row r="1240" spans="2:25">
      <c r="B1240" s="58" t="str">
        <f>B1157</f>
        <v>WW_15</v>
      </c>
      <c r="C1240" s="58" t="str">
        <f>C1157</f>
        <v>Pierce County</v>
      </c>
      <c r="D1240" s="59">
        <f>F1157</f>
        <v>55779</v>
      </c>
      <c r="E1240" s="75">
        <f t="shared" si="108"/>
        <v>11155.800000000001</v>
      </c>
      <c r="F1240" s="76">
        <f>S1157</f>
        <v>74435.26033094892</v>
      </c>
      <c r="G1240" s="57">
        <f>M1157</f>
        <v>22196.532655658939</v>
      </c>
      <c r="H1240" s="20"/>
      <c r="I1240" s="20"/>
      <c r="K1240" s="2"/>
      <c r="L1240"/>
      <c r="M1240" s="44"/>
      <c r="N1240" s="7"/>
      <c r="P1240" s="1"/>
      <c r="Q1240" s="2"/>
      <c r="S1240" s="7"/>
      <c r="U1240" s="7"/>
      <c r="V1240" s="52"/>
      <c r="W1240" s="2"/>
      <c r="Y1240" s="7"/>
    </row>
    <row r="1241" spans="2:25">
      <c r="B1241" s="58" t="str">
        <f t="shared" ref="B1241:C1242" si="109">B1158</f>
        <v>WW_19</v>
      </c>
      <c r="C1241" s="58" t="str">
        <f t="shared" si="109"/>
        <v>Lake Stevens Sewer District</v>
      </c>
      <c r="D1241" s="59">
        <f t="shared" ref="D1241" si="110">F1158</f>
        <v>19915</v>
      </c>
      <c r="E1241" s="75">
        <f t="shared" si="108"/>
        <v>3983</v>
      </c>
      <c r="F1241" s="76">
        <f t="shared" ref="F1241" si="111">S1158</f>
        <v>94973.105900075316</v>
      </c>
      <c r="G1241" s="57">
        <f t="shared" ref="G1241" si="112">M1158</f>
        <v>31865.716294250564</v>
      </c>
      <c r="H1241" s="20"/>
      <c r="I1241" s="20"/>
      <c r="K1241" s="2"/>
      <c r="L1241"/>
      <c r="M1241" s="44"/>
      <c r="N1241" s="7"/>
      <c r="P1241" s="1"/>
      <c r="Q1241" s="2"/>
      <c r="S1241" s="7"/>
      <c r="U1241" s="7"/>
      <c r="V1241" s="52"/>
      <c r="W1241" s="2"/>
      <c r="Y1241" s="7"/>
    </row>
    <row r="1242" spans="2:25">
      <c r="B1242" s="58" t="str">
        <f t="shared" si="109"/>
        <v>WW_21</v>
      </c>
      <c r="C1242" s="58" t="str">
        <f t="shared" si="109"/>
        <v>Lake Whatcom Water and Sewer District</v>
      </c>
      <c r="D1242" s="59">
        <f t="shared" ref="D1242" si="113">F1159</f>
        <v>28896</v>
      </c>
      <c r="E1242" s="75">
        <f t="shared" si="108"/>
        <v>5779.2000000000007</v>
      </c>
      <c r="F1242" s="76">
        <f t="shared" ref="F1242" si="114">S1159</f>
        <v>81831.79903792913</v>
      </c>
      <c r="G1242" s="57">
        <f t="shared" ref="G1242" si="115">M1159</f>
        <v>27023.221276301214</v>
      </c>
      <c r="H1242" s="20"/>
      <c r="I1242" s="20"/>
      <c r="K1242" s="2"/>
      <c r="L1242"/>
      <c r="M1242" s="44"/>
      <c r="N1242" s="7"/>
      <c r="P1242" s="1"/>
      <c r="Q1242" s="2"/>
      <c r="S1242" s="7"/>
      <c r="U1242" s="7"/>
      <c r="V1242" s="52"/>
      <c r="W1242" s="2"/>
      <c r="Y1242" s="7"/>
    </row>
    <row r="1243" spans="2:25">
      <c r="E1243" s="9"/>
      <c r="F1243" s="9"/>
      <c r="G1243"/>
      <c r="H1243" s="20"/>
      <c r="I1243" s="20"/>
      <c r="K1243" s="2"/>
      <c r="L1243" s="9"/>
      <c r="M1243" s="44"/>
      <c r="N1243" s="7"/>
      <c r="P1243" s="1"/>
      <c r="Q1243" s="2"/>
      <c r="S1243" s="7"/>
      <c r="U1243" s="7"/>
      <c r="V1243" s="52"/>
      <c r="W1243" s="2"/>
      <c r="Y1243" s="7"/>
    </row>
    <row r="1244" spans="2:25">
      <c r="E1244" s="9"/>
      <c r="F1244" s="9"/>
      <c r="G1244"/>
      <c r="H1244" s="20"/>
      <c r="I1244" s="20"/>
      <c r="K1244" s="2"/>
      <c r="L1244" s="9"/>
      <c r="M1244" s="44"/>
      <c r="N1244" s="7"/>
      <c r="P1244" s="1"/>
      <c r="Q1244" s="2"/>
      <c r="S1244" s="7"/>
      <c r="U1244" s="7"/>
      <c r="V1244" s="52"/>
      <c r="W1244" s="2"/>
      <c r="Y1244" s="7"/>
    </row>
    <row r="1245" spans="2:25">
      <c r="E1245" s="9"/>
      <c r="F1245" s="9"/>
      <c r="G1245"/>
      <c r="H1245" s="20"/>
      <c r="I1245" s="20"/>
      <c r="K1245" s="2"/>
      <c r="L1245" s="9"/>
      <c r="M1245" s="44"/>
      <c r="N1245" s="7"/>
      <c r="P1245" s="1"/>
      <c r="Q1245" s="2"/>
      <c r="S1245" s="7"/>
      <c r="U1245" s="7"/>
      <c r="V1245" s="52"/>
      <c r="W1245" s="2"/>
      <c r="Y1245" s="7"/>
    </row>
    <row r="1246" spans="2:25">
      <c r="E1246" s="9"/>
      <c r="F1246" s="9"/>
      <c r="G1246"/>
      <c r="H1246" s="20"/>
      <c r="I1246" s="20"/>
      <c r="K1246" s="2"/>
      <c r="L1246" s="9"/>
      <c r="M1246" s="44"/>
      <c r="N1246" s="7"/>
      <c r="P1246" s="1"/>
      <c r="Q1246" s="2"/>
      <c r="S1246" s="7"/>
      <c r="U1246" s="7"/>
      <c r="V1246" s="52"/>
      <c r="W1246" s="2"/>
      <c r="Y1246" s="7"/>
    </row>
    <row r="1247" spans="2:25">
      <c r="E1247" s="9"/>
      <c r="F1247" s="9"/>
      <c r="G1247"/>
      <c r="H1247" s="20"/>
      <c r="I1247" s="20"/>
      <c r="K1247" s="2"/>
      <c r="L1247" s="9"/>
      <c r="M1247" s="44"/>
      <c r="N1247" s="7"/>
      <c r="P1247" s="1"/>
      <c r="Q1247" s="2"/>
      <c r="S1247" s="7"/>
      <c r="U1247" s="7"/>
      <c r="V1247" s="52"/>
      <c r="W1247" s="2"/>
      <c r="Y1247" s="7"/>
    </row>
    <row r="1248" spans="2:25">
      <c r="E1248" s="9"/>
      <c r="F1248" s="9"/>
      <c r="G1248"/>
      <c r="H1248" s="20"/>
      <c r="I1248" s="20"/>
      <c r="K1248" s="2"/>
      <c r="L1248" s="9"/>
      <c r="M1248" s="44"/>
      <c r="N1248" s="7"/>
      <c r="P1248" s="1"/>
      <c r="Q1248" s="2"/>
      <c r="S1248" s="7"/>
      <c r="U1248" s="7"/>
      <c r="V1248" s="52"/>
      <c r="W1248" s="2"/>
      <c r="Y1248" s="7"/>
    </row>
    <row r="1249" spans="4:25">
      <c r="D1249" s="1"/>
      <c r="E1249" s="77"/>
      <c r="F1249" s="77"/>
      <c r="G1249" s="26"/>
      <c r="H1249" s="20"/>
      <c r="I1249" s="20"/>
      <c r="K1249" s="2"/>
      <c r="L1249" s="77"/>
      <c r="M1249" s="44"/>
      <c r="N1249" s="7"/>
      <c r="P1249" s="1"/>
      <c r="Q1249" s="2"/>
      <c r="S1249" s="7"/>
      <c r="U1249" s="7"/>
      <c r="V1249" s="52"/>
      <c r="W1249" s="2"/>
      <c r="Y1249" s="7"/>
    </row>
    <row r="1250" spans="4:25">
      <c r="D1250" s="1"/>
      <c r="E1250" s="77"/>
      <c r="F1250" s="77"/>
      <c r="G1250" s="26"/>
      <c r="H1250" s="20"/>
      <c r="I1250" s="20"/>
      <c r="K1250" s="2"/>
      <c r="L1250" s="77"/>
      <c r="M1250" s="44"/>
      <c r="N1250" s="7"/>
      <c r="P1250" s="1"/>
      <c r="Q1250" s="2"/>
      <c r="S1250" s="7"/>
      <c r="U1250" s="7"/>
      <c r="V1250" s="52"/>
      <c r="W1250" s="2"/>
      <c r="Y1250" s="7"/>
    </row>
    <row r="1251" spans="4:25">
      <c r="D1251" s="1"/>
      <c r="E1251" s="77"/>
      <c r="F1251" s="77"/>
      <c r="G1251" s="26"/>
      <c r="H1251" s="20"/>
      <c r="I1251" s="20"/>
      <c r="K1251" s="2"/>
      <c r="L1251" s="77"/>
      <c r="M1251" s="44"/>
      <c r="N1251" s="7"/>
      <c r="P1251" s="1"/>
      <c r="Q1251" s="2"/>
      <c r="S1251" s="7"/>
      <c r="U1251" s="7"/>
      <c r="V1251" s="52"/>
      <c r="W1251" s="2"/>
      <c r="Y1251" s="7"/>
    </row>
    <row r="1252" spans="4:25">
      <c r="D1252" s="1"/>
      <c r="E1252" s="77"/>
      <c r="F1252" s="77"/>
      <c r="G1252" s="26"/>
      <c r="H1252" s="20"/>
      <c r="I1252" s="20"/>
      <c r="K1252" s="2"/>
      <c r="L1252" s="77"/>
      <c r="M1252" s="44"/>
      <c r="N1252" s="7"/>
      <c r="P1252" s="1"/>
      <c r="Q1252" s="2"/>
      <c r="S1252" s="7"/>
      <c r="U1252" s="7"/>
      <c r="V1252" s="52"/>
      <c r="W1252" s="2"/>
      <c r="Y1252" s="7"/>
    </row>
    <row r="1253" spans="4:25">
      <c r="D1253" s="1"/>
      <c r="E1253" s="77"/>
      <c r="F1253" s="77"/>
      <c r="G1253" s="26"/>
      <c r="H1253" s="20"/>
      <c r="I1253" s="20"/>
      <c r="K1253" s="2"/>
      <c r="L1253" s="77"/>
      <c r="M1253" s="44"/>
      <c r="N1253" s="7"/>
      <c r="P1253" s="1"/>
      <c r="Q1253" s="2"/>
      <c r="S1253" s="7"/>
      <c r="U1253" s="7"/>
      <c r="V1253" s="52"/>
      <c r="W1253" s="2"/>
      <c r="Y1253" s="7"/>
    </row>
    <row r="1254" spans="4:25">
      <c r="D1254" s="1"/>
      <c r="E1254" s="77"/>
      <c r="F1254" s="77"/>
      <c r="G1254" s="26"/>
      <c r="H1254" s="20"/>
      <c r="I1254" s="20"/>
      <c r="K1254" s="2"/>
      <c r="L1254" s="77"/>
      <c r="M1254" s="44"/>
      <c r="N1254" s="7"/>
      <c r="P1254" s="1"/>
      <c r="Q1254" s="2"/>
      <c r="S1254" s="7"/>
      <c r="U1254" s="7"/>
      <c r="V1254" s="52"/>
      <c r="W1254" s="2"/>
      <c r="Y1254" s="7"/>
    </row>
    <row r="1255" spans="4:25">
      <c r="D1255" s="1"/>
      <c r="E1255" s="77"/>
      <c r="F1255" s="77"/>
      <c r="G1255" s="26"/>
      <c r="H1255" s="20"/>
      <c r="I1255" s="20"/>
      <c r="K1255" s="2"/>
      <c r="L1255" s="77"/>
      <c r="M1255" s="44"/>
      <c r="N1255" s="7"/>
      <c r="P1255" s="1"/>
      <c r="Q1255" s="2"/>
      <c r="S1255" s="7"/>
      <c r="U1255" s="7"/>
      <c r="V1255" s="52"/>
      <c r="W1255" s="2"/>
      <c r="Y1255" s="7"/>
    </row>
    <row r="1256" spans="4:25">
      <c r="D1256" s="1"/>
      <c r="E1256" s="77"/>
      <c r="F1256" s="77"/>
      <c r="G1256" s="26"/>
      <c r="H1256" s="20"/>
      <c r="I1256" s="20"/>
      <c r="K1256" s="2"/>
      <c r="L1256" s="77"/>
      <c r="M1256" s="44"/>
      <c r="N1256" s="7"/>
      <c r="P1256" s="1"/>
      <c r="Q1256" s="2"/>
      <c r="S1256" s="7"/>
      <c r="U1256" s="7"/>
      <c r="V1256" s="52"/>
      <c r="W1256" s="2"/>
      <c r="Y1256" s="7"/>
    </row>
    <row r="1257" spans="4:25">
      <c r="D1257" s="1"/>
      <c r="E1257" s="77"/>
      <c r="F1257" s="77"/>
      <c r="G1257" s="26"/>
      <c r="H1257" s="20"/>
      <c r="I1257" s="20"/>
      <c r="K1257" s="2"/>
      <c r="L1257" s="77"/>
      <c r="M1257" s="44"/>
      <c r="N1257" s="7"/>
      <c r="P1257" s="1"/>
      <c r="Q1257" s="2"/>
      <c r="S1257" s="7"/>
      <c r="U1257" s="7"/>
      <c r="V1257" s="52"/>
      <c r="W1257" s="2"/>
      <c r="Y1257" s="7"/>
    </row>
    <row r="1258" spans="4:25">
      <c r="D1258" s="1"/>
      <c r="E1258" s="77"/>
      <c r="F1258" s="77"/>
      <c r="G1258" s="26"/>
      <c r="H1258" s="20"/>
      <c r="I1258" s="20"/>
      <c r="K1258" s="2"/>
      <c r="L1258" s="77"/>
      <c r="M1258" s="44"/>
      <c r="N1258" s="7"/>
      <c r="P1258" s="1"/>
      <c r="Q1258" s="2"/>
      <c r="S1258" s="7"/>
      <c r="U1258" s="7"/>
      <c r="V1258" s="52"/>
      <c r="W1258" s="2"/>
      <c r="Y1258" s="7"/>
    </row>
    <row r="1259" spans="4:25">
      <c r="D1259" s="1"/>
      <c r="E1259" s="77"/>
      <c r="F1259" s="77"/>
      <c r="G1259" s="26"/>
      <c r="H1259" s="20"/>
      <c r="I1259" s="20"/>
      <c r="K1259" s="2"/>
      <c r="L1259" s="77"/>
      <c r="M1259" s="44"/>
      <c r="N1259" s="7"/>
      <c r="P1259" s="1"/>
      <c r="Q1259" s="2"/>
      <c r="S1259" s="7"/>
      <c r="U1259" s="7"/>
      <c r="V1259" s="52"/>
      <c r="W1259" s="2"/>
      <c r="Y1259" s="7"/>
    </row>
    <row r="1260" spans="4:25">
      <c r="D1260" s="1"/>
      <c r="E1260" s="77"/>
      <c r="F1260" s="77"/>
      <c r="G1260" s="26"/>
      <c r="H1260" s="20"/>
      <c r="I1260" s="20"/>
      <c r="K1260" s="2"/>
      <c r="L1260" s="77"/>
      <c r="M1260" s="44"/>
      <c r="N1260" s="7"/>
      <c r="P1260" s="1"/>
      <c r="Q1260" s="2"/>
      <c r="S1260" s="7"/>
      <c r="U1260" s="7"/>
      <c r="V1260" s="52"/>
      <c r="W1260" s="2"/>
      <c r="Y1260" s="7"/>
    </row>
    <row r="1261" spans="4:25">
      <c r="D1261" s="1"/>
      <c r="E1261" s="77"/>
      <c r="F1261" s="77"/>
      <c r="G1261" s="26"/>
      <c r="H1261" s="20"/>
      <c r="I1261" s="20"/>
      <c r="K1261" s="2"/>
      <c r="L1261" s="77"/>
      <c r="M1261" s="44"/>
      <c r="N1261" s="7"/>
      <c r="P1261" s="1"/>
      <c r="Q1261" s="2"/>
      <c r="S1261" s="7"/>
      <c r="U1261" s="7"/>
      <c r="V1261" s="52"/>
      <c r="W1261" s="2"/>
      <c r="Y1261" s="7"/>
    </row>
    <row r="1262" spans="4:25">
      <c r="D1262" s="1"/>
      <c r="E1262" s="77"/>
      <c r="F1262" s="77"/>
      <c r="G1262" s="26"/>
      <c r="H1262" s="20"/>
      <c r="I1262" s="20"/>
      <c r="K1262" s="2"/>
      <c r="L1262" s="77"/>
      <c r="M1262" s="44"/>
      <c r="N1262" s="7"/>
      <c r="P1262" s="1"/>
      <c r="Q1262" s="2"/>
      <c r="S1262" s="7"/>
      <c r="U1262" s="7"/>
      <c r="V1262" s="52"/>
      <c r="W1262" s="2"/>
      <c r="Y1262" s="7"/>
    </row>
    <row r="1263" spans="4:25">
      <c r="D1263" s="1"/>
      <c r="E1263" s="77"/>
      <c r="F1263" s="77"/>
      <c r="G1263" s="26"/>
      <c r="H1263" s="20"/>
      <c r="I1263" s="20"/>
      <c r="K1263" s="2"/>
      <c r="L1263" s="77"/>
      <c r="M1263" s="44"/>
      <c r="N1263" s="7"/>
      <c r="P1263" s="1"/>
      <c r="Q1263" s="2"/>
      <c r="S1263" s="7"/>
      <c r="U1263" s="7"/>
      <c r="V1263" s="52"/>
      <c r="W1263" s="2"/>
      <c r="Y1263" s="7"/>
    </row>
    <row r="1264" spans="4:25">
      <c r="D1264" s="1"/>
      <c r="E1264" s="77"/>
      <c r="F1264" s="77"/>
      <c r="G1264" s="26"/>
      <c r="H1264" s="20"/>
      <c r="I1264" s="20"/>
      <c r="K1264" s="2"/>
      <c r="L1264" s="77"/>
      <c r="M1264" s="44"/>
      <c r="N1264" s="7"/>
      <c r="P1264" s="1"/>
      <c r="Q1264" s="2"/>
      <c r="S1264" s="7"/>
      <c r="U1264" s="7"/>
      <c r="V1264" s="52"/>
      <c r="W1264" s="2"/>
      <c r="Y1264" s="7"/>
    </row>
    <row r="1265" spans="4:25">
      <c r="D1265" s="1"/>
      <c r="E1265" s="77"/>
      <c r="F1265" s="77"/>
      <c r="G1265" s="26"/>
      <c r="H1265" s="20"/>
      <c r="I1265" s="20"/>
      <c r="K1265" s="2"/>
      <c r="L1265" s="77"/>
      <c r="M1265" s="44"/>
      <c r="N1265" s="7"/>
      <c r="P1265" s="1"/>
      <c r="Q1265" s="2"/>
      <c r="S1265" s="7"/>
      <c r="U1265" s="7"/>
      <c r="V1265" s="52"/>
      <c r="W1265" s="2"/>
      <c r="Y1265" s="7"/>
    </row>
    <row r="1266" spans="4:25">
      <c r="D1266" s="1"/>
      <c r="E1266" s="77"/>
      <c r="F1266" s="77"/>
      <c r="G1266" s="26"/>
      <c r="H1266" s="20"/>
      <c r="I1266" s="20"/>
      <c r="K1266" s="2"/>
      <c r="L1266" s="77"/>
      <c r="M1266" s="44"/>
      <c r="N1266" s="7"/>
      <c r="P1266" s="1"/>
      <c r="Q1266" s="2"/>
      <c r="S1266" s="7"/>
      <c r="U1266" s="7"/>
      <c r="V1266" s="52"/>
      <c r="W1266" s="2"/>
      <c r="Y1266" s="7"/>
    </row>
    <row r="1267" spans="4:25">
      <c r="D1267" s="1"/>
      <c r="E1267" s="77"/>
      <c r="F1267" s="77"/>
      <c r="G1267" s="26"/>
      <c r="H1267" s="20"/>
      <c r="I1267" s="20"/>
      <c r="K1267" s="2"/>
      <c r="L1267" s="77"/>
      <c r="M1267" s="44"/>
      <c r="N1267" s="7"/>
      <c r="P1267" s="1"/>
      <c r="Q1267" s="2"/>
      <c r="S1267" s="7"/>
      <c r="U1267" s="7"/>
      <c r="V1267" s="52"/>
      <c r="W1267" s="2"/>
      <c r="Y1267" s="7"/>
    </row>
    <row r="1268" spans="4:25">
      <c r="D1268" s="1"/>
      <c r="E1268" s="77"/>
      <c r="F1268" s="77"/>
      <c r="G1268" s="26"/>
      <c r="H1268" s="20"/>
      <c r="I1268" s="20"/>
      <c r="K1268" s="2"/>
      <c r="L1268" s="77"/>
      <c r="M1268" s="44"/>
      <c r="N1268" s="7"/>
      <c r="P1268" s="1"/>
      <c r="Q1268" s="2"/>
      <c r="S1268" s="7"/>
      <c r="U1268" s="7"/>
      <c r="V1268" s="52"/>
      <c r="W1268" s="2"/>
      <c r="Y1268" s="7"/>
    </row>
    <row r="1269" spans="4:25">
      <c r="D1269" s="1"/>
      <c r="E1269" s="77"/>
      <c r="F1269" s="77"/>
      <c r="G1269" s="26"/>
      <c r="H1269" s="20"/>
      <c r="I1269" s="20"/>
      <c r="K1269" s="2"/>
      <c r="L1269" s="77"/>
      <c r="M1269" s="44"/>
      <c r="N1269" s="7"/>
      <c r="P1269" s="1"/>
      <c r="Q1269" s="2"/>
      <c r="S1269" s="7"/>
      <c r="U1269" s="7"/>
      <c r="V1269" s="52"/>
      <c r="W1269" s="2"/>
      <c r="Y1269" s="7"/>
    </row>
    <row r="1270" spans="4:25">
      <c r="D1270" s="1"/>
      <c r="E1270" s="77"/>
      <c r="F1270" s="77"/>
      <c r="G1270" s="26"/>
      <c r="H1270" s="20"/>
      <c r="I1270" s="20"/>
      <c r="K1270" s="2"/>
      <c r="L1270" s="77"/>
      <c r="M1270" s="44"/>
      <c r="N1270" s="7"/>
      <c r="P1270" s="1"/>
      <c r="Q1270" s="2"/>
      <c r="S1270" s="7"/>
      <c r="U1270" s="7"/>
      <c r="V1270" s="52"/>
      <c r="W1270" s="2"/>
      <c r="Y1270" s="7"/>
    </row>
    <row r="1271" spans="4:25">
      <c r="D1271" s="1"/>
      <c r="E1271" s="77"/>
      <c r="F1271" s="77"/>
      <c r="G1271" s="26"/>
      <c r="H1271" s="20"/>
      <c r="I1271" s="20"/>
      <c r="K1271" s="2"/>
      <c r="L1271" s="77"/>
      <c r="M1271" s="44"/>
      <c r="N1271" s="7"/>
      <c r="P1271" s="1"/>
      <c r="Q1271" s="2"/>
      <c r="S1271" s="7"/>
      <c r="U1271" s="7"/>
      <c r="V1271" s="52"/>
      <c r="W1271" s="2"/>
      <c r="Y1271" s="7"/>
    </row>
    <row r="1272" spans="4:25">
      <c r="D1272" s="1"/>
      <c r="E1272" s="77"/>
      <c r="F1272" s="77"/>
      <c r="G1272" s="26"/>
      <c r="H1272" s="20"/>
      <c r="I1272" s="20"/>
      <c r="K1272" s="2"/>
      <c r="L1272" s="77"/>
      <c r="M1272" s="44"/>
      <c r="N1272" s="7"/>
      <c r="P1272" s="1"/>
      <c r="Q1272" s="2"/>
      <c r="S1272" s="7"/>
      <c r="U1272" s="7"/>
      <c r="V1272" s="52"/>
      <c r="W1272" s="2"/>
      <c r="Y1272" s="7"/>
    </row>
    <row r="1273" spans="4:25">
      <c r="D1273" s="1"/>
      <c r="E1273" s="77"/>
      <c r="F1273" s="77"/>
      <c r="G1273" s="26"/>
      <c r="H1273" s="20"/>
      <c r="I1273" s="20"/>
      <c r="K1273" s="2"/>
      <c r="L1273" s="77"/>
      <c r="M1273" s="44"/>
      <c r="N1273" s="7"/>
      <c r="P1273" s="1"/>
      <c r="Q1273" s="2"/>
      <c r="S1273" s="7"/>
      <c r="U1273" s="7"/>
      <c r="V1273" s="52"/>
      <c r="W1273" s="2"/>
      <c r="Y1273" s="7"/>
    </row>
    <row r="1274" spans="4:25">
      <c r="D1274" s="1"/>
      <c r="E1274" s="77"/>
      <c r="F1274" s="77"/>
      <c r="G1274" s="26"/>
      <c r="H1274" s="20"/>
      <c r="I1274" s="20"/>
      <c r="K1274" s="2"/>
      <c r="L1274" s="77"/>
      <c r="M1274" s="44"/>
      <c r="N1274" s="7"/>
      <c r="P1274" s="1"/>
      <c r="Q1274" s="2"/>
      <c r="S1274" s="7"/>
      <c r="U1274" s="7"/>
      <c r="V1274" s="52"/>
      <c r="W1274" s="2"/>
      <c r="Y1274" s="7"/>
    </row>
    <row r="1275" spans="4:25">
      <c r="D1275" s="1"/>
      <c r="E1275" s="77"/>
      <c r="F1275" s="77"/>
      <c r="G1275" s="26"/>
      <c r="H1275" s="20"/>
      <c r="I1275" s="20"/>
      <c r="K1275" s="2"/>
      <c r="L1275" s="77"/>
      <c r="M1275" s="44"/>
      <c r="N1275" s="7"/>
      <c r="P1275" s="1"/>
      <c r="Q1275" s="2"/>
      <c r="S1275" s="7"/>
      <c r="U1275" s="7"/>
      <c r="V1275" s="52"/>
      <c r="W1275" s="2"/>
      <c r="Y1275" s="7"/>
    </row>
    <row r="1276" spans="4:25">
      <c r="D1276" s="1"/>
      <c r="E1276" s="77"/>
      <c r="F1276" s="77"/>
      <c r="G1276" s="26"/>
      <c r="H1276" s="20"/>
      <c r="I1276" s="20"/>
      <c r="K1276" s="2"/>
      <c r="L1276" s="77"/>
      <c r="M1276" s="44"/>
      <c r="N1276" s="7"/>
      <c r="P1276" s="1"/>
      <c r="Q1276" s="2"/>
      <c r="S1276" s="7"/>
      <c r="U1276" s="7"/>
      <c r="V1276" s="52"/>
      <c r="W1276" s="2"/>
      <c r="Y1276" s="7"/>
    </row>
    <row r="1277" spans="4:25">
      <c r="D1277" s="1"/>
      <c r="E1277" s="77"/>
      <c r="F1277" s="77"/>
      <c r="G1277" s="26"/>
      <c r="H1277" s="20"/>
      <c r="I1277" s="20"/>
      <c r="K1277" s="2"/>
      <c r="L1277" s="77"/>
      <c r="M1277" s="44"/>
      <c r="N1277" s="7"/>
      <c r="P1277" s="1"/>
      <c r="Q1277" s="2"/>
      <c r="S1277" s="7"/>
      <c r="U1277" s="7"/>
      <c r="V1277" s="52"/>
      <c r="W1277" s="2"/>
      <c r="Y1277" s="7"/>
    </row>
    <row r="1278" spans="4:25">
      <c r="D1278" s="1"/>
      <c r="E1278" s="77"/>
      <c r="F1278" s="77"/>
      <c r="G1278" s="26"/>
      <c r="H1278" s="20"/>
      <c r="I1278" s="20"/>
      <c r="K1278" s="2"/>
      <c r="L1278" s="77"/>
      <c r="M1278" s="44"/>
      <c r="N1278" s="7"/>
      <c r="P1278" s="1"/>
      <c r="Q1278" s="2"/>
      <c r="S1278" s="7"/>
      <c r="U1278" s="7"/>
      <c r="V1278" s="52"/>
      <c r="W1278" s="2"/>
      <c r="Y1278" s="7"/>
    </row>
    <row r="1279" spans="4:25">
      <c r="D1279" s="1"/>
      <c r="E1279" s="77"/>
      <c r="F1279" s="77"/>
      <c r="G1279" s="26"/>
      <c r="H1279" s="20"/>
      <c r="I1279" s="20"/>
      <c r="K1279" s="2"/>
      <c r="L1279" s="77"/>
      <c r="M1279" s="44"/>
      <c r="N1279" s="7"/>
      <c r="P1279" s="1"/>
      <c r="Q1279" s="2"/>
      <c r="S1279" s="7"/>
      <c r="U1279" s="7"/>
      <c r="V1279" s="52"/>
      <c r="W1279" s="2"/>
      <c r="Y1279" s="7"/>
    </row>
    <row r="1280" spans="4:25">
      <c r="D1280" s="1"/>
      <c r="E1280" s="77"/>
      <c r="F1280" s="77"/>
      <c r="G1280" s="26"/>
      <c r="H1280" s="20"/>
      <c r="I1280" s="20"/>
      <c r="K1280" s="2"/>
      <c r="L1280" s="77"/>
      <c r="M1280" s="44"/>
      <c r="N1280" s="7"/>
      <c r="P1280" s="1"/>
      <c r="Q1280" s="2"/>
      <c r="S1280" s="7"/>
      <c r="U1280" s="7"/>
      <c r="V1280" s="52"/>
      <c r="W1280" s="2"/>
      <c r="Y1280" s="7"/>
    </row>
    <row r="1281" spans="4:25">
      <c r="D1281" s="1"/>
      <c r="E1281" s="77"/>
      <c r="F1281" s="77"/>
      <c r="G1281" s="26"/>
      <c r="H1281" s="20"/>
      <c r="I1281" s="20"/>
      <c r="K1281" s="2"/>
      <c r="L1281" s="77"/>
      <c r="M1281" s="44"/>
      <c r="N1281" s="7"/>
      <c r="P1281" s="1"/>
      <c r="Q1281" s="2"/>
      <c r="S1281" s="7"/>
      <c r="U1281" s="7"/>
      <c r="V1281" s="52"/>
      <c r="W1281" s="2"/>
      <c r="Y1281" s="7"/>
    </row>
    <row r="1282" spans="4:25">
      <c r="D1282" s="1"/>
      <c r="E1282" s="77"/>
      <c r="F1282" s="77"/>
      <c r="G1282" s="26"/>
      <c r="H1282" s="20"/>
      <c r="I1282" s="20"/>
      <c r="K1282" s="2"/>
      <c r="L1282" s="77"/>
      <c r="M1282" s="44"/>
      <c r="N1282" s="7"/>
      <c r="P1282" s="1"/>
      <c r="Q1282" s="2"/>
      <c r="S1282" s="7"/>
      <c r="U1282" s="7"/>
      <c r="V1282" s="52"/>
      <c r="W1282" s="2"/>
      <c r="Y1282" s="7"/>
    </row>
    <row r="1283" spans="4:25">
      <c r="D1283" s="1"/>
      <c r="E1283" s="77"/>
      <c r="F1283" s="77"/>
      <c r="G1283" s="26"/>
      <c r="H1283" s="20"/>
      <c r="I1283" s="20"/>
      <c r="K1283" s="2"/>
      <c r="L1283" s="77"/>
      <c r="M1283" s="44"/>
      <c r="N1283" s="7"/>
      <c r="P1283" s="1"/>
      <c r="Q1283" s="2"/>
      <c r="S1283" s="7"/>
      <c r="U1283" s="7"/>
      <c r="V1283" s="52"/>
      <c r="W1283" s="2"/>
      <c r="Y1283" s="7"/>
    </row>
    <row r="1284" spans="4:25">
      <c r="D1284" s="1"/>
      <c r="E1284" s="77"/>
      <c r="F1284" s="77"/>
      <c r="G1284" s="26"/>
      <c r="H1284" s="20"/>
      <c r="I1284" s="20"/>
      <c r="K1284" s="2"/>
      <c r="L1284" s="77"/>
      <c r="M1284" s="44"/>
      <c r="N1284" s="7"/>
      <c r="P1284" s="1"/>
      <c r="Q1284" s="2"/>
      <c r="S1284" s="7"/>
      <c r="U1284" s="7"/>
      <c r="V1284" s="52"/>
      <c r="W1284" s="2"/>
      <c r="Y1284" s="7"/>
    </row>
    <row r="1285" spans="4:25">
      <c r="D1285" s="1"/>
      <c r="E1285" s="77"/>
      <c r="F1285" s="77"/>
      <c r="G1285" s="26"/>
      <c r="H1285" s="20"/>
      <c r="I1285" s="20"/>
      <c r="K1285" s="2"/>
      <c r="L1285" s="77"/>
      <c r="M1285" s="44"/>
      <c r="N1285" s="7"/>
      <c r="P1285" s="1"/>
      <c r="Q1285" s="2"/>
      <c r="S1285" s="7"/>
      <c r="U1285" s="7"/>
      <c r="V1285" s="52"/>
      <c r="W1285" s="2"/>
      <c r="Y1285" s="7"/>
    </row>
    <row r="1286" spans="4:25">
      <c r="D1286" s="1"/>
      <c r="E1286" s="77"/>
      <c r="F1286" s="77"/>
      <c r="G1286" s="26"/>
      <c r="H1286" s="20"/>
      <c r="I1286" s="20"/>
      <c r="K1286" s="2"/>
      <c r="L1286" s="77"/>
      <c r="M1286" s="44"/>
      <c r="N1286" s="7"/>
      <c r="P1286" s="1"/>
      <c r="Q1286" s="2"/>
      <c r="S1286" s="7"/>
      <c r="U1286" s="7"/>
      <c r="V1286" s="52"/>
      <c r="W1286" s="2"/>
      <c r="Y1286" s="7"/>
    </row>
    <row r="1287" spans="4:25">
      <c r="D1287" s="1"/>
      <c r="E1287" s="77"/>
      <c r="F1287" s="77"/>
      <c r="G1287" s="26"/>
      <c r="H1287" s="20"/>
      <c r="I1287" s="20"/>
      <c r="K1287" s="2"/>
      <c r="L1287" s="77"/>
      <c r="M1287" s="44"/>
      <c r="N1287" s="7"/>
      <c r="P1287" s="1"/>
      <c r="Q1287" s="2"/>
      <c r="S1287" s="7"/>
      <c r="U1287" s="7"/>
      <c r="V1287" s="52"/>
      <c r="W1287" s="2"/>
      <c r="Y1287" s="7"/>
    </row>
    <row r="1288" spans="4:25">
      <c r="D1288" s="1"/>
      <c r="E1288" s="77"/>
      <c r="F1288" s="77"/>
      <c r="G1288" s="26"/>
      <c r="H1288" s="20"/>
      <c r="I1288" s="20"/>
      <c r="K1288" s="2"/>
      <c r="L1288" s="77"/>
      <c r="M1288" s="44"/>
      <c r="N1288" s="7"/>
      <c r="P1288" s="1"/>
      <c r="Q1288" s="2"/>
      <c r="S1288" s="7"/>
      <c r="U1288" s="7"/>
      <c r="V1288" s="52"/>
      <c r="W1288" s="2"/>
      <c r="Y1288" s="7"/>
    </row>
    <row r="1289" spans="4:25">
      <c r="D1289" s="1"/>
      <c r="E1289" s="77"/>
      <c r="F1289" s="77"/>
      <c r="G1289" s="26"/>
      <c r="H1289" s="20"/>
      <c r="I1289" s="20"/>
      <c r="K1289" s="2"/>
      <c r="L1289" s="77"/>
      <c r="M1289" s="44"/>
      <c r="N1289" s="7"/>
      <c r="P1289" s="1"/>
      <c r="Q1289" s="2"/>
      <c r="S1289" s="7"/>
      <c r="U1289" s="7"/>
      <c r="V1289" s="52"/>
      <c r="W1289" s="2"/>
      <c r="Y1289" s="7"/>
    </row>
    <row r="1290" spans="4:25">
      <c r="D1290" s="1"/>
      <c r="E1290" s="77"/>
      <c r="F1290" s="77"/>
      <c r="G1290" s="26"/>
      <c r="H1290" s="20"/>
      <c r="I1290" s="20"/>
      <c r="K1290" s="2"/>
      <c r="L1290" s="77"/>
      <c r="M1290" s="44"/>
      <c r="N1290" s="7"/>
      <c r="P1290" s="1"/>
      <c r="Q1290" s="2"/>
      <c r="S1290" s="7"/>
      <c r="U1290" s="7"/>
      <c r="V1290" s="52"/>
      <c r="W1290" s="2"/>
      <c r="Y1290" s="7"/>
    </row>
    <row r="1291" spans="4:25">
      <c r="D1291" s="1"/>
      <c r="E1291" s="77"/>
      <c r="F1291" s="77"/>
      <c r="G1291" s="26"/>
      <c r="H1291" s="20"/>
      <c r="I1291" s="20"/>
      <c r="K1291" s="2"/>
      <c r="L1291" s="77"/>
      <c r="M1291" s="44"/>
      <c r="N1291" s="7"/>
      <c r="P1291" s="1"/>
      <c r="Q1291" s="2"/>
      <c r="S1291" s="7"/>
      <c r="U1291" s="7"/>
      <c r="V1291" s="52"/>
      <c r="W1291" s="2"/>
      <c r="Y1291" s="7"/>
    </row>
    <row r="1292" spans="4:25">
      <c r="D1292" s="1"/>
      <c r="E1292" s="77"/>
      <c r="F1292" s="77"/>
      <c r="G1292" s="26"/>
      <c r="H1292" s="20"/>
      <c r="I1292" s="20"/>
      <c r="K1292" s="2"/>
      <c r="L1292" s="77"/>
      <c r="M1292" s="44"/>
      <c r="N1292" s="7"/>
      <c r="P1292" s="1"/>
      <c r="Q1292" s="2"/>
      <c r="S1292" s="7"/>
      <c r="U1292" s="7"/>
      <c r="V1292" s="52"/>
      <c r="W1292" s="2"/>
      <c r="Y1292" s="7"/>
    </row>
    <row r="1293" spans="4:25">
      <c r="D1293" s="1"/>
      <c r="E1293" s="77"/>
      <c r="F1293" s="77"/>
      <c r="G1293" s="26"/>
      <c r="H1293" s="20"/>
      <c r="I1293" s="20"/>
      <c r="K1293" s="2"/>
      <c r="L1293" s="77"/>
      <c r="M1293" s="44"/>
      <c r="N1293" s="7"/>
      <c r="P1293" s="1"/>
      <c r="Q1293" s="2"/>
      <c r="S1293" s="7"/>
      <c r="U1293" s="7"/>
      <c r="V1293" s="52"/>
      <c r="W1293" s="2"/>
      <c r="Y1293" s="7"/>
    </row>
    <row r="1294" spans="4:25">
      <c r="D1294" s="1"/>
      <c r="E1294" s="77"/>
      <c r="F1294" s="77"/>
      <c r="G1294" s="26"/>
      <c r="H1294" s="20"/>
      <c r="I1294" s="20"/>
      <c r="K1294" s="2"/>
      <c r="L1294" s="77"/>
      <c r="M1294" s="44"/>
      <c r="N1294" s="7"/>
      <c r="P1294" s="1"/>
      <c r="Q1294" s="2"/>
      <c r="S1294" s="7"/>
      <c r="U1294" s="7"/>
      <c r="V1294" s="52"/>
      <c r="W1294" s="2"/>
      <c r="Y1294" s="7"/>
    </row>
    <row r="1295" spans="4:25">
      <c r="D1295" s="1"/>
      <c r="E1295" s="77"/>
      <c r="F1295" s="77"/>
      <c r="G1295" s="26"/>
      <c r="H1295" s="20"/>
      <c r="I1295" s="20"/>
      <c r="K1295" s="2"/>
      <c r="L1295" s="77"/>
      <c r="M1295" s="44"/>
      <c r="N1295" s="7"/>
      <c r="P1295" s="1"/>
      <c r="Q1295" s="2"/>
      <c r="S1295" s="7"/>
      <c r="U1295" s="7"/>
      <c r="V1295" s="52"/>
      <c r="W1295" s="2"/>
      <c r="Y1295" s="7"/>
    </row>
    <row r="1296" spans="4:25">
      <c r="D1296" s="1"/>
      <c r="E1296" s="77"/>
      <c r="F1296" s="77"/>
      <c r="G1296" s="26"/>
      <c r="H1296" s="20"/>
      <c r="I1296" s="20"/>
      <c r="K1296" s="2"/>
      <c r="L1296" s="77"/>
      <c r="M1296" s="44"/>
      <c r="N1296" s="7"/>
      <c r="P1296" s="1"/>
      <c r="Q1296" s="2"/>
      <c r="S1296" s="7"/>
      <c r="U1296" s="7"/>
      <c r="V1296" s="52"/>
      <c r="W1296" s="2"/>
      <c r="Y1296" s="7"/>
    </row>
    <row r="1297" spans="4:25">
      <c r="D1297" s="1"/>
      <c r="E1297" s="77"/>
      <c r="F1297" s="77"/>
      <c r="G1297" s="26"/>
      <c r="H1297" s="20"/>
      <c r="I1297" s="20"/>
      <c r="K1297" s="2"/>
      <c r="L1297" s="77"/>
      <c r="M1297" s="44"/>
      <c r="N1297" s="7"/>
      <c r="P1297" s="1"/>
      <c r="Q1297" s="2"/>
      <c r="S1297" s="7"/>
      <c r="U1297" s="7"/>
      <c r="V1297" s="52"/>
      <c r="W1297" s="2"/>
      <c r="Y1297" s="7"/>
    </row>
    <row r="1298" spans="4:25">
      <c r="D1298" s="1"/>
      <c r="E1298" s="77"/>
      <c r="F1298" s="77"/>
      <c r="G1298" s="26"/>
      <c r="H1298" s="20"/>
      <c r="I1298" s="20"/>
      <c r="K1298" s="2"/>
      <c r="L1298" s="77"/>
      <c r="M1298" s="44"/>
      <c r="N1298" s="7"/>
      <c r="P1298" s="1"/>
      <c r="Q1298" s="2"/>
      <c r="S1298" s="7"/>
      <c r="U1298" s="7"/>
      <c r="V1298" s="52"/>
      <c r="W1298" s="2"/>
      <c r="Y1298" s="7"/>
    </row>
    <row r="1299" spans="4:25">
      <c r="D1299" s="1"/>
      <c r="E1299" s="77"/>
      <c r="F1299" s="77"/>
      <c r="G1299" s="26"/>
      <c r="H1299" s="20"/>
      <c r="I1299" s="20"/>
      <c r="K1299" s="2"/>
      <c r="L1299" s="77"/>
      <c r="M1299" s="44"/>
      <c r="N1299" s="7"/>
      <c r="P1299" s="1"/>
      <c r="Q1299" s="2"/>
      <c r="S1299" s="7"/>
      <c r="U1299" s="7"/>
      <c r="V1299" s="52"/>
      <c r="W1299" s="2"/>
      <c r="Y1299" s="7"/>
    </row>
    <row r="1300" spans="4:25">
      <c r="D1300" s="1"/>
      <c r="E1300" s="77"/>
      <c r="F1300" s="77"/>
      <c r="G1300" s="26"/>
      <c r="H1300" s="20"/>
      <c r="I1300" s="20"/>
      <c r="K1300" s="2"/>
      <c r="L1300" s="77"/>
      <c r="M1300" s="44"/>
      <c r="N1300" s="7"/>
      <c r="P1300" s="1"/>
      <c r="Q1300" s="2"/>
      <c r="S1300" s="7"/>
      <c r="U1300" s="7"/>
      <c r="V1300" s="52"/>
      <c r="W1300" s="2"/>
      <c r="Y1300" s="7"/>
    </row>
    <row r="1301" spans="4:25">
      <c r="D1301" s="1"/>
      <c r="E1301" s="77"/>
      <c r="F1301" s="77"/>
      <c r="G1301" s="26"/>
      <c r="H1301" s="20"/>
      <c r="I1301" s="20"/>
      <c r="K1301" s="2"/>
      <c r="L1301" s="77"/>
      <c r="M1301" s="44"/>
      <c r="N1301" s="7"/>
      <c r="P1301" s="1"/>
      <c r="Q1301" s="2"/>
      <c r="S1301" s="7"/>
      <c r="U1301" s="7"/>
      <c r="V1301" s="52"/>
      <c r="W1301" s="2"/>
      <c r="Y1301" s="7"/>
    </row>
    <row r="1302" spans="4:25">
      <c r="D1302" s="1"/>
      <c r="E1302" s="77"/>
      <c r="F1302" s="77"/>
      <c r="G1302" s="26"/>
      <c r="H1302" s="20"/>
      <c r="I1302" s="20"/>
      <c r="K1302" s="2"/>
      <c r="L1302" s="77"/>
      <c r="M1302" s="44"/>
      <c r="N1302" s="7"/>
      <c r="P1302" s="1"/>
      <c r="Q1302" s="2"/>
      <c r="S1302" s="7"/>
      <c r="U1302" s="7"/>
      <c r="V1302" s="52"/>
      <c r="W1302" s="2"/>
      <c r="Y1302" s="7"/>
    </row>
    <row r="1303" spans="4:25">
      <c r="D1303" s="1"/>
      <c r="E1303" s="77"/>
      <c r="F1303" s="77"/>
      <c r="G1303" s="26"/>
      <c r="H1303" s="20"/>
      <c r="I1303" s="20"/>
      <c r="K1303" s="2"/>
      <c r="L1303" s="77"/>
      <c r="M1303" s="44"/>
      <c r="N1303" s="7"/>
      <c r="P1303" s="1"/>
      <c r="Q1303" s="2"/>
      <c r="S1303" s="7"/>
      <c r="U1303" s="7"/>
      <c r="V1303" s="52"/>
      <c r="W1303" s="2"/>
      <c r="Y1303" s="7"/>
    </row>
    <row r="1304" spans="4:25">
      <c r="D1304" s="1"/>
      <c r="E1304" s="77"/>
      <c r="F1304" s="77"/>
      <c r="G1304" s="26"/>
      <c r="H1304" s="20"/>
      <c r="I1304" s="20"/>
      <c r="K1304" s="2"/>
      <c r="L1304" s="77"/>
      <c r="M1304" s="44"/>
      <c r="N1304" s="7"/>
      <c r="P1304" s="1"/>
      <c r="Q1304" s="2"/>
      <c r="S1304" s="7"/>
      <c r="U1304" s="7"/>
      <c r="V1304" s="52"/>
      <c r="W1304" s="2"/>
      <c r="Y1304" s="7"/>
    </row>
    <row r="1305" spans="4:25">
      <c r="D1305" s="1"/>
      <c r="E1305" s="77"/>
      <c r="F1305" s="77"/>
      <c r="G1305" s="26"/>
      <c r="H1305" s="20"/>
      <c r="I1305" s="20"/>
      <c r="K1305" s="2"/>
      <c r="L1305" s="77"/>
      <c r="M1305" s="44"/>
      <c r="N1305" s="7"/>
      <c r="P1305" s="1"/>
      <c r="Q1305" s="2"/>
      <c r="S1305" s="7"/>
      <c r="U1305" s="7"/>
      <c r="V1305" s="52"/>
      <c r="W1305" s="2"/>
      <c r="Y1305" s="7"/>
    </row>
    <row r="1306" spans="4:25">
      <c r="D1306" s="1"/>
      <c r="E1306" s="77"/>
      <c r="F1306" s="77"/>
      <c r="G1306" s="26"/>
      <c r="H1306" s="20"/>
      <c r="I1306" s="20"/>
      <c r="K1306" s="2"/>
      <c r="L1306" s="77"/>
      <c r="M1306" s="44"/>
      <c r="N1306" s="7"/>
      <c r="P1306" s="1"/>
      <c r="Q1306" s="2"/>
      <c r="S1306" s="7"/>
      <c r="U1306" s="7"/>
      <c r="V1306" s="52"/>
      <c r="W1306" s="2"/>
      <c r="Y1306" s="7"/>
    </row>
    <row r="1307" spans="4:25">
      <c r="D1307" s="1"/>
      <c r="E1307" s="77"/>
      <c r="F1307" s="77"/>
      <c r="G1307" s="26"/>
      <c r="H1307" s="20"/>
      <c r="I1307" s="20"/>
      <c r="K1307" s="2"/>
      <c r="L1307" s="77"/>
      <c r="M1307" s="44"/>
      <c r="N1307" s="7"/>
      <c r="P1307" s="1"/>
      <c r="Q1307" s="2"/>
      <c r="S1307" s="7"/>
      <c r="U1307" s="7"/>
      <c r="V1307" s="52"/>
      <c r="W1307" s="2"/>
      <c r="Y1307" s="7"/>
    </row>
    <row r="1308" spans="4:25">
      <c r="D1308" s="1"/>
      <c r="E1308" s="77"/>
      <c r="F1308" s="77"/>
      <c r="G1308" s="26"/>
      <c r="H1308" s="20"/>
      <c r="I1308" s="20"/>
      <c r="K1308" s="2"/>
      <c r="L1308" s="77"/>
      <c r="M1308" s="44"/>
      <c r="N1308" s="7"/>
      <c r="P1308" s="1"/>
      <c r="Q1308" s="2"/>
      <c r="S1308" s="7"/>
      <c r="U1308" s="7"/>
      <c r="V1308" s="52"/>
      <c r="W1308" s="2"/>
      <c r="Y1308" s="7"/>
    </row>
    <row r="1309" spans="4:25">
      <c r="D1309" s="1"/>
      <c r="E1309" s="77"/>
      <c r="F1309" s="77"/>
      <c r="G1309" s="26"/>
      <c r="H1309" s="20"/>
      <c r="I1309" s="20"/>
      <c r="K1309" s="2"/>
      <c r="L1309" s="77"/>
      <c r="M1309" s="44"/>
      <c r="N1309" s="7"/>
      <c r="P1309" s="1"/>
      <c r="Q1309" s="2"/>
      <c r="S1309" s="7"/>
      <c r="U1309" s="7"/>
      <c r="V1309" s="52"/>
      <c r="W1309" s="2"/>
      <c r="Y1309" s="7"/>
    </row>
    <row r="1310" spans="4:25">
      <c r="D1310" s="1"/>
      <c r="E1310" s="77"/>
      <c r="F1310" s="77"/>
      <c r="G1310" s="26"/>
      <c r="H1310" s="20"/>
      <c r="I1310" s="20"/>
      <c r="K1310" s="2"/>
      <c r="L1310" s="77"/>
      <c r="M1310" s="44"/>
      <c r="N1310" s="7"/>
      <c r="P1310" s="1"/>
      <c r="Q1310" s="2"/>
      <c r="S1310" s="7"/>
      <c r="U1310" s="7"/>
      <c r="V1310" s="52"/>
      <c r="W1310" s="2"/>
      <c r="Y1310" s="7"/>
    </row>
    <row r="1311" spans="4:25">
      <c r="D1311" s="1"/>
      <c r="E1311" s="77"/>
      <c r="F1311" s="77"/>
      <c r="G1311" s="26"/>
      <c r="H1311" s="20"/>
      <c r="I1311" s="20"/>
      <c r="K1311" s="2"/>
      <c r="L1311" s="77"/>
      <c r="M1311" s="44"/>
      <c r="N1311" s="7"/>
      <c r="P1311" s="1"/>
      <c r="Q1311" s="2"/>
      <c r="S1311" s="7"/>
      <c r="U1311" s="7"/>
      <c r="V1311" s="52"/>
      <c r="W1311" s="2"/>
      <c r="Y1311" s="7"/>
    </row>
    <row r="1312" spans="4:25">
      <c r="D1312" s="1"/>
      <c r="E1312" s="77"/>
      <c r="F1312" s="77"/>
      <c r="G1312" s="26"/>
      <c r="H1312" s="20"/>
      <c r="I1312" s="20"/>
      <c r="K1312" s="2"/>
      <c r="L1312" s="77"/>
      <c r="M1312" s="44"/>
      <c r="N1312" s="7"/>
      <c r="P1312" s="1"/>
      <c r="Q1312" s="2"/>
      <c r="S1312" s="7"/>
      <c r="U1312" s="7"/>
      <c r="V1312" s="52"/>
      <c r="W1312" s="2"/>
      <c r="Y1312" s="7"/>
    </row>
    <row r="1313" spans="4:25">
      <c r="D1313" s="1"/>
      <c r="E1313" s="77"/>
      <c r="F1313" s="77"/>
      <c r="G1313" s="26"/>
      <c r="H1313" s="20"/>
      <c r="I1313" s="20"/>
      <c r="K1313" s="2"/>
      <c r="L1313" s="77"/>
      <c r="M1313" s="44"/>
      <c r="N1313" s="7"/>
      <c r="P1313" s="1"/>
      <c r="Q1313" s="2"/>
      <c r="S1313" s="7"/>
      <c r="U1313" s="7"/>
      <c r="V1313" s="52"/>
      <c r="W1313" s="2"/>
      <c r="Y1313" s="7"/>
    </row>
    <row r="1314" spans="4:25">
      <c r="D1314" s="1"/>
      <c r="E1314" s="77"/>
      <c r="F1314" s="77"/>
      <c r="G1314" s="26"/>
      <c r="H1314" s="20"/>
      <c r="I1314" s="20"/>
      <c r="K1314" s="2"/>
      <c r="L1314" s="77"/>
      <c r="M1314" s="44"/>
      <c r="N1314" s="7"/>
      <c r="P1314" s="1"/>
      <c r="Q1314" s="2"/>
      <c r="S1314" s="7"/>
      <c r="U1314" s="7"/>
      <c r="V1314" s="52"/>
      <c r="W1314" s="2"/>
      <c r="Y1314" s="7"/>
    </row>
    <row r="1315" spans="4:25">
      <c r="D1315" s="1"/>
      <c r="E1315" s="77"/>
      <c r="F1315" s="77"/>
      <c r="G1315" s="26"/>
      <c r="H1315" s="20"/>
      <c r="I1315" s="20"/>
      <c r="K1315" s="2"/>
      <c r="L1315" s="77"/>
      <c r="M1315" s="44"/>
      <c r="N1315" s="7"/>
      <c r="P1315" s="1"/>
      <c r="Q1315" s="2"/>
      <c r="S1315" s="7"/>
      <c r="U1315" s="7"/>
      <c r="V1315" s="52"/>
      <c r="W1315" s="2"/>
      <c r="Y1315" s="7"/>
    </row>
    <row r="1316" spans="4:25">
      <c r="D1316" s="1"/>
      <c r="E1316" s="77"/>
      <c r="F1316" s="77"/>
      <c r="G1316" s="26"/>
      <c r="H1316" s="20"/>
      <c r="I1316" s="20"/>
      <c r="K1316" s="2"/>
      <c r="L1316" s="77"/>
      <c r="M1316" s="44"/>
      <c r="N1316" s="7"/>
      <c r="P1316" s="1"/>
      <c r="Q1316" s="2"/>
      <c r="S1316" s="7"/>
      <c r="U1316" s="7"/>
      <c r="V1316" s="52"/>
      <c r="W1316" s="2"/>
      <c r="Y1316" s="7"/>
    </row>
    <row r="1317" spans="4:25">
      <c r="D1317" s="1"/>
      <c r="E1317" s="77"/>
      <c r="F1317" s="77"/>
      <c r="G1317" s="26"/>
      <c r="H1317" s="20"/>
      <c r="I1317" s="20"/>
      <c r="K1317" s="2"/>
      <c r="L1317" s="77"/>
      <c r="M1317" s="44"/>
      <c r="N1317" s="7"/>
      <c r="P1317" s="1"/>
      <c r="Q1317" s="2"/>
      <c r="S1317" s="7"/>
      <c r="U1317" s="7"/>
      <c r="V1317" s="52"/>
      <c r="W1317" s="2"/>
      <c r="Y1317" s="7"/>
    </row>
    <row r="1318" spans="4:25">
      <c r="D1318" s="1"/>
      <c r="E1318" s="77"/>
      <c r="F1318" s="77"/>
      <c r="G1318" s="26"/>
      <c r="H1318" s="20"/>
      <c r="I1318" s="20"/>
      <c r="K1318" s="2"/>
      <c r="L1318" s="77"/>
      <c r="M1318" s="44"/>
      <c r="N1318" s="7"/>
      <c r="P1318" s="1"/>
      <c r="Q1318" s="2"/>
      <c r="S1318" s="7"/>
      <c r="U1318" s="7"/>
      <c r="V1318" s="52"/>
      <c r="W1318" s="2"/>
      <c r="Y1318" s="7"/>
    </row>
    <row r="1319" spans="4:25">
      <c r="D1319" s="1"/>
      <c r="E1319" s="77"/>
      <c r="F1319" s="77"/>
      <c r="G1319" s="26"/>
      <c r="H1319" s="20"/>
      <c r="I1319" s="20"/>
      <c r="K1319" s="2"/>
      <c r="L1319" s="77"/>
      <c r="M1319" s="44"/>
      <c r="N1319" s="7"/>
      <c r="P1319" s="1"/>
      <c r="Q1319" s="2"/>
      <c r="S1319" s="7"/>
      <c r="U1319" s="7"/>
      <c r="V1319" s="52"/>
      <c r="W1319" s="2"/>
      <c r="Y1319" s="7"/>
    </row>
    <row r="1320" spans="4:25">
      <c r="D1320" s="1"/>
      <c r="E1320" s="77"/>
      <c r="F1320" s="77"/>
      <c r="G1320" s="26"/>
      <c r="H1320" s="20"/>
      <c r="I1320" s="20"/>
      <c r="K1320" s="2"/>
      <c r="L1320" s="77"/>
      <c r="M1320" s="44"/>
      <c r="N1320" s="7"/>
      <c r="P1320" s="1"/>
      <c r="Q1320" s="2"/>
      <c r="S1320" s="7"/>
      <c r="U1320" s="7"/>
      <c r="V1320" s="52"/>
      <c r="W1320" s="2"/>
      <c r="Y1320" s="7"/>
    </row>
    <row r="1321" spans="4:25">
      <c r="D1321" s="1"/>
      <c r="E1321" s="77"/>
      <c r="F1321" s="77"/>
      <c r="G1321" s="26"/>
      <c r="H1321" s="20"/>
      <c r="I1321" s="20"/>
      <c r="K1321" s="2"/>
      <c r="L1321" s="77"/>
      <c r="M1321" s="44"/>
      <c r="N1321" s="7"/>
      <c r="P1321" s="1"/>
      <c r="Q1321" s="2"/>
      <c r="S1321" s="7"/>
      <c r="U1321" s="7"/>
      <c r="V1321" s="52"/>
      <c r="W1321" s="2"/>
      <c r="Y1321" s="7"/>
    </row>
    <row r="1322" spans="4:25">
      <c r="D1322" s="1"/>
      <c r="E1322" s="77"/>
      <c r="F1322" s="77"/>
      <c r="G1322" s="26"/>
      <c r="H1322" s="20"/>
      <c r="I1322" s="20"/>
      <c r="K1322" s="2"/>
      <c r="L1322" s="77"/>
      <c r="M1322" s="44"/>
      <c r="N1322" s="7"/>
      <c r="P1322" s="1"/>
      <c r="Q1322" s="2"/>
      <c r="S1322" s="7"/>
      <c r="U1322" s="7"/>
      <c r="V1322" s="52"/>
      <c r="W1322" s="2"/>
      <c r="Y1322" s="7"/>
    </row>
    <row r="1323" spans="4:25">
      <c r="D1323" s="1"/>
      <c r="E1323" s="77"/>
      <c r="F1323" s="77"/>
      <c r="G1323" s="26"/>
      <c r="H1323" s="20"/>
      <c r="I1323" s="20"/>
      <c r="K1323" s="2"/>
      <c r="L1323" s="77"/>
      <c r="M1323" s="44"/>
      <c r="N1323" s="7"/>
      <c r="P1323" s="1"/>
      <c r="Q1323" s="2"/>
      <c r="S1323" s="7"/>
      <c r="U1323" s="7"/>
      <c r="V1323" s="52"/>
      <c r="W1323" s="2"/>
      <c r="Y1323" s="7"/>
    </row>
    <row r="1324" spans="4:25">
      <c r="D1324" s="1"/>
      <c r="E1324" s="77"/>
      <c r="F1324" s="77"/>
      <c r="G1324" s="26"/>
      <c r="H1324" s="20"/>
      <c r="I1324" s="20"/>
      <c r="K1324" s="2"/>
      <c r="L1324" s="77"/>
      <c r="M1324" s="44"/>
      <c r="N1324" s="7"/>
      <c r="P1324" s="1"/>
      <c r="Q1324" s="2"/>
      <c r="S1324" s="7"/>
      <c r="U1324" s="7"/>
      <c r="V1324" s="52"/>
      <c r="W1324" s="2"/>
      <c r="Y1324" s="7"/>
    </row>
    <row r="1325" spans="4:25">
      <c r="D1325" s="1"/>
      <c r="E1325" s="77"/>
      <c r="F1325" s="77"/>
      <c r="G1325" s="26"/>
      <c r="H1325" s="20"/>
      <c r="I1325" s="20"/>
      <c r="K1325" s="2"/>
      <c r="L1325" s="77"/>
      <c r="M1325" s="44"/>
      <c r="N1325" s="7"/>
      <c r="P1325" s="1"/>
      <c r="Q1325" s="2"/>
      <c r="S1325" s="7"/>
      <c r="U1325" s="7"/>
      <c r="V1325" s="52"/>
      <c r="W1325" s="2"/>
      <c r="Y1325" s="7"/>
    </row>
    <row r="1326" spans="4:25">
      <c r="D1326" s="1"/>
      <c r="E1326" s="77"/>
      <c r="F1326" s="77"/>
      <c r="G1326" s="26"/>
      <c r="H1326" s="20"/>
      <c r="I1326" s="20"/>
      <c r="K1326" s="2"/>
      <c r="L1326" s="77"/>
      <c r="M1326" s="44"/>
      <c r="N1326" s="7"/>
      <c r="P1326" s="1"/>
      <c r="Q1326" s="2"/>
      <c r="S1326" s="7"/>
      <c r="U1326" s="7"/>
      <c r="V1326" s="52"/>
      <c r="W1326" s="2"/>
      <c r="Y1326" s="7"/>
    </row>
    <row r="1327" spans="4:25">
      <c r="D1327" s="1"/>
      <c r="E1327" s="77"/>
      <c r="F1327" s="77"/>
      <c r="G1327" s="26"/>
      <c r="H1327" s="20"/>
      <c r="I1327" s="20"/>
      <c r="K1327" s="2"/>
      <c r="L1327" s="77"/>
      <c r="M1327" s="44"/>
      <c r="N1327" s="7"/>
      <c r="P1327" s="1"/>
      <c r="Q1327" s="2"/>
      <c r="S1327" s="7"/>
      <c r="U1327" s="7"/>
      <c r="V1327" s="52"/>
      <c r="W1327" s="2"/>
      <c r="Y1327" s="7"/>
    </row>
    <row r="1328" spans="4:25">
      <c r="D1328" s="1"/>
      <c r="E1328" s="77"/>
      <c r="F1328" s="77"/>
      <c r="G1328" s="26"/>
      <c r="H1328" s="20"/>
      <c r="I1328" s="20"/>
      <c r="K1328" s="2"/>
      <c r="L1328" s="77"/>
      <c r="M1328" s="44"/>
      <c r="N1328" s="7"/>
      <c r="P1328" s="1"/>
      <c r="Q1328" s="2"/>
      <c r="S1328" s="7"/>
      <c r="U1328" s="7"/>
      <c r="V1328" s="52"/>
      <c r="W1328" s="2"/>
      <c r="Y1328" s="7"/>
    </row>
    <row r="1329" spans="4:25">
      <c r="D1329" s="1"/>
      <c r="E1329" s="77"/>
      <c r="F1329" s="77"/>
      <c r="G1329" s="26"/>
      <c r="H1329" s="20"/>
      <c r="I1329" s="20"/>
      <c r="K1329" s="2"/>
      <c r="L1329" s="77"/>
      <c r="M1329" s="44"/>
      <c r="N1329" s="7"/>
      <c r="P1329" s="1"/>
      <c r="Q1329" s="2"/>
      <c r="S1329" s="7"/>
      <c r="U1329" s="7"/>
      <c r="V1329" s="52"/>
      <c r="W1329" s="2"/>
      <c r="Y1329" s="7"/>
    </row>
    <row r="1330" spans="4:25">
      <c r="D1330" s="1"/>
      <c r="E1330" s="77"/>
      <c r="F1330" s="77"/>
      <c r="G1330" s="26"/>
      <c r="H1330" s="20"/>
      <c r="I1330" s="20"/>
      <c r="K1330" s="2"/>
      <c r="L1330" s="77"/>
      <c r="M1330" s="44"/>
      <c r="N1330" s="7"/>
      <c r="P1330" s="1"/>
      <c r="Q1330" s="2"/>
      <c r="S1330" s="7"/>
      <c r="U1330" s="7"/>
      <c r="V1330" s="52"/>
      <c r="W1330" s="2"/>
      <c r="Y1330" s="7"/>
    </row>
    <row r="1331" spans="4:25">
      <c r="D1331" s="1"/>
      <c r="E1331" s="77"/>
      <c r="F1331" s="77"/>
      <c r="G1331" s="26"/>
      <c r="H1331" s="20"/>
      <c r="I1331" s="20"/>
      <c r="K1331" s="2"/>
      <c r="L1331" s="77"/>
      <c r="M1331" s="44"/>
      <c r="N1331" s="7"/>
      <c r="P1331" s="1"/>
      <c r="Q1331" s="2"/>
      <c r="S1331" s="7"/>
      <c r="U1331" s="7"/>
      <c r="V1331" s="52"/>
      <c r="W1331" s="2"/>
      <c r="Y1331" s="7"/>
    </row>
    <row r="1332" spans="4:25">
      <c r="D1332" s="1"/>
      <c r="E1332" s="77"/>
      <c r="F1332" s="77"/>
      <c r="G1332" s="26"/>
      <c r="H1332" s="20"/>
      <c r="I1332" s="20"/>
      <c r="K1332" s="2"/>
      <c r="L1332" s="77"/>
      <c r="M1332" s="44"/>
      <c r="N1332" s="7"/>
      <c r="P1332" s="1"/>
      <c r="Q1332" s="2"/>
      <c r="S1332" s="7"/>
      <c r="U1332" s="7"/>
      <c r="V1332" s="52"/>
      <c r="W1332" s="2"/>
      <c r="Y1332" s="7"/>
    </row>
    <row r="1333" spans="4:25">
      <c r="D1333" s="1"/>
      <c r="E1333" s="77"/>
      <c r="F1333" s="77"/>
      <c r="G1333" s="26"/>
      <c r="H1333" s="20"/>
      <c r="I1333" s="20"/>
      <c r="K1333" s="2"/>
      <c r="L1333" s="77"/>
      <c r="M1333" s="44"/>
      <c r="N1333" s="7"/>
      <c r="P1333" s="1"/>
      <c r="Q1333" s="2"/>
      <c r="S1333" s="7"/>
      <c r="U1333" s="7"/>
      <c r="V1333" s="52"/>
      <c r="W1333" s="2"/>
      <c r="Y1333" s="7"/>
    </row>
    <row r="1334" spans="4:25">
      <c r="D1334" s="1"/>
      <c r="E1334" s="77"/>
      <c r="F1334" s="77"/>
      <c r="G1334" s="26"/>
      <c r="H1334" s="20"/>
      <c r="I1334" s="20"/>
      <c r="K1334" s="2"/>
      <c r="L1334" s="77"/>
      <c r="M1334" s="44"/>
      <c r="N1334" s="7"/>
      <c r="P1334" s="1"/>
      <c r="Q1334" s="2"/>
      <c r="S1334" s="7"/>
      <c r="U1334" s="7"/>
      <c r="V1334" s="52"/>
      <c r="W1334" s="2"/>
      <c r="Y1334" s="7"/>
    </row>
    <row r="1335" spans="4:25">
      <c r="D1335" s="1"/>
      <c r="E1335" s="77"/>
      <c r="F1335" s="77"/>
      <c r="G1335" s="26"/>
      <c r="H1335" s="20"/>
      <c r="I1335" s="20"/>
      <c r="K1335" s="2"/>
      <c r="L1335" s="77"/>
      <c r="M1335" s="44"/>
      <c r="N1335" s="7"/>
      <c r="P1335" s="1"/>
      <c r="Q1335" s="2"/>
      <c r="S1335" s="7"/>
      <c r="U1335" s="7"/>
      <c r="V1335" s="52"/>
      <c r="W1335" s="2"/>
      <c r="Y1335" s="7"/>
    </row>
    <row r="1336" spans="4:25">
      <c r="D1336" s="1"/>
      <c r="E1336" s="77"/>
      <c r="F1336" s="77"/>
      <c r="G1336" s="26"/>
      <c r="H1336" s="20"/>
      <c r="I1336" s="20"/>
      <c r="K1336" s="2"/>
      <c r="L1336" s="77"/>
      <c r="M1336" s="44"/>
      <c r="N1336" s="7"/>
      <c r="P1336" s="1"/>
      <c r="Q1336" s="2"/>
      <c r="S1336" s="7"/>
      <c r="U1336" s="7"/>
      <c r="V1336" s="52"/>
      <c r="W1336" s="2"/>
      <c r="Y1336" s="7"/>
    </row>
    <row r="1337" spans="4:25">
      <c r="D1337" s="1"/>
      <c r="E1337" s="77"/>
      <c r="F1337" s="77"/>
      <c r="G1337" s="26"/>
      <c r="H1337" s="20"/>
      <c r="I1337" s="20"/>
      <c r="K1337" s="2"/>
      <c r="L1337" s="77"/>
      <c r="M1337" s="44"/>
      <c r="N1337" s="7"/>
      <c r="P1337" s="1"/>
      <c r="Q1337" s="2"/>
      <c r="S1337" s="7"/>
      <c r="U1337" s="7"/>
      <c r="V1337" s="52"/>
      <c r="W1337" s="2"/>
      <c r="Y1337" s="7"/>
    </row>
    <row r="1338" spans="4:25">
      <c r="D1338" s="1"/>
      <c r="E1338" s="77"/>
      <c r="F1338" s="77"/>
      <c r="G1338" s="26"/>
      <c r="H1338" s="20"/>
      <c r="I1338" s="20"/>
      <c r="K1338" s="2"/>
      <c r="L1338" s="77"/>
      <c r="M1338" s="44"/>
      <c r="N1338" s="7"/>
      <c r="P1338" s="1"/>
      <c r="Q1338" s="2"/>
      <c r="S1338" s="7"/>
      <c r="U1338" s="7"/>
      <c r="V1338" s="52"/>
      <c r="W1338" s="2"/>
      <c r="Y1338" s="7"/>
    </row>
    <row r="1339" spans="4:25">
      <c r="D1339" s="1"/>
      <c r="E1339" s="77"/>
      <c r="F1339" s="77"/>
      <c r="G1339" s="26"/>
      <c r="H1339" s="20"/>
      <c r="I1339" s="20"/>
      <c r="K1339" s="2"/>
      <c r="L1339" s="77"/>
      <c r="M1339" s="44"/>
      <c r="N1339" s="7"/>
      <c r="P1339" s="1"/>
      <c r="Q1339" s="2"/>
      <c r="S1339" s="7"/>
      <c r="U1339" s="7"/>
      <c r="V1339" s="52"/>
      <c r="W1339" s="2"/>
      <c r="Y1339" s="7"/>
    </row>
    <row r="1340" spans="4:25">
      <c r="D1340" s="1"/>
      <c r="E1340" s="77"/>
      <c r="F1340" s="77"/>
      <c r="G1340" s="26"/>
      <c r="H1340" s="20"/>
      <c r="I1340" s="20"/>
      <c r="K1340" s="2"/>
      <c r="L1340" s="77"/>
      <c r="M1340" s="44"/>
      <c r="N1340" s="7"/>
      <c r="P1340" s="1"/>
      <c r="Q1340" s="2"/>
      <c r="S1340" s="7"/>
      <c r="U1340" s="7"/>
      <c r="V1340" s="52"/>
      <c r="W1340" s="2"/>
      <c r="Y1340" s="7"/>
    </row>
    <row r="1341" spans="4:25">
      <c r="D1341" s="1"/>
      <c r="E1341" s="77"/>
      <c r="F1341" s="77"/>
      <c r="G1341" s="26"/>
      <c r="H1341" s="20"/>
      <c r="I1341" s="20"/>
      <c r="K1341" s="2"/>
      <c r="L1341" s="77"/>
      <c r="M1341" s="44"/>
      <c r="N1341" s="7"/>
      <c r="P1341" s="1"/>
      <c r="Q1341" s="2"/>
      <c r="S1341" s="7"/>
      <c r="U1341" s="7"/>
      <c r="V1341" s="52"/>
      <c r="W1341" s="2"/>
      <c r="Y1341" s="7"/>
    </row>
    <row r="1342" spans="4:25">
      <c r="D1342" s="1"/>
      <c r="E1342" s="77"/>
      <c r="F1342" s="77"/>
      <c r="G1342" s="26"/>
      <c r="H1342" s="20"/>
      <c r="I1342" s="20"/>
      <c r="K1342" s="2"/>
      <c r="L1342" s="77"/>
      <c r="M1342" s="44"/>
      <c r="N1342" s="7"/>
      <c r="P1342" s="1"/>
      <c r="Q1342" s="2"/>
      <c r="S1342" s="7"/>
      <c r="U1342" s="7"/>
      <c r="V1342" s="52"/>
      <c r="W1342" s="2"/>
      <c r="Y1342" s="7"/>
    </row>
    <row r="1343" spans="4:25">
      <c r="D1343" s="1"/>
      <c r="E1343" s="77"/>
      <c r="F1343" s="77"/>
      <c r="G1343" s="26"/>
      <c r="H1343" s="20"/>
      <c r="I1343" s="20"/>
      <c r="K1343" s="2"/>
      <c r="L1343" s="77"/>
      <c r="M1343" s="44"/>
      <c r="N1343" s="7"/>
      <c r="P1343" s="1"/>
      <c r="Q1343" s="2"/>
      <c r="S1343" s="7"/>
      <c r="U1343" s="7"/>
      <c r="V1343" s="52"/>
      <c r="W1343" s="2"/>
      <c r="Y1343" s="7"/>
    </row>
    <row r="1344" spans="4:25">
      <c r="D1344" s="1"/>
      <c r="E1344" s="77"/>
      <c r="F1344" s="77"/>
      <c r="G1344" s="26"/>
      <c r="H1344" s="20"/>
      <c r="I1344" s="20"/>
      <c r="K1344" s="2"/>
      <c r="L1344" s="77"/>
      <c r="M1344" s="44"/>
      <c r="N1344" s="7"/>
      <c r="P1344" s="1"/>
      <c r="Q1344" s="2"/>
      <c r="S1344" s="7"/>
      <c r="U1344" s="7"/>
      <c r="V1344" s="52"/>
      <c r="W1344" s="2"/>
      <c r="Y1344" s="7"/>
    </row>
    <row r="1345" spans="4:25">
      <c r="D1345" s="1"/>
      <c r="E1345" s="77"/>
      <c r="F1345" s="77"/>
      <c r="G1345" s="26"/>
      <c r="H1345" s="20"/>
      <c r="I1345" s="20"/>
      <c r="K1345" s="2"/>
      <c r="L1345" s="77"/>
      <c r="M1345" s="44"/>
      <c r="N1345" s="7"/>
      <c r="P1345" s="1"/>
      <c r="Q1345" s="2"/>
      <c r="S1345" s="7"/>
      <c r="U1345" s="7"/>
      <c r="V1345" s="52"/>
      <c r="W1345" s="2"/>
      <c r="Y1345" s="7"/>
    </row>
    <row r="1346" spans="4:25">
      <c r="D1346" s="1"/>
      <c r="E1346" s="77"/>
      <c r="F1346" s="77"/>
      <c r="G1346" s="26"/>
      <c r="H1346" s="20"/>
      <c r="I1346" s="20"/>
      <c r="K1346" s="2"/>
      <c r="L1346" s="77"/>
      <c r="M1346" s="44"/>
      <c r="N1346" s="7"/>
      <c r="P1346" s="1"/>
      <c r="Q1346" s="2"/>
      <c r="S1346" s="7"/>
      <c r="U1346" s="7"/>
      <c r="V1346" s="52"/>
      <c r="W1346" s="2"/>
      <c r="Y1346" s="7"/>
    </row>
    <row r="1347" spans="4:25">
      <c r="D1347" s="1"/>
      <c r="E1347" s="77"/>
      <c r="F1347" s="77"/>
      <c r="G1347" s="26"/>
      <c r="H1347" s="20"/>
      <c r="I1347" s="20"/>
      <c r="K1347" s="2"/>
      <c r="L1347" s="77"/>
      <c r="M1347" s="44"/>
      <c r="N1347" s="7"/>
      <c r="P1347" s="1"/>
      <c r="Q1347" s="2"/>
      <c r="S1347" s="7"/>
      <c r="U1347" s="7"/>
      <c r="V1347" s="52"/>
      <c r="W1347" s="2"/>
      <c r="Y1347" s="7"/>
    </row>
    <row r="1348" spans="4:25">
      <c r="D1348" s="1"/>
      <c r="E1348" s="77"/>
      <c r="F1348" s="77"/>
      <c r="G1348" s="26"/>
      <c r="H1348" s="20"/>
      <c r="I1348" s="20"/>
      <c r="K1348" s="2"/>
      <c r="L1348" s="77"/>
      <c r="M1348" s="44"/>
      <c r="N1348" s="7"/>
      <c r="P1348" s="1"/>
      <c r="Q1348" s="2"/>
      <c r="S1348" s="7"/>
      <c r="U1348" s="7"/>
      <c r="V1348" s="52"/>
      <c r="W1348" s="2"/>
      <c r="Y1348" s="7"/>
    </row>
    <row r="1349" spans="4:25">
      <c r="D1349" s="1"/>
      <c r="E1349" s="77"/>
      <c r="F1349" s="77"/>
      <c r="G1349" s="26"/>
      <c r="H1349" s="20"/>
      <c r="I1349" s="20"/>
      <c r="K1349" s="2"/>
      <c r="L1349" s="77"/>
      <c r="M1349" s="44"/>
      <c r="N1349" s="7"/>
      <c r="P1349" s="1"/>
      <c r="Q1349" s="2"/>
      <c r="S1349" s="7"/>
      <c r="U1349" s="7"/>
      <c r="V1349" s="52"/>
      <c r="W1349" s="2"/>
      <c r="Y1349" s="7"/>
    </row>
    <row r="1350" spans="4:25">
      <c r="D1350" s="1"/>
      <c r="E1350" s="77"/>
      <c r="F1350" s="77"/>
      <c r="G1350" s="26"/>
      <c r="H1350" s="20"/>
      <c r="I1350" s="20"/>
      <c r="K1350" s="2"/>
      <c r="L1350" s="77"/>
      <c r="M1350" s="44"/>
      <c r="N1350" s="7"/>
      <c r="P1350" s="1"/>
      <c r="Q1350" s="2"/>
      <c r="S1350" s="7"/>
      <c r="U1350" s="7"/>
      <c r="V1350" s="52"/>
      <c r="W1350" s="2"/>
      <c r="Y1350" s="7"/>
    </row>
    <row r="1351" spans="4:25">
      <c r="D1351" s="1"/>
      <c r="E1351" s="77"/>
      <c r="F1351" s="77"/>
      <c r="G1351" s="26"/>
      <c r="H1351" s="20"/>
      <c r="I1351" s="20"/>
      <c r="K1351" s="2"/>
      <c r="L1351" s="77"/>
      <c r="M1351" s="44"/>
      <c r="N1351" s="7"/>
      <c r="P1351" s="1"/>
      <c r="Q1351" s="2"/>
      <c r="S1351" s="7"/>
      <c r="U1351" s="7"/>
      <c r="V1351" s="52"/>
      <c r="W1351" s="2"/>
      <c r="Y1351" s="7"/>
    </row>
    <row r="1352" spans="4:25">
      <c r="D1352" s="1"/>
      <c r="E1352" s="77"/>
      <c r="F1352" s="77"/>
      <c r="G1352" s="26"/>
      <c r="H1352" s="20"/>
      <c r="I1352" s="20"/>
      <c r="K1352" s="2"/>
      <c r="L1352" s="77"/>
      <c r="M1352" s="44"/>
      <c r="N1352" s="7"/>
      <c r="P1352" s="1"/>
      <c r="Q1352" s="2"/>
      <c r="S1352" s="7"/>
      <c r="U1352" s="7"/>
      <c r="V1352" s="52"/>
      <c r="W1352" s="2"/>
      <c r="Y1352" s="7"/>
    </row>
    <row r="1353" spans="4:25">
      <c r="D1353" s="1"/>
      <c r="E1353" s="77"/>
      <c r="F1353" s="77"/>
      <c r="G1353" s="26"/>
      <c r="H1353" s="20"/>
      <c r="I1353" s="20"/>
      <c r="K1353" s="2"/>
      <c r="L1353" s="77"/>
      <c r="M1353" s="44"/>
      <c r="N1353" s="7"/>
      <c r="P1353" s="1"/>
      <c r="Q1353" s="2"/>
      <c r="S1353" s="7"/>
      <c r="U1353" s="7"/>
      <c r="V1353" s="52"/>
      <c r="W1353" s="2"/>
      <c r="Y1353" s="7"/>
    </row>
    <row r="1354" spans="4:25">
      <c r="D1354" s="1"/>
      <c r="E1354" s="77"/>
      <c r="F1354" s="77"/>
      <c r="G1354" s="26"/>
      <c r="H1354" s="20"/>
      <c r="I1354" s="20"/>
      <c r="K1354" s="2"/>
      <c r="L1354" s="77"/>
      <c r="M1354" s="44"/>
      <c r="N1354" s="7"/>
      <c r="P1354" s="1"/>
      <c r="Q1354" s="2"/>
      <c r="S1354" s="7"/>
      <c r="U1354" s="7"/>
      <c r="V1354" s="52"/>
      <c r="W1354" s="2"/>
      <c r="Y1354" s="7"/>
    </row>
    <row r="1355" spans="4:25">
      <c r="D1355" s="1"/>
      <c r="E1355" s="77"/>
      <c r="F1355" s="77"/>
      <c r="G1355" s="26"/>
      <c r="H1355" s="20"/>
      <c r="I1355" s="20"/>
      <c r="K1355" s="2"/>
      <c r="L1355" s="77"/>
      <c r="M1355" s="44"/>
      <c r="N1355" s="7"/>
      <c r="P1355" s="1"/>
      <c r="Q1355" s="2"/>
      <c r="S1355" s="7"/>
      <c r="U1355" s="7"/>
      <c r="V1355" s="52"/>
      <c r="W1355" s="2"/>
      <c r="Y1355" s="7"/>
    </row>
    <row r="1356" spans="4:25">
      <c r="D1356" s="1"/>
      <c r="E1356" s="77"/>
      <c r="F1356" s="77"/>
      <c r="G1356" s="26"/>
      <c r="H1356" s="20"/>
      <c r="I1356" s="20"/>
      <c r="K1356" s="2"/>
      <c r="L1356" s="77"/>
      <c r="M1356" s="44"/>
      <c r="N1356" s="7"/>
      <c r="P1356" s="1"/>
      <c r="Q1356" s="2"/>
      <c r="S1356" s="7"/>
      <c r="U1356" s="7"/>
      <c r="V1356" s="52"/>
      <c r="W1356" s="2"/>
      <c r="Y1356" s="7"/>
    </row>
    <row r="1357" spans="4:25">
      <c r="D1357" s="1"/>
      <c r="E1357" s="77"/>
      <c r="F1357" s="77"/>
      <c r="G1357" s="26"/>
      <c r="H1357" s="20"/>
      <c r="I1357" s="20"/>
      <c r="K1357" s="2"/>
      <c r="L1357" s="77"/>
      <c r="M1357" s="44"/>
      <c r="N1357" s="7"/>
      <c r="P1357" s="1"/>
      <c r="Q1357" s="2"/>
      <c r="S1357" s="7"/>
      <c r="U1357" s="7"/>
      <c r="V1357" s="52"/>
      <c r="W1357" s="2"/>
      <c r="Y1357" s="7"/>
    </row>
    <row r="1358" spans="4:25">
      <c r="D1358" s="1"/>
      <c r="E1358" s="77"/>
      <c r="F1358" s="77"/>
      <c r="G1358" s="26"/>
      <c r="H1358" s="20"/>
      <c r="I1358" s="20"/>
      <c r="K1358" s="2"/>
      <c r="L1358" s="77"/>
      <c r="M1358" s="44"/>
      <c r="N1358" s="7"/>
      <c r="P1358" s="1"/>
      <c r="Q1358" s="2"/>
      <c r="S1358" s="7"/>
      <c r="U1358" s="7"/>
      <c r="V1358" s="52"/>
      <c r="W1358" s="2"/>
      <c r="Y1358" s="7"/>
    </row>
    <row r="1359" spans="4:25">
      <c r="D1359" s="1"/>
      <c r="E1359" s="77"/>
      <c r="F1359" s="77"/>
      <c r="G1359" s="26"/>
      <c r="H1359" s="20"/>
      <c r="I1359" s="20"/>
      <c r="K1359" s="2"/>
      <c r="L1359" s="77"/>
      <c r="M1359" s="44"/>
      <c r="N1359" s="7"/>
      <c r="P1359" s="1"/>
      <c r="Q1359" s="2"/>
      <c r="S1359" s="7"/>
      <c r="U1359" s="7"/>
      <c r="V1359" s="52"/>
      <c r="W1359" s="2"/>
      <c r="Y1359" s="7"/>
    </row>
    <row r="1360" spans="4:25">
      <c r="D1360" s="1"/>
      <c r="E1360" s="77"/>
      <c r="F1360" s="77"/>
      <c r="G1360" s="26"/>
      <c r="H1360" s="20"/>
      <c r="I1360" s="20"/>
      <c r="K1360" s="2"/>
      <c r="L1360" s="77"/>
      <c r="M1360" s="44"/>
      <c r="N1360" s="7"/>
      <c r="P1360" s="1"/>
      <c r="Q1360" s="2"/>
      <c r="S1360" s="7"/>
      <c r="U1360" s="7"/>
      <c r="V1360" s="52"/>
      <c r="W1360" s="2"/>
      <c r="Y1360" s="7"/>
    </row>
    <row r="1361" spans="4:25">
      <c r="D1361" s="1"/>
      <c r="E1361" s="77"/>
      <c r="F1361" s="77"/>
      <c r="G1361" s="26"/>
      <c r="H1361" s="20"/>
      <c r="I1361" s="20"/>
      <c r="K1361" s="2"/>
      <c r="L1361" s="77"/>
      <c r="M1361" s="44"/>
      <c r="N1361" s="7"/>
      <c r="P1361" s="1"/>
      <c r="Q1361" s="2"/>
      <c r="S1361" s="7"/>
      <c r="U1361" s="7"/>
      <c r="V1361" s="52"/>
      <c r="W1361" s="2"/>
      <c r="Y1361" s="7"/>
    </row>
    <row r="1362" spans="4:25">
      <c r="D1362" s="1"/>
      <c r="E1362" s="77"/>
      <c r="F1362" s="77"/>
      <c r="G1362" s="26"/>
      <c r="H1362" s="20"/>
      <c r="I1362" s="20"/>
      <c r="K1362" s="2"/>
      <c r="L1362" s="77"/>
      <c r="M1362" s="44"/>
      <c r="N1362" s="7"/>
      <c r="P1362" s="1"/>
      <c r="Q1362" s="2"/>
      <c r="S1362" s="7"/>
      <c r="U1362" s="7"/>
      <c r="V1362" s="52"/>
      <c r="W1362" s="2"/>
      <c r="Y1362" s="7"/>
    </row>
    <row r="1363" spans="4:25">
      <c r="D1363" s="1"/>
      <c r="E1363" s="77"/>
      <c r="F1363" s="77"/>
      <c r="G1363" s="26"/>
      <c r="H1363" s="20"/>
      <c r="I1363" s="20"/>
      <c r="K1363" s="2"/>
      <c r="L1363" s="77"/>
      <c r="M1363" s="44"/>
      <c r="N1363" s="7"/>
      <c r="P1363" s="1"/>
      <c r="Q1363" s="2"/>
      <c r="S1363" s="7"/>
      <c r="U1363" s="7"/>
      <c r="V1363" s="52"/>
      <c r="W1363" s="2"/>
      <c r="Y1363" s="7"/>
    </row>
    <row r="1364" spans="4:25">
      <c r="D1364" s="1"/>
      <c r="E1364" s="77"/>
      <c r="F1364" s="77"/>
      <c r="G1364" s="26"/>
      <c r="H1364" s="20"/>
      <c r="I1364" s="20"/>
      <c r="K1364" s="2"/>
      <c r="L1364" s="77"/>
      <c r="M1364" s="44"/>
      <c r="N1364" s="7"/>
      <c r="P1364" s="1"/>
      <c r="Q1364" s="2"/>
      <c r="S1364" s="7"/>
      <c r="U1364" s="7"/>
      <c r="V1364" s="52"/>
      <c r="W1364" s="2"/>
      <c r="Y1364" s="7"/>
    </row>
    <row r="1365" spans="4:25">
      <c r="D1365" s="1"/>
      <c r="E1365" s="77"/>
      <c r="F1365" s="77"/>
      <c r="G1365" s="26"/>
      <c r="H1365" s="20"/>
      <c r="I1365" s="20"/>
      <c r="K1365" s="2"/>
      <c r="L1365" s="77"/>
      <c r="M1365" s="44"/>
      <c r="N1365" s="7"/>
      <c r="P1365" s="1"/>
      <c r="Q1365" s="2"/>
      <c r="S1365" s="7"/>
      <c r="U1365" s="7"/>
      <c r="V1365" s="52"/>
      <c r="W1365" s="2"/>
      <c r="Y1365" s="7"/>
    </row>
    <row r="1366" spans="4:25">
      <c r="D1366" s="1"/>
      <c r="E1366" s="77"/>
      <c r="F1366" s="77"/>
      <c r="G1366" s="26"/>
      <c r="H1366" s="20"/>
      <c r="I1366" s="20"/>
      <c r="K1366" s="2"/>
      <c r="L1366" s="77"/>
      <c r="M1366" s="44"/>
      <c r="N1366" s="7"/>
      <c r="P1366" s="1"/>
      <c r="Q1366" s="2"/>
      <c r="S1366" s="7"/>
      <c r="U1366" s="7"/>
      <c r="V1366" s="52"/>
      <c r="W1366" s="2"/>
      <c r="Y1366" s="7"/>
    </row>
    <row r="1367" spans="4:25">
      <c r="D1367" s="1"/>
      <c r="E1367" s="77"/>
      <c r="F1367" s="77"/>
      <c r="G1367" s="26"/>
      <c r="H1367" s="20"/>
      <c r="I1367" s="20"/>
      <c r="K1367" s="2"/>
      <c r="L1367" s="77"/>
      <c r="M1367" s="44"/>
      <c r="N1367" s="7"/>
      <c r="P1367" s="1"/>
      <c r="Q1367" s="2"/>
      <c r="S1367" s="7"/>
      <c r="U1367" s="7"/>
      <c r="V1367" s="52"/>
      <c r="W1367" s="2"/>
      <c r="Y1367" s="7"/>
    </row>
    <row r="1368" spans="4:25">
      <c r="D1368" s="1"/>
      <c r="E1368" s="77"/>
      <c r="F1368" s="77"/>
      <c r="G1368" s="26"/>
      <c r="H1368" s="20"/>
      <c r="I1368" s="20"/>
      <c r="K1368" s="2"/>
      <c r="L1368" s="77"/>
      <c r="M1368" s="44"/>
      <c r="N1368" s="7"/>
      <c r="P1368" s="1"/>
      <c r="Q1368" s="2"/>
      <c r="S1368" s="7"/>
      <c r="U1368" s="7"/>
      <c r="V1368" s="52"/>
      <c r="W1368" s="2"/>
      <c r="Y1368" s="7"/>
    </row>
    <row r="1369" spans="4:25">
      <c r="D1369" s="1"/>
      <c r="E1369" s="77"/>
      <c r="F1369" s="77"/>
      <c r="G1369" s="26"/>
      <c r="H1369" s="20"/>
      <c r="I1369" s="20"/>
      <c r="K1369" s="2"/>
      <c r="L1369" s="77"/>
      <c r="M1369" s="44"/>
      <c r="N1369" s="7"/>
      <c r="P1369" s="1"/>
      <c r="Q1369" s="2"/>
      <c r="S1369" s="7"/>
      <c r="U1369" s="7"/>
      <c r="V1369" s="52"/>
      <c r="W1369" s="2"/>
      <c r="Y1369" s="7"/>
    </row>
    <row r="1370" spans="4:25">
      <c r="D1370" s="1"/>
      <c r="E1370" s="77"/>
      <c r="F1370" s="77"/>
      <c r="G1370" s="26"/>
      <c r="H1370" s="20"/>
      <c r="I1370" s="20"/>
      <c r="K1370" s="2"/>
      <c r="L1370" s="77"/>
      <c r="M1370" s="44"/>
      <c r="N1370" s="7"/>
      <c r="P1370" s="1"/>
      <c r="Q1370" s="2"/>
      <c r="S1370" s="7"/>
      <c r="U1370" s="7"/>
      <c r="V1370" s="52"/>
      <c r="W1370" s="2"/>
      <c r="Y1370" s="7"/>
    </row>
    <row r="1371" spans="4:25">
      <c r="D1371" s="1"/>
      <c r="E1371" s="77"/>
      <c r="F1371" s="77"/>
      <c r="G1371" s="26"/>
      <c r="H1371" s="20"/>
      <c r="I1371" s="20"/>
      <c r="K1371" s="2"/>
      <c r="L1371" s="77"/>
      <c r="M1371" s="44"/>
      <c r="N1371" s="7"/>
      <c r="P1371" s="1"/>
      <c r="Q1371" s="2"/>
      <c r="S1371" s="7"/>
      <c r="U1371" s="7"/>
      <c r="V1371" s="52"/>
      <c r="W1371" s="2"/>
      <c r="Y1371" s="7"/>
    </row>
    <row r="1372" spans="4:25">
      <c r="D1372" s="1"/>
      <c r="E1372" s="77"/>
      <c r="F1372" s="77"/>
      <c r="G1372" s="26"/>
      <c r="H1372" s="20"/>
      <c r="I1372" s="20"/>
      <c r="K1372" s="2"/>
      <c r="L1372" s="77"/>
      <c r="M1372" s="44"/>
      <c r="N1372" s="7"/>
      <c r="P1372" s="1"/>
      <c r="Q1372" s="2"/>
      <c r="S1372" s="7"/>
      <c r="U1372" s="7"/>
      <c r="V1372" s="52"/>
      <c r="W1372" s="2"/>
      <c r="Y1372" s="7"/>
    </row>
    <row r="1373" spans="4:25">
      <c r="D1373" s="1"/>
      <c r="E1373" s="77"/>
      <c r="F1373" s="77"/>
      <c r="G1373" s="26"/>
      <c r="H1373" s="20"/>
      <c r="I1373" s="20"/>
      <c r="K1373" s="2"/>
      <c r="L1373" s="77"/>
      <c r="M1373" s="44"/>
      <c r="N1373" s="7"/>
      <c r="P1373" s="1"/>
      <c r="Q1373" s="2"/>
      <c r="S1373" s="7"/>
      <c r="U1373" s="7"/>
      <c r="V1373" s="52"/>
      <c r="W1373" s="2"/>
      <c r="Y1373" s="7"/>
    </row>
    <row r="1374" spans="4:25">
      <c r="D1374" s="1"/>
      <c r="E1374" s="77"/>
      <c r="F1374" s="77"/>
      <c r="G1374" s="26"/>
      <c r="H1374" s="20"/>
      <c r="I1374" s="20"/>
      <c r="K1374" s="2"/>
      <c r="L1374" s="77"/>
      <c r="M1374" s="44"/>
      <c r="N1374" s="7"/>
      <c r="P1374" s="1"/>
      <c r="Q1374" s="2"/>
      <c r="S1374" s="7"/>
      <c r="U1374" s="7"/>
      <c r="V1374" s="52"/>
      <c r="W1374" s="2"/>
      <c r="Y1374" s="7"/>
    </row>
    <row r="1375" spans="4:25">
      <c r="D1375" s="1"/>
      <c r="E1375" s="77"/>
      <c r="F1375" s="77"/>
      <c r="G1375" s="26"/>
      <c r="H1375" s="20"/>
      <c r="I1375" s="20"/>
      <c r="K1375" s="2"/>
      <c r="L1375" s="77"/>
      <c r="M1375" s="44"/>
      <c r="N1375" s="7"/>
      <c r="P1375" s="1"/>
      <c r="Q1375" s="2"/>
      <c r="S1375" s="7"/>
      <c r="U1375" s="7"/>
      <c r="V1375" s="52"/>
      <c r="W1375" s="2"/>
      <c r="Y1375" s="7"/>
    </row>
    <row r="1376" spans="4:25">
      <c r="D1376" s="1"/>
      <c r="E1376" s="77"/>
      <c r="F1376" s="77"/>
      <c r="G1376" s="26"/>
      <c r="H1376" s="20"/>
      <c r="I1376" s="20"/>
      <c r="K1376" s="2"/>
      <c r="L1376" s="77"/>
      <c r="M1376" s="44"/>
      <c r="N1376" s="7"/>
      <c r="P1376" s="1"/>
      <c r="Q1376" s="2"/>
      <c r="S1376" s="7"/>
      <c r="U1376" s="7"/>
      <c r="V1376" s="52"/>
      <c r="W1376" s="2"/>
      <c r="Y1376" s="7"/>
    </row>
    <row r="1377" spans="4:25">
      <c r="D1377" s="1"/>
      <c r="E1377" s="77"/>
      <c r="F1377" s="77"/>
      <c r="G1377" s="26"/>
      <c r="H1377" s="20"/>
      <c r="I1377" s="20"/>
      <c r="K1377" s="2"/>
      <c r="L1377" s="77"/>
      <c r="M1377" s="44"/>
      <c r="N1377" s="7"/>
      <c r="P1377" s="1"/>
      <c r="Q1377" s="2"/>
      <c r="S1377" s="7"/>
      <c r="U1377" s="7"/>
      <c r="V1377" s="52"/>
      <c r="W1377" s="2"/>
      <c r="Y1377" s="7"/>
    </row>
    <row r="1378" spans="4:25">
      <c r="D1378" s="1"/>
      <c r="E1378" s="77"/>
      <c r="F1378" s="77"/>
      <c r="G1378" s="26"/>
      <c r="H1378" s="20"/>
      <c r="I1378" s="20"/>
      <c r="K1378" s="2"/>
      <c r="L1378" s="77"/>
      <c r="M1378" s="44"/>
      <c r="N1378" s="7"/>
      <c r="P1378" s="1"/>
      <c r="Q1378" s="2"/>
      <c r="S1378" s="7"/>
      <c r="U1378" s="7"/>
      <c r="V1378" s="52"/>
      <c r="W1378" s="2"/>
      <c r="Y1378" s="7"/>
    </row>
    <row r="1379" spans="4:25">
      <c r="D1379" s="1"/>
      <c r="E1379" s="77"/>
      <c r="F1379" s="77"/>
      <c r="G1379" s="26"/>
      <c r="H1379" s="20"/>
      <c r="I1379" s="20"/>
      <c r="K1379" s="2"/>
      <c r="L1379" s="77"/>
      <c r="M1379" s="44"/>
      <c r="N1379" s="7"/>
      <c r="P1379" s="1"/>
      <c r="Q1379" s="2"/>
      <c r="S1379" s="7"/>
      <c r="U1379" s="7"/>
      <c r="V1379" s="52"/>
      <c r="W1379" s="2"/>
      <c r="Y1379" s="7"/>
    </row>
    <row r="1380" spans="4:25">
      <c r="D1380" s="1"/>
      <c r="E1380" s="77"/>
      <c r="F1380" s="77"/>
      <c r="G1380" s="26"/>
      <c r="H1380" s="20"/>
      <c r="I1380" s="20"/>
      <c r="K1380" s="2"/>
      <c r="L1380" s="77"/>
      <c r="M1380" s="44"/>
      <c r="N1380" s="7"/>
      <c r="P1380" s="1"/>
      <c r="Q1380" s="2"/>
      <c r="S1380" s="7"/>
      <c r="U1380" s="7"/>
      <c r="V1380" s="52"/>
      <c r="W1380" s="2"/>
      <c r="Y1380" s="7"/>
    </row>
    <row r="1381" spans="4:25">
      <c r="D1381" s="1"/>
      <c r="E1381" s="77"/>
      <c r="F1381" s="77"/>
      <c r="G1381" s="26"/>
      <c r="H1381" s="20"/>
      <c r="I1381" s="20"/>
      <c r="K1381" s="2"/>
      <c r="L1381" s="77"/>
      <c r="M1381" s="44"/>
      <c r="N1381" s="7"/>
      <c r="P1381" s="1"/>
      <c r="Q1381" s="2"/>
      <c r="S1381" s="7"/>
      <c r="U1381" s="7"/>
      <c r="V1381" s="52"/>
      <c r="W1381" s="2"/>
      <c r="Y1381" s="7"/>
    </row>
    <row r="1382" spans="4:25">
      <c r="D1382" s="1"/>
      <c r="E1382" s="77"/>
      <c r="F1382" s="77"/>
      <c r="G1382" s="26"/>
      <c r="H1382" s="20"/>
      <c r="I1382" s="20"/>
      <c r="K1382" s="2"/>
      <c r="L1382" s="77"/>
      <c r="M1382" s="44"/>
      <c r="N1382" s="7"/>
      <c r="P1382" s="1"/>
      <c r="Q1382" s="2"/>
      <c r="S1382" s="7"/>
      <c r="U1382" s="7"/>
      <c r="V1382" s="52"/>
      <c r="W1382" s="2"/>
      <c r="Y1382" s="7"/>
    </row>
    <row r="1383" spans="4:25">
      <c r="D1383" s="1"/>
      <c r="E1383" s="77"/>
      <c r="F1383" s="77"/>
      <c r="G1383" s="26"/>
      <c r="H1383" s="20"/>
      <c r="I1383" s="20"/>
      <c r="K1383" s="2"/>
      <c r="L1383" s="77"/>
      <c r="M1383" s="44"/>
      <c r="N1383" s="7"/>
      <c r="P1383" s="1"/>
      <c r="Q1383" s="2"/>
      <c r="S1383" s="7"/>
      <c r="U1383" s="7"/>
      <c r="V1383" s="52"/>
      <c r="W1383" s="2"/>
      <c r="Y1383" s="7"/>
    </row>
    <row r="1384" spans="4:25">
      <c r="D1384" s="1"/>
      <c r="E1384" s="77"/>
      <c r="F1384" s="77"/>
      <c r="G1384" s="26"/>
      <c r="H1384" s="20"/>
      <c r="I1384" s="20"/>
      <c r="K1384" s="2"/>
      <c r="L1384" s="77"/>
      <c r="M1384" s="44"/>
      <c r="N1384" s="7"/>
      <c r="P1384" s="1"/>
      <c r="Q1384" s="2"/>
      <c r="S1384" s="7"/>
      <c r="U1384" s="7"/>
      <c r="V1384" s="52"/>
      <c r="W1384" s="2"/>
      <c r="Y1384" s="7"/>
    </row>
    <row r="1385" spans="4:25">
      <c r="D1385" s="1"/>
      <c r="E1385" s="77"/>
      <c r="F1385" s="77"/>
      <c r="G1385" s="26"/>
      <c r="H1385" s="20"/>
      <c r="I1385" s="20"/>
      <c r="K1385" s="2"/>
      <c r="L1385" s="77"/>
      <c r="M1385" s="44"/>
      <c r="N1385" s="7"/>
      <c r="P1385" s="1"/>
      <c r="Q1385" s="2"/>
      <c r="S1385" s="7"/>
      <c r="U1385" s="7"/>
      <c r="V1385" s="52"/>
      <c r="W1385" s="2"/>
      <c r="Y1385" s="7"/>
    </row>
    <row r="1386" spans="4:25">
      <c r="D1386" s="1"/>
      <c r="E1386" s="77"/>
      <c r="F1386" s="77"/>
      <c r="G1386" s="26"/>
      <c r="H1386" s="20"/>
      <c r="I1386" s="20"/>
      <c r="K1386" s="2"/>
      <c r="L1386" s="77"/>
      <c r="M1386" s="44"/>
      <c r="N1386" s="7"/>
      <c r="P1386" s="1"/>
      <c r="Q1386" s="2"/>
      <c r="S1386" s="7"/>
      <c r="U1386" s="7"/>
      <c r="V1386" s="52"/>
      <c r="W1386" s="2"/>
      <c r="Y1386" s="7"/>
    </row>
    <row r="1387" spans="4:25">
      <c r="D1387" s="1"/>
      <c r="E1387" s="77"/>
      <c r="F1387" s="77"/>
      <c r="G1387" s="26"/>
      <c r="H1387" s="20"/>
      <c r="I1387" s="20"/>
      <c r="K1387" s="2"/>
      <c r="L1387" s="77"/>
      <c r="M1387" s="44"/>
      <c r="N1387" s="7"/>
      <c r="P1387" s="1"/>
      <c r="Q1387" s="2"/>
      <c r="S1387" s="7"/>
      <c r="U1387" s="7"/>
      <c r="V1387" s="52"/>
      <c r="W1387" s="2"/>
      <c r="Y1387" s="7"/>
    </row>
    <row r="1388" spans="4:25">
      <c r="D1388" s="1"/>
      <c r="E1388" s="77"/>
      <c r="F1388" s="77"/>
      <c r="G1388" s="26"/>
      <c r="H1388" s="20"/>
      <c r="I1388" s="20"/>
      <c r="K1388" s="2"/>
      <c r="L1388" s="77"/>
      <c r="M1388" s="44"/>
      <c r="N1388" s="7"/>
      <c r="P1388" s="1"/>
      <c r="Q1388" s="2"/>
      <c r="S1388" s="7"/>
      <c r="U1388" s="7"/>
      <c r="V1388" s="52"/>
      <c r="W1388" s="2"/>
      <c r="Y1388" s="7"/>
    </row>
    <row r="1389" spans="4:25">
      <c r="D1389" s="1"/>
      <c r="E1389" s="77"/>
      <c r="F1389" s="77"/>
      <c r="G1389" s="26"/>
      <c r="H1389" s="20"/>
      <c r="I1389" s="20"/>
      <c r="K1389" s="2"/>
      <c r="L1389" s="77"/>
      <c r="M1389" s="44"/>
      <c r="N1389" s="7"/>
      <c r="P1389" s="1"/>
      <c r="Q1389" s="2"/>
      <c r="S1389" s="7"/>
      <c r="U1389" s="7"/>
      <c r="V1389" s="52"/>
      <c r="W1389" s="2"/>
      <c r="Y1389" s="7"/>
    </row>
    <row r="1390" spans="4:25">
      <c r="D1390" s="1"/>
      <c r="E1390" s="77"/>
      <c r="F1390" s="77"/>
      <c r="G1390" s="26"/>
      <c r="H1390" s="20"/>
      <c r="I1390" s="20"/>
      <c r="K1390" s="2"/>
      <c r="L1390" s="77"/>
      <c r="M1390" s="44"/>
      <c r="N1390" s="7"/>
      <c r="P1390" s="1"/>
      <c r="Q1390" s="2"/>
      <c r="S1390" s="7"/>
      <c r="U1390" s="7"/>
      <c r="V1390" s="52"/>
      <c r="W1390" s="2"/>
      <c r="Y1390" s="7"/>
    </row>
    <row r="1391" spans="4:25">
      <c r="D1391" s="1"/>
      <c r="E1391" s="77"/>
      <c r="F1391" s="77"/>
      <c r="G1391" s="26"/>
      <c r="H1391" s="20"/>
      <c r="I1391" s="20"/>
      <c r="K1391" s="2"/>
      <c r="L1391" s="77"/>
      <c r="M1391" s="44"/>
      <c r="N1391" s="7"/>
      <c r="P1391" s="1"/>
      <c r="Q1391" s="2"/>
      <c r="S1391" s="7"/>
      <c r="U1391" s="7"/>
      <c r="V1391" s="52"/>
      <c r="W1391" s="2"/>
      <c r="Y1391" s="7"/>
    </row>
    <row r="1392" spans="4:25">
      <c r="D1392" s="1"/>
      <c r="E1392" s="77"/>
      <c r="F1392" s="77"/>
      <c r="G1392" s="26"/>
      <c r="H1392" s="20"/>
      <c r="I1392" s="20"/>
      <c r="K1392" s="2"/>
      <c r="L1392" s="77"/>
      <c r="M1392" s="44"/>
      <c r="N1392" s="7"/>
      <c r="P1392" s="1"/>
      <c r="Q1392" s="2"/>
      <c r="S1392" s="7"/>
      <c r="U1392" s="7"/>
      <c r="V1392" s="52"/>
      <c r="W1392" s="2"/>
      <c r="Y1392" s="7"/>
    </row>
    <row r="1393" spans="4:25">
      <c r="D1393" s="1"/>
      <c r="E1393" s="77"/>
      <c r="F1393" s="77"/>
      <c r="G1393" s="26"/>
      <c r="H1393" s="20"/>
      <c r="I1393" s="20"/>
      <c r="K1393" s="2"/>
      <c r="L1393" s="77"/>
      <c r="M1393" s="44"/>
      <c r="N1393" s="7"/>
      <c r="P1393" s="1"/>
      <c r="Q1393" s="2"/>
      <c r="S1393" s="7"/>
      <c r="U1393" s="7"/>
      <c r="V1393" s="52"/>
      <c r="W1393" s="2"/>
      <c r="Y1393" s="7"/>
    </row>
    <row r="1394" spans="4:25">
      <c r="D1394" s="1"/>
      <c r="E1394" s="77"/>
      <c r="F1394" s="77"/>
      <c r="G1394" s="26"/>
      <c r="H1394" s="20"/>
      <c r="I1394" s="20"/>
      <c r="K1394" s="2"/>
      <c r="L1394" s="77"/>
      <c r="M1394" s="44"/>
      <c r="N1394" s="7"/>
      <c r="P1394" s="1"/>
      <c r="Q1394" s="2"/>
      <c r="S1394" s="7"/>
      <c r="U1394" s="7"/>
      <c r="V1394" s="52"/>
      <c r="W1394" s="2"/>
      <c r="Y1394" s="7"/>
    </row>
    <row r="1395" spans="4:25">
      <c r="D1395" s="1"/>
      <c r="E1395" s="77"/>
      <c r="F1395" s="77"/>
      <c r="G1395" s="26"/>
      <c r="H1395" s="20"/>
      <c r="I1395" s="20"/>
      <c r="K1395" s="2"/>
      <c r="L1395" s="77"/>
      <c r="M1395" s="44"/>
      <c r="N1395" s="7"/>
      <c r="P1395" s="1"/>
      <c r="Q1395" s="2"/>
      <c r="S1395" s="7"/>
      <c r="U1395" s="7"/>
      <c r="V1395" s="52"/>
      <c r="W1395" s="2"/>
      <c r="Y1395" s="7"/>
    </row>
    <row r="1396" spans="4:25">
      <c r="D1396" s="1"/>
      <c r="E1396" s="77"/>
      <c r="F1396" s="77"/>
      <c r="G1396" s="26"/>
      <c r="H1396" s="20"/>
      <c r="I1396" s="20"/>
      <c r="K1396" s="2"/>
      <c r="L1396" s="77"/>
      <c r="M1396" s="44"/>
      <c r="N1396" s="7"/>
      <c r="P1396" s="1"/>
      <c r="Q1396" s="2"/>
      <c r="S1396" s="7"/>
      <c r="U1396" s="7"/>
      <c r="V1396" s="52"/>
      <c r="W1396" s="2"/>
      <c r="Y1396" s="7"/>
    </row>
    <row r="1397" spans="4:25">
      <c r="D1397" s="1"/>
      <c r="E1397" s="77"/>
      <c r="F1397" s="77"/>
      <c r="G1397" s="26"/>
      <c r="H1397" s="20"/>
      <c r="I1397" s="20"/>
      <c r="K1397" s="2"/>
      <c r="L1397" s="77"/>
      <c r="M1397" s="44"/>
      <c r="N1397" s="7"/>
      <c r="P1397" s="1"/>
      <c r="Q1397" s="2"/>
      <c r="S1397" s="7"/>
      <c r="U1397" s="7"/>
      <c r="V1397" s="52"/>
      <c r="W1397" s="2"/>
      <c r="Y1397" s="7"/>
    </row>
    <row r="1398" spans="4:25">
      <c r="D1398" s="1"/>
      <c r="E1398" s="77"/>
      <c r="F1398" s="77"/>
      <c r="G1398" s="26"/>
      <c r="H1398" s="20"/>
      <c r="I1398" s="20"/>
      <c r="K1398" s="2"/>
      <c r="L1398" s="77"/>
      <c r="M1398" s="44"/>
      <c r="N1398" s="7"/>
      <c r="P1398" s="1"/>
      <c r="Q1398" s="2"/>
      <c r="S1398" s="7"/>
      <c r="U1398" s="7"/>
      <c r="V1398" s="52"/>
      <c r="W1398" s="2"/>
      <c r="Y1398" s="7"/>
    </row>
    <row r="1399" spans="4:25">
      <c r="D1399" s="1"/>
      <c r="E1399" s="77"/>
      <c r="F1399" s="77"/>
      <c r="G1399" s="26"/>
      <c r="H1399" s="20"/>
      <c r="I1399" s="20"/>
      <c r="K1399" s="2"/>
      <c r="L1399" s="77"/>
      <c r="M1399" s="44"/>
      <c r="N1399" s="7"/>
      <c r="P1399" s="1"/>
      <c r="Q1399" s="2"/>
      <c r="S1399" s="7"/>
      <c r="U1399" s="7"/>
      <c r="V1399" s="52"/>
      <c r="W1399" s="2"/>
      <c r="Y1399" s="7"/>
    </row>
    <row r="1400" spans="4:25">
      <c r="D1400" s="1"/>
      <c r="E1400" s="77"/>
      <c r="F1400" s="77"/>
      <c r="G1400" s="26"/>
      <c r="H1400" s="20"/>
      <c r="I1400" s="20"/>
      <c r="K1400" s="2"/>
      <c r="L1400" s="77"/>
      <c r="M1400" s="44"/>
      <c r="N1400" s="7"/>
      <c r="P1400" s="1"/>
      <c r="Q1400" s="2"/>
      <c r="S1400" s="7"/>
      <c r="U1400" s="7"/>
      <c r="V1400" s="52"/>
      <c r="W1400" s="2"/>
      <c r="Y1400" s="7"/>
    </row>
    <row r="1401" spans="4:25">
      <c r="D1401" s="1"/>
      <c r="E1401" s="77"/>
      <c r="F1401" s="77"/>
      <c r="G1401" s="26"/>
      <c r="H1401" s="20"/>
      <c r="I1401" s="20"/>
      <c r="K1401" s="2"/>
      <c r="L1401" s="77"/>
      <c r="M1401" s="44"/>
      <c r="N1401" s="7"/>
      <c r="P1401" s="1"/>
      <c r="Q1401" s="2"/>
      <c r="S1401" s="7"/>
      <c r="U1401" s="7"/>
      <c r="V1401" s="52"/>
      <c r="W1401" s="2"/>
      <c r="Y1401" s="7"/>
    </row>
    <row r="1402" spans="4:25">
      <c r="D1402" s="1"/>
      <c r="E1402" s="77"/>
      <c r="F1402" s="77"/>
      <c r="G1402" s="26"/>
      <c r="H1402" s="20"/>
      <c r="I1402" s="20"/>
      <c r="K1402" s="2"/>
      <c r="L1402" s="77"/>
      <c r="M1402" s="44"/>
      <c r="N1402" s="7"/>
      <c r="P1402" s="1"/>
      <c r="Q1402" s="2"/>
      <c r="S1402" s="7"/>
      <c r="U1402" s="7"/>
      <c r="V1402" s="52"/>
      <c r="W1402" s="2"/>
      <c r="Y1402" s="7"/>
    </row>
    <row r="1403" spans="4:25">
      <c r="D1403" s="1"/>
      <c r="E1403" s="77"/>
      <c r="F1403" s="77"/>
      <c r="G1403" s="26"/>
      <c r="H1403" s="20"/>
      <c r="I1403" s="20"/>
      <c r="K1403" s="2"/>
      <c r="L1403" s="77"/>
      <c r="M1403" s="44"/>
      <c r="N1403" s="7"/>
      <c r="P1403" s="1"/>
      <c r="Q1403" s="2"/>
      <c r="S1403" s="7"/>
      <c r="U1403" s="7"/>
      <c r="V1403" s="52"/>
      <c r="W1403" s="2"/>
      <c r="Y1403" s="7"/>
    </row>
    <row r="1404" spans="4:25">
      <c r="D1404" s="1"/>
      <c r="E1404" s="77"/>
      <c r="F1404" s="77"/>
      <c r="G1404" s="26"/>
      <c r="H1404" s="20"/>
      <c r="I1404" s="20"/>
      <c r="K1404" s="2"/>
      <c r="L1404" s="77"/>
      <c r="M1404" s="44"/>
      <c r="N1404" s="7"/>
      <c r="P1404" s="1"/>
      <c r="Q1404" s="2"/>
      <c r="S1404" s="7"/>
      <c r="U1404" s="7"/>
      <c r="V1404" s="52"/>
      <c r="W1404" s="2"/>
      <c r="Y1404" s="7"/>
    </row>
    <row r="1405" spans="4:25">
      <c r="D1405" s="1"/>
      <c r="E1405" s="77"/>
      <c r="F1405" s="77"/>
      <c r="G1405" s="26"/>
      <c r="H1405" s="20"/>
      <c r="I1405" s="20"/>
      <c r="K1405" s="2"/>
      <c r="L1405" s="77"/>
      <c r="M1405" s="44"/>
      <c r="N1405" s="7"/>
      <c r="P1405" s="1"/>
      <c r="Q1405" s="2"/>
      <c r="S1405" s="7"/>
      <c r="U1405" s="7"/>
      <c r="V1405" s="52"/>
      <c r="W1405" s="2"/>
      <c r="Y1405" s="7"/>
    </row>
    <row r="1406" spans="4:25">
      <c r="D1406" s="1"/>
      <c r="E1406" s="77"/>
      <c r="F1406" s="77"/>
      <c r="G1406" s="26"/>
      <c r="H1406" s="20"/>
      <c r="I1406" s="20"/>
      <c r="K1406" s="2"/>
      <c r="L1406" s="77"/>
      <c r="M1406" s="44"/>
      <c r="N1406" s="7"/>
      <c r="P1406" s="1"/>
      <c r="Q1406" s="2"/>
      <c r="S1406" s="7"/>
      <c r="U1406" s="7"/>
      <c r="V1406" s="52"/>
      <c r="W1406" s="2"/>
      <c r="Y1406" s="7"/>
    </row>
    <row r="1407" spans="4:25">
      <c r="D1407" s="1"/>
      <c r="E1407" s="77"/>
      <c r="F1407" s="77"/>
      <c r="G1407" s="26"/>
      <c r="H1407" s="20"/>
      <c r="I1407" s="20"/>
      <c r="K1407" s="2"/>
      <c r="L1407" s="77"/>
      <c r="M1407" s="44"/>
      <c r="N1407" s="7"/>
      <c r="P1407" s="1"/>
      <c r="Q1407" s="2"/>
      <c r="S1407" s="7"/>
      <c r="U1407" s="7"/>
      <c r="V1407" s="52"/>
      <c r="W1407" s="2"/>
      <c r="Y1407" s="7"/>
    </row>
    <row r="1408" spans="4:25">
      <c r="D1408" s="1"/>
      <c r="E1408" s="77"/>
      <c r="F1408" s="77"/>
      <c r="G1408" s="26"/>
      <c r="H1408" s="20"/>
      <c r="I1408" s="20"/>
      <c r="K1408" s="2"/>
      <c r="L1408" s="77"/>
      <c r="M1408" s="44"/>
      <c r="N1408" s="7"/>
      <c r="P1408" s="1"/>
      <c r="Q1408" s="2"/>
      <c r="S1408" s="7"/>
      <c r="U1408" s="7"/>
      <c r="V1408" s="52"/>
      <c r="W1408" s="2"/>
      <c r="Y1408" s="7"/>
    </row>
    <row r="1409" spans="4:25">
      <c r="D1409" s="1"/>
      <c r="E1409" s="77"/>
      <c r="F1409" s="77"/>
      <c r="G1409" s="26"/>
      <c r="H1409" s="20"/>
      <c r="I1409" s="20"/>
      <c r="K1409" s="2"/>
      <c r="L1409" s="77"/>
      <c r="M1409" s="44"/>
      <c r="N1409" s="7"/>
      <c r="P1409" s="1"/>
      <c r="Q1409" s="2"/>
      <c r="S1409" s="7"/>
      <c r="U1409" s="7"/>
      <c r="V1409" s="52"/>
      <c r="W1409" s="2"/>
      <c r="Y1409" s="7"/>
    </row>
    <row r="1410" spans="4:25">
      <c r="D1410" s="1"/>
      <c r="E1410" s="77"/>
      <c r="F1410" s="77"/>
      <c r="G1410" s="26"/>
      <c r="H1410" s="20"/>
      <c r="I1410" s="20"/>
      <c r="K1410" s="2"/>
      <c r="L1410" s="77"/>
      <c r="M1410" s="44"/>
      <c r="N1410" s="7"/>
      <c r="P1410" s="1"/>
      <c r="Q1410" s="2"/>
      <c r="S1410" s="7"/>
      <c r="U1410" s="7"/>
      <c r="V1410" s="52"/>
      <c r="W1410" s="2"/>
      <c r="Y1410" s="7"/>
    </row>
    <row r="1411" spans="4:25">
      <c r="D1411" s="1"/>
      <c r="E1411" s="77"/>
      <c r="F1411" s="77"/>
      <c r="G1411" s="26"/>
      <c r="H1411" s="20"/>
      <c r="I1411" s="20"/>
      <c r="K1411" s="2"/>
      <c r="L1411" s="77"/>
      <c r="M1411" s="44"/>
      <c r="N1411" s="7"/>
      <c r="P1411" s="1"/>
      <c r="Q1411" s="2"/>
      <c r="S1411" s="7"/>
      <c r="U1411" s="7"/>
      <c r="V1411" s="52"/>
      <c r="W1411" s="2"/>
      <c r="Y1411" s="7"/>
    </row>
    <row r="1412" spans="4:25">
      <c r="D1412" s="1"/>
      <c r="E1412" s="77"/>
      <c r="F1412" s="77"/>
      <c r="G1412" s="26"/>
      <c r="H1412" s="20"/>
      <c r="I1412" s="20"/>
      <c r="K1412" s="2"/>
      <c r="L1412" s="77"/>
      <c r="M1412" s="44"/>
      <c r="N1412" s="7"/>
      <c r="P1412" s="1"/>
      <c r="Q1412" s="2"/>
      <c r="S1412" s="7"/>
      <c r="U1412" s="7"/>
      <c r="V1412" s="52"/>
      <c r="W1412" s="2"/>
      <c r="Y1412" s="7"/>
    </row>
    <row r="1413" spans="4:25">
      <c r="D1413" s="1"/>
      <c r="E1413" s="77"/>
      <c r="F1413" s="77"/>
      <c r="G1413" s="26"/>
      <c r="H1413" s="20"/>
      <c r="I1413" s="20"/>
      <c r="K1413" s="2"/>
      <c r="L1413" s="77"/>
      <c r="M1413" s="44"/>
      <c r="N1413" s="7"/>
      <c r="P1413" s="1"/>
      <c r="Q1413" s="2"/>
      <c r="S1413" s="7"/>
      <c r="U1413" s="7"/>
      <c r="V1413" s="52"/>
      <c r="W1413" s="2"/>
      <c r="Y1413" s="7"/>
    </row>
    <row r="1414" spans="4:25">
      <c r="D1414" s="1"/>
      <c r="E1414" s="77"/>
      <c r="F1414" s="77"/>
      <c r="G1414" s="26"/>
      <c r="H1414" s="20"/>
      <c r="I1414" s="20"/>
      <c r="K1414" s="2"/>
      <c r="L1414" s="77"/>
      <c r="M1414" s="44"/>
      <c r="N1414" s="7"/>
      <c r="P1414" s="1"/>
      <c r="Q1414" s="2"/>
      <c r="S1414" s="7"/>
      <c r="U1414" s="7"/>
      <c r="V1414" s="52"/>
      <c r="W1414" s="2"/>
      <c r="Y1414" s="7"/>
    </row>
    <row r="1415" spans="4:25">
      <c r="D1415" s="1"/>
      <c r="E1415" s="77"/>
      <c r="F1415" s="77"/>
      <c r="G1415" s="26"/>
      <c r="H1415" s="20"/>
      <c r="I1415" s="20"/>
      <c r="K1415" s="2"/>
      <c r="L1415" s="77"/>
      <c r="M1415" s="44"/>
      <c r="N1415" s="7"/>
      <c r="P1415" s="1"/>
      <c r="Q1415" s="2"/>
      <c r="S1415" s="7"/>
      <c r="U1415" s="7"/>
      <c r="V1415" s="52"/>
      <c r="W1415" s="2"/>
      <c r="Y1415" s="7"/>
    </row>
    <row r="1416" spans="4:25">
      <c r="D1416" s="1"/>
      <c r="E1416" s="77"/>
      <c r="F1416" s="77"/>
      <c r="G1416" s="26"/>
      <c r="H1416" s="20"/>
      <c r="I1416" s="20"/>
      <c r="K1416" s="2"/>
      <c r="L1416" s="77"/>
      <c r="M1416" s="44"/>
      <c r="N1416" s="7"/>
      <c r="P1416" s="1"/>
      <c r="Q1416" s="2"/>
      <c r="S1416" s="7"/>
      <c r="U1416" s="7"/>
      <c r="V1416" s="52"/>
      <c r="W1416" s="2"/>
      <c r="Y1416" s="7"/>
    </row>
    <row r="1417" spans="4:25">
      <c r="D1417" s="1"/>
      <c r="E1417" s="77"/>
      <c r="F1417" s="77"/>
      <c r="G1417" s="26"/>
      <c r="H1417" s="20"/>
      <c r="I1417" s="20"/>
      <c r="K1417" s="2"/>
      <c r="L1417" s="77"/>
      <c r="M1417" s="44"/>
      <c r="N1417" s="7"/>
      <c r="P1417" s="1"/>
      <c r="Q1417" s="2"/>
      <c r="S1417" s="7"/>
      <c r="U1417" s="7"/>
      <c r="V1417" s="52"/>
      <c r="W1417" s="2"/>
      <c r="Y1417" s="7"/>
    </row>
    <row r="1418" spans="4:25">
      <c r="D1418" s="1"/>
      <c r="E1418" s="77"/>
      <c r="F1418" s="77"/>
      <c r="G1418" s="26"/>
      <c r="H1418" s="20"/>
      <c r="I1418" s="20"/>
      <c r="K1418" s="2"/>
      <c r="L1418" s="77"/>
      <c r="M1418" s="44"/>
      <c r="N1418" s="7"/>
      <c r="P1418" s="1"/>
      <c r="Q1418" s="2"/>
      <c r="S1418" s="7"/>
      <c r="U1418" s="7"/>
      <c r="V1418" s="52"/>
      <c r="W1418" s="2"/>
      <c r="Y1418" s="7"/>
    </row>
    <row r="1419" spans="4:25">
      <c r="D1419" s="1"/>
      <c r="E1419" s="77"/>
      <c r="F1419" s="77"/>
      <c r="G1419" s="26"/>
      <c r="H1419" s="20"/>
      <c r="I1419" s="20"/>
      <c r="K1419" s="2"/>
      <c r="L1419" s="77"/>
      <c r="M1419" s="44"/>
      <c r="N1419" s="7"/>
      <c r="P1419" s="1"/>
      <c r="Q1419" s="2"/>
      <c r="S1419" s="7"/>
      <c r="U1419" s="7"/>
      <c r="V1419" s="52"/>
      <c r="W1419" s="2"/>
      <c r="Y1419" s="7"/>
    </row>
    <row r="1420" spans="4:25">
      <c r="D1420" s="1"/>
      <c r="E1420" s="77"/>
      <c r="F1420" s="77"/>
      <c r="G1420" s="26"/>
      <c r="H1420" s="20"/>
      <c r="I1420" s="20"/>
      <c r="K1420" s="2"/>
      <c r="L1420" s="77"/>
      <c r="M1420" s="44"/>
      <c r="N1420" s="7"/>
      <c r="P1420" s="1"/>
      <c r="Q1420" s="2"/>
      <c r="S1420" s="7"/>
      <c r="U1420" s="7"/>
      <c r="V1420" s="52"/>
      <c r="W1420" s="2"/>
      <c r="Y1420" s="7"/>
    </row>
    <row r="1421" spans="4:25">
      <c r="D1421" s="1"/>
      <c r="E1421" s="77"/>
      <c r="F1421" s="77"/>
      <c r="G1421" s="26"/>
      <c r="H1421" s="20"/>
      <c r="I1421" s="20"/>
      <c r="K1421" s="2"/>
      <c r="L1421" s="77"/>
      <c r="M1421" s="44"/>
      <c r="N1421" s="7"/>
      <c r="P1421" s="1"/>
      <c r="Q1421" s="2"/>
      <c r="S1421" s="7"/>
      <c r="U1421" s="7"/>
      <c r="V1421" s="52"/>
      <c r="W1421" s="2"/>
      <c r="Y1421" s="7"/>
    </row>
    <row r="1422" spans="4:25">
      <c r="D1422" s="1"/>
      <c r="E1422" s="77"/>
      <c r="F1422" s="77"/>
      <c r="G1422" s="26"/>
      <c r="H1422" s="20"/>
      <c r="I1422" s="20"/>
      <c r="K1422" s="2"/>
      <c r="L1422" s="77"/>
      <c r="M1422" s="44"/>
      <c r="N1422" s="7"/>
      <c r="P1422" s="1"/>
      <c r="Q1422" s="2"/>
      <c r="S1422" s="7"/>
      <c r="U1422" s="7"/>
      <c r="V1422" s="52"/>
      <c r="W1422" s="2"/>
      <c r="Y1422" s="7"/>
    </row>
    <row r="1423" spans="4:25">
      <c r="D1423" s="1"/>
      <c r="E1423" s="77"/>
      <c r="F1423" s="77"/>
      <c r="G1423" s="26"/>
      <c r="H1423" s="20"/>
      <c r="I1423" s="20"/>
      <c r="K1423" s="2"/>
      <c r="L1423" s="77"/>
      <c r="M1423" s="44"/>
      <c r="N1423" s="7"/>
      <c r="P1423" s="1"/>
      <c r="Q1423" s="2"/>
      <c r="S1423" s="7"/>
      <c r="U1423" s="7"/>
      <c r="V1423" s="52"/>
      <c r="W1423" s="2"/>
      <c r="Y1423" s="7"/>
    </row>
    <row r="1424" spans="4:25">
      <c r="D1424" s="1"/>
      <c r="E1424" s="77"/>
      <c r="F1424" s="77"/>
      <c r="G1424" s="26"/>
      <c r="H1424" s="20"/>
      <c r="I1424" s="20"/>
      <c r="K1424" s="2"/>
      <c r="L1424" s="77"/>
      <c r="M1424" s="44"/>
      <c r="N1424" s="7"/>
      <c r="P1424" s="1"/>
      <c r="Q1424" s="2"/>
      <c r="S1424" s="7"/>
      <c r="U1424" s="7"/>
      <c r="V1424" s="52"/>
      <c r="W1424" s="2"/>
      <c r="Y1424" s="7"/>
    </row>
    <row r="1425" spans="4:25">
      <c r="D1425" s="1"/>
      <c r="E1425" s="77"/>
      <c r="F1425" s="77"/>
      <c r="G1425" s="26"/>
      <c r="H1425" s="20"/>
      <c r="I1425" s="20"/>
      <c r="K1425" s="2"/>
      <c r="L1425" s="77"/>
      <c r="M1425" s="44"/>
      <c r="N1425" s="7"/>
      <c r="P1425" s="1"/>
      <c r="Q1425" s="2"/>
      <c r="S1425" s="7"/>
      <c r="U1425" s="7"/>
      <c r="V1425" s="52"/>
      <c r="W1425" s="2"/>
      <c r="Y1425" s="7"/>
    </row>
    <row r="1426" spans="4:25">
      <c r="D1426" s="1"/>
      <c r="E1426" s="77"/>
      <c r="F1426" s="77"/>
      <c r="G1426" s="26"/>
      <c r="H1426" s="20"/>
      <c r="I1426" s="20"/>
      <c r="K1426" s="2"/>
      <c r="L1426" s="77"/>
      <c r="M1426" s="44"/>
      <c r="N1426" s="7"/>
      <c r="P1426" s="1"/>
      <c r="Q1426" s="2"/>
      <c r="S1426" s="7"/>
      <c r="U1426" s="7"/>
      <c r="V1426" s="52"/>
      <c r="W1426" s="2"/>
      <c r="Y1426" s="7"/>
    </row>
    <row r="1427" spans="4:25">
      <c r="D1427" s="1"/>
      <c r="E1427" s="77"/>
      <c r="F1427" s="77"/>
      <c r="G1427" s="26"/>
      <c r="H1427" s="20"/>
      <c r="I1427" s="20"/>
      <c r="K1427" s="2"/>
      <c r="L1427" s="77"/>
      <c r="M1427" s="44"/>
      <c r="N1427" s="7"/>
      <c r="P1427" s="1"/>
      <c r="Q1427" s="2"/>
      <c r="S1427" s="7"/>
      <c r="U1427" s="7"/>
      <c r="V1427" s="52"/>
      <c r="W1427" s="2"/>
      <c r="Y1427" s="7"/>
    </row>
    <row r="1428" spans="4:25">
      <c r="D1428" s="1"/>
      <c r="E1428" s="77"/>
      <c r="F1428" s="77"/>
      <c r="G1428" s="26"/>
      <c r="H1428" s="20"/>
      <c r="I1428" s="20"/>
      <c r="K1428" s="2"/>
      <c r="L1428" s="77"/>
      <c r="M1428" s="44"/>
      <c r="N1428" s="7"/>
      <c r="P1428" s="1"/>
      <c r="Q1428" s="2"/>
      <c r="S1428" s="7"/>
      <c r="U1428" s="7"/>
      <c r="V1428" s="52"/>
      <c r="W1428" s="2"/>
      <c r="Y1428" s="7"/>
    </row>
    <row r="1429" spans="4:25">
      <c r="D1429" s="1"/>
      <c r="E1429" s="77"/>
      <c r="F1429" s="77"/>
      <c r="G1429" s="26"/>
      <c r="H1429" s="20"/>
      <c r="I1429" s="20"/>
      <c r="K1429" s="2"/>
      <c r="L1429" s="77"/>
      <c r="M1429" s="44"/>
      <c r="N1429" s="7"/>
      <c r="P1429" s="1"/>
      <c r="Q1429" s="2"/>
      <c r="S1429" s="7"/>
      <c r="U1429" s="7"/>
      <c r="V1429" s="52"/>
      <c r="W1429" s="2"/>
      <c r="Y1429" s="7"/>
    </row>
    <row r="1430" spans="4:25">
      <c r="D1430" s="1"/>
      <c r="E1430" s="77"/>
      <c r="F1430" s="77"/>
      <c r="G1430" s="26"/>
      <c r="H1430" s="20"/>
      <c r="I1430" s="20"/>
      <c r="K1430" s="2"/>
      <c r="L1430" s="77"/>
      <c r="M1430" s="44"/>
      <c r="N1430" s="7"/>
      <c r="P1430" s="1"/>
      <c r="Q1430" s="2"/>
      <c r="S1430" s="7"/>
      <c r="U1430" s="7"/>
      <c r="V1430" s="52"/>
      <c r="W1430" s="2"/>
      <c r="Y1430" s="7"/>
    </row>
    <row r="1431" spans="4:25">
      <c r="D1431" s="1"/>
      <c r="E1431" s="77"/>
      <c r="F1431" s="77"/>
      <c r="G1431" s="26"/>
      <c r="H1431" s="20"/>
      <c r="I1431" s="20"/>
      <c r="K1431" s="2"/>
      <c r="L1431" s="77"/>
      <c r="M1431" s="44"/>
      <c r="N1431" s="7"/>
      <c r="P1431" s="1"/>
      <c r="Q1431" s="2"/>
      <c r="S1431" s="7"/>
      <c r="U1431" s="7"/>
      <c r="V1431" s="52"/>
      <c r="W1431" s="2"/>
      <c r="Y1431" s="7"/>
    </row>
    <row r="1432" spans="4:25">
      <c r="D1432" s="1"/>
      <c r="E1432" s="77"/>
      <c r="F1432" s="77"/>
      <c r="G1432" s="26"/>
      <c r="H1432" s="20"/>
      <c r="I1432" s="20"/>
      <c r="K1432" s="2"/>
      <c r="L1432" s="77"/>
      <c r="M1432" s="44"/>
      <c r="N1432" s="7"/>
      <c r="P1432" s="1"/>
      <c r="Q1432" s="2"/>
      <c r="S1432" s="7"/>
      <c r="U1432" s="7"/>
      <c r="V1432" s="52"/>
      <c r="W1432" s="2"/>
      <c r="Y1432" s="7"/>
    </row>
    <row r="1433" spans="4:25">
      <c r="D1433" s="1"/>
      <c r="E1433" s="77"/>
      <c r="F1433" s="77"/>
      <c r="G1433" s="26"/>
      <c r="H1433" s="20"/>
      <c r="I1433" s="20"/>
      <c r="K1433" s="2"/>
      <c r="L1433" s="77"/>
      <c r="M1433" s="44"/>
      <c r="N1433" s="7"/>
      <c r="P1433" s="1"/>
      <c r="Q1433" s="2"/>
      <c r="S1433" s="7"/>
      <c r="U1433" s="7"/>
      <c r="V1433" s="52"/>
      <c r="W1433" s="2"/>
      <c r="Y1433" s="7"/>
    </row>
    <row r="1434" spans="4:25">
      <c r="D1434" s="1"/>
      <c r="E1434" s="77"/>
      <c r="F1434" s="77"/>
      <c r="G1434" s="26"/>
      <c r="H1434" s="20"/>
      <c r="I1434" s="20"/>
      <c r="K1434" s="2"/>
      <c r="L1434" s="77"/>
      <c r="M1434" s="44"/>
      <c r="N1434" s="7"/>
      <c r="P1434" s="1"/>
      <c r="Q1434" s="2"/>
      <c r="S1434" s="7"/>
      <c r="U1434" s="7"/>
      <c r="V1434" s="52"/>
      <c r="W1434" s="2"/>
      <c r="Y1434" s="7"/>
    </row>
    <row r="1435" spans="4:25">
      <c r="D1435" s="1"/>
      <c r="E1435" s="77"/>
      <c r="F1435" s="77"/>
      <c r="G1435" s="26"/>
      <c r="H1435" s="20"/>
      <c r="I1435" s="20"/>
      <c r="K1435" s="2"/>
      <c r="L1435" s="77"/>
      <c r="M1435" s="44"/>
      <c r="N1435" s="7"/>
      <c r="P1435" s="1"/>
      <c r="Q1435" s="2"/>
      <c r="S1435" s="7"/>
      <c r="U1435" s="7"/>
      <c r="V1435" s="52"/>
      <c r="W1435" s="2"/>
      <c r="Y1435" s="7"/>
    </row>
    <row r="1436" spans="4:25">
      <c r="D1436" s="1"/>
      <c r="E1436" s="77"/>
      <c r="F1436" s="77"/>
      <c r="G1436" s="26"/>
      <c r="H1436" s="20"/>
      <c r="I1436" s="20"/>
      <c r="K1436" s="2"/>
      <c r="L1436" s="77"/>
      <c r="M1436" s="44"/>
      <c r="N1436" s="7"/>
      <c r="P1436" s="1"/>
      <c r="Q1436" s="2"/>
      <c r="S1436" s="7"/>
      <c r="U1436" s="7"/>
      <c r="V1436" s="52"/>
      <c r="W1436" s="2"/>
      <c r="Y1436" s="7"/>
    </row>
    <row r="1437" spans="4:25">
      <c r="D1437" s="1"/>
      <c r="E1437" s="77"/>
      <c r="F1437" s="77"/>
      <c r="G1437" s="26"/>
      <c r="H1437" s="20"/>
      <c r="I1437" s="20"/>
      <c r="K1437" s="2"/>
      <c r="L1437" s="77"/>
      <c r="M1437" s="44"/>
      <c r="N1437" s="7"/>
      <c r="P1437" s="1"/>
      <c r="Q1437" s="2"/>
      <c r="S1437" s="7"/>
      <c r="U1437" s="7"/>
      <c r="V1437" s="52"/>
      <c r="W1437" s="2"/>
      <c r="Y1437" s="7"/>
    </row>
    <row r="1438" spans="4:25">
      <c r="D1438" s="1"/>
      <c r="E1438" s="77"/>
      <c r="F1438" s="77"/>
      <c r="G1438" s="26"/>
      <c r="H1438" s="20"/>
      <c r="I1438" s="20"/>
      <c r="K1438" s="2"/>
      <c r="L1438" s="77"/>
      <c r="M1438" s="44"/>
      <c r="N1438" s="7"/>
      <c r="P1438" s="1"/>
      <c r="Q1438" s="2"/>
      <c r="S1438" s="7"/>
      <c r="U1438" s="7"/>
      <c r="V1438" s="52"/>
      <c r="W1438" s="2"/>
      <c r="Y1438" s="7"/>
    </row>
    <row r="1439" spans="4:25">
      <c r="D1439" s="1"/>
      <c r="E1439" s="77"/>
      <c r="F1439" s="77"/>
      <c r="G1439" s="26"/>
      <c r="H1439" s="20"/>
      <c r="I1439" s="20"/>
      <c r="K1439" s="2"/>
      <c r="L1439" s="77"/>
      <c r="M1439" s="44"/>
      <c r="N1439" s="7"/>
      <c r="P1439" s="1"/>
      <c r="Q1439" s="2"/>
      <c r="S1439" s="7"/>
      <c r="U1439" s="7"/>
      <c r="V1439" s="52"/>
      <c r="W1439" s="2"/>
      <c r="Y1439" s="7"/>
    </row>
    <row r="1440" spans="4:25">
      <c r="D1440" s="1"/>
      <c r="E1440" s="77"/>
      <c r="F1440" s="77"/>
      <c r="G1440" s="26"/>
      <c r="H1440" s="20"/>
      <c r="I1440" s="20"/>
      <c r="K1440" s="2"/>
      <c r="L1440" s="77"/>
      <c r="M1440" s="44"/>
      <c r="N1440" s="7"/>
      <c r="P1440" s="1"/>
      <c r="Q1440" s="2"/>
      <c r="S1440" s="7"/>
      <c r="U1440" s="7"/>
      <c r="V1440" s="52"/>
      <c r="W1440" s="2"/>
      <c r="Y1440" s="7"/>
    </row>
    <row r="1441" spans="4:25">
      <c r="D1441" s="1"/>
      <c r="E1441" s="77"/>
      <c r="F1441" s="77"/>
      <c r="G1441" s="26"/>
      <c r="H1441" s="20"/>
      <c r="I1441" s="20"/>
      <c r="K1441" s="2"/>
      <c r="L1441" s="77"/>
      <c r="M1441" s="44"/>
      <c r="N1441" s="7"/>
      <c r="P1441" s="1"/>
      <c r="Q1441" s="2"/>
      <c r="S1441" s="7"/>
      <c r="U1441" s="7"/>
      <c r="V1441" s="52"/>
      <c r="W1441" s="2"/>
      <c r="Y1441" s="7"/>
    </row>
    <row r="1442" spans="4:25">
      <c r="D1442" s="1"/>
      <c r="E1442" s="77"/>
      <c r="F1442" s="77"/>
      <c r="G1442" s="26"/>
      <c r="H1442" s="20"/>
      <c r="I1442" s="20"/>
      <c r="K1442" s="2"/>
      <c r="L1442" s="77"/>
      <c r="M1442" s="44"/>
      <c r="N1442" s="7"/>
      <c r="P1442" s="1"/>
      <c r="Q1442" s="2"/>
      <c r="S1442" s="7"/>
      <c r="U1442" s="7"/>
      <c r="V1442" s="52"/>
      <c r="W1442" s="2"/>
      <c r="Y1442" s="7"/>
    </row>
    <row r="1443" spans="4:25">
      <c r="D1443" s="1"/>
      <c r="E1443" s="77"/>
      <c r="F1443" s="77"/>
      <c r="G1443" s="26"/>
      <c r="H1443" s="20"/>
      <c r="I1443" s="20"/>
      <c r="K1443" s="2"/>
      <c r="L1443" s="77"/>
      <c r="M1443" s="44"/>
      <c r="N1443" s="7"/>
      <c r="P1443" s="1"/>
      <c r="Q1443" s="2"/>
      <c r="S1443" s="7"/>
      <c r="U1443" s="7"/>
      <c r="V1443" s="52"/>
      <c r="W1443" s="2"/>
      <c r="Y1443" s="7"/>
    </row>
    <row r="1444" spans="4:25">
      <c r="D1444" s="1"/>
      <c r="E1444" s="77"/>
      <c r="F1444" s="77"/>
      <c r="G1444" s="26"/>
      <c r="H1444" s="20"/>
      <c r="I1444" s="20"/>
      <c r="K1444" s="2"/>
      <c r="L1444" s="77"/>
      <c r="M1444" s="44"/>
      <c r="N1444" s="7"/>
      <c r="P1444" s="1"/>
      <c r="Q1444" s="2"/>
      <c r="S1444" s="7"/>
      <c r="U1444" s="7"/>
      <c r="V1444" s="52"/>
      <c r="W1444" s="2"/>
      <c r="Y1444" s="7"/>
    </row>
    <row r="1445" spans="4:25">
      <c r="D1445" s="1"/>
      <c r="E1445" s="77"/>
      <c r="F1445" s="77"/>
      <c r="G1445" s="26"/>
      <c r="H1445" s="20"/>
      <c r="I1445" s="20"/>
      <c r="K1445" s="2"/>
      <c r="L1445" s="77"/>
      <c r="M1445" s="44"/>
      <c r="N1445" s="7"/>
      <c r="P1445" s="1"/>
      <c r="Q1445" s="2"/>
      <c r="S1445" s="7"/>
      <c r="U1445" s="7"/>
      <c r="V1445" s="52"/>
      <c r="W1445" s="2"/>
      <c r="Y1445" s="7"/>
    </row>
    <row r="1446" spans="4:25">
      <c r="D1446" s="1"/>
      <c r="E1446" s="77"/>
      <c r="F1446" s="77"/>
      <c r="G1446" s="26"/>
      <c r="H1446" s="20"/>
      <c r="I1446" s="20"/>
      <c r="K1446" s="2"/>
      <c r="L1446" s="77"/>
      <c r="M1446" s="44"/>
      <c r="N1446" s="7"/>
      <c r="P1446" s="1"/>
      <c r="Q1446" s="2"/>
      <c r="S1446" s="7"/>
      <c r="U1446" s="7"/>
      <c r="V1446" s="52"/>
      <c r="W1446" s="2"/>
      <c r="Y1446" s="7"/>
    </row>
    <row r="1447" spans="4:25">
      <c r="D1447" s="1"/>
      <c r="E1447" s="77"/>
      <c r="F1447" s="77"/>
      <c r="G1447" s="26"/>
      <c r="H1447" s="20"/>
      <c r="I1447" s="20"/>
      <c r="K1447" s="2"/>
      <c r="L1447" s="77"/>
      <c r="M1447" s="44"/>
      <c r="N1447" s="7"/>
      <c r="P1447" s="1"/>
      <c r="Q1447" s="2"/>
      <c r="S1447" s="7"/>
      <c r="U1447" s="7"/>
      <c r="V1447" s="52"/>
      <c r="W1447" s="2"/>
      <c r="Y1447" s="7"/>
    </row>
    <row r="1448" spans="4:25">
      <c r="D1448" s="1"/>
      <c r="E1448" s="77"/>
      <c r="F1448" s="77"/>
      <c r="G1448" s="26"/>
      <c r="H1448" s="20"/>
      <c r="I1448" s="20"/>
      <c r="K1448" s="3"/>
      <c r="L1448" s="77"/>
      <c r="M1448" s="44"/>
      <c r="N1448" s="7"/>
      <c r="P1448" s="1"/>
      <c r="Q1448" s="3"/>
      <c r="S1448" s="7"/>
      <c r="U1448" s="7"/>
      <c r="V1448" s="52"/>
      <c r="W1448" s="3"/>
      <c r="Y1448" s="7"/>
    </row>
    <row r="1449" spans="4:25">
      <c r="D1449" s="1"/>
      <c r="E1449" s="77"/>
      <c r="F1449" s="77"/>
      <c r="G1449" s="26"/>
      <c r="H1449" s="20"/>
      <c r="I1449" s="20"/>
      <c r="K1449" s="2"/>
      <c r="L1449" s="77"/>
      <c r="M1449" s="44"/>
      <c r="N1449" s="7"/>
      <c r="P1449" s="1"/>
      <c r="Q1449" s="2"/>
      <c r="S1449" s="7"/>
      <c r="U1449" s="7"/>
      <c r="V1449" s="52"/>
      <c r="W1449" s="2"/>
      <c r="Y1449" s="7"/>
    </row>
    <row r="1450" spans="4:25">
      <c r="D1450" s="1"/>
      <c r="E1450" s="77"/>
      <c r="F1450" s="77"/>
      <c r="G1450" s="26"/>
      <c r="H1450" s="20"/>
      <c r="I1450" s="20"/>
      <c r="K1450" s="2"/>
      <c r="L1450" s="77"/>
      <c r="M1450" s="44"/>
      <c r="N1450" s="7"/>
      <c r="P1450" s="1"/>
      <c r="Q1450" s="2"/>
      <c r="S1450" s="7"/>
      <c r="U1450" s="7"/>
      <c r="V1450" s="52"/>
      <c r="W1450" s="2"/>
      <c r="Y1450" s="7"/>
    </row>
    <row r="1451" spans="4:25">
      <c r="D1451" s="1"/>
      <c r="E1451" s="77"/>
      <c r="F1451" s="77"/>
      <c r="G1451" s="26"/>
      <c r="H1451" s="20"/>
      <c r="I1451" s="20"/>
      <c r="K1451" s="2"/>
      <c r="L1451" s="77"/>
      <c r="M1451" s="44"/>
      <c r="N1451" s="7"/>
      <c r="P1451" s="1"/>
      <c r="Q1451" s="2"/>
      <c r="S1451" s="7"/>
      <c r="U1451" s="7"/>
      <c r="V1451" s="52"/>
      <c r="W1451" s="2"/>
      <c r="Y1451" s="7"/>
    </row>
    <row r="1452" spans="4:25">
      <c r="D1452" s="1"/>
      <c r="E1452" s="77"/>
      <c r="F1452" s="77"/>
      <c r="G1452" s="26"/>
      <c r="H1452" s="20"/>
      <c r="I1452" s="20"/>
      <c r="K1452" s="2"/>
      <c r="L1452" s="77"/>
      <c r="M1452" s="44"/>
      <c r="N1452" s="7"/>
      <c r="P1452" s="1"/>
      <c r="Q1452" s="2"/>
      <c r="S1452" s="7"/>
      <c r="U1452" s="7"/>
      <c r="V1452" s="52"/>
      <c r="W1452" s="2"/>
      <c r="Y1452" s="7"/>
    </row>
    <row r="1453" spans="4:25">
      <c r="D1453" s="1"/>
      <c r="E1453" s="77"/>
      <c r="F1453" s="77"/>
      <c r="G1453" s="26"/>
      <c r="H1453" s="20"/>
      <c r="I1453" s="20"/>
      <c r="K1453" s="2"/>
      <c r="L1453" s="77"/>
      <c r="M1453" s="44"/>
      <c r="N1453" s="7"/>
      <c r="P1453" s="1"/>
      <c r="Q1453" s="2"/>
      <c r="S1453" s="7"/>
      <c r="U1453" s="7"/>
      <c r="V1453" s="52"/>
      <c r="W1453" s="2"/>
      <c r="Y1453" s="7"/>
    </row>
    <row r="1454" spans="4:25">
      <c r="D1454" s="1"/>
      <c r="E1454" s="77"/>
      <c r="F1454" s="77"/>
      <c r="G1454" s="26"/>
      <c r="H1454" s="20"/>
      <c r="I1454" s="20"/>
      <c r="K1454" s="2"/>
      <c r="L1454" s="77"/>
      <c r="M1454" s="44"/>
      <c r="N1454" s="7"/>
      <c r="P1454" s="1"/>
      <c r="Q1454" s="2"/>
      <c r="S1454" s="7"/>
      <c r="U1454" s="7"/>
      <c r="V1454" s="52"/>
      <c r="W1454" s="2"/>
      <c r="Y1454" s="7"/>
    </row>
    <row r="1455" spans="4:25">
      <c r="D1455" s="1"/>
      <c r="E1455" s="77"/>
      <c r="F1455" s="77"/>
      <c r="G1455" s="26"/>
      <c r="H1455" s="20"/>
      <c r="I1455" s="20"/>
      <c r="K1455" s="2"/>
      <c r="L1455" s="77"/>
      <c r="M1455" s="44"/>
      <c r="N1455" s="7"/>
      <c r="P1455" s="1"/>
      <c r="Q1455" s="2"/>
      <c r="S1455" s="7"/>
      <c r="U1455" s="7"/>
      <c r="V1455" s="52"/>
      <c r="W1455" s="2"/>
      <c r="Y1455" s="7"/>
    </row>
    <row r="1456" spans="4:25">
      <c r="D1456" s="1"/>
      <c r="E1456" s="77"/>
      <c r="F1456" s="77"/>
      <c r="G1456" s="26"/>
      <c r="H1456" s="20"/>
      <c r="I1456" s="20"/>
      <c r="K1456" s="2"/>
      <c r="L1456" s="77"/>
      <c r="M1456" s="44"/>
      <c r="N1456" s="7"/>
      <c r="P1456" s="1"/>
      <c r="Q1456" s="2"/>
      <c r="S1456" s="7"/>
      <c r="U1456" s="7"/>
      <c r="V1456" s="52"/>
      <c r="W1456" s="2"/>
      <c r="Y1456" s="7"/>
    </row>
    <row r="1457" spans="4:25">
      <c r="D1457" s="1"/>
      <c r="E1457" s="77"/>
      <c r="F1457" s="77"/>
      <c r="G1457" s="26"/>
      <c r="H1457" s="20"/>
      <c r="I1457" s="20"/>
      <c r="K1457" s="2"/>
      <c r="L1457" s="77"/>
      <c r="M1457" s="44"/>
      <c r="N1457" s="7"/>
      <c r="P1457" s="1"/>
      <c r="Q1457" s="2"/>
      <c r="S1457" s="7"/>
      <c r="U1457" s="7"/>
      <c r="V1457" s="52"/>
      <c r="W1457" s="2"/>
      <c r="Y1457" s="7"/>
    </row>
    <row r="1458" spans="4:25">
      <c r="D1458" s="1"/>
      <c r="E1458" s="77"/>
      <c r="F1458" s="77"/>
      <c r="G1458" s="26"/>
      <c r="H1458" s="20"/>
      <c r="I1458" s="20"/>
      <c r="K1458" s="2"/>
      <c r="L1458" s="77"/>
      <c r="M1458" s="44"/>
      <c r="N1458" s="7"/>
      <c r="P1458" s="1"/>
      <c r="Q1458" s="2"/>
      <c r="S1458" s="7"/>
      <c r="U1458" s="7"/>
      <c r="V1458" s="52"/>
      <c r="W1458" s="2"/>
      <c r="Y1458" s="7"/>
    </row>
    <row r="1459" spans="4:25">
      <c r="D1459" s="1"/>
      <c r="E1459" s="77"/>
      <c r="F1459" s="77"/>
      <c r="G1459" s="26"/>
      <c r="H1459" s="20"/>
      <c r="I1459" s="20"/>
      <c r="K1459" s="2"/>
      <c r="L1459" s="77"/>
      <c r="M1459" s="44"/>
      <c r="N1459" s="7"/>
      <c r="P1459" s="1"/>
      <c r="Q1459" s="2"/>
      <c r="S1459" s="7"/>
      <c r="U1459" s="7"/>
      <c r="V1459" s="52"/>
      <c r="W1459" s="2"/>
      <c r="Y1459" s="7"/>
    </row>
    <row r="1460" spans="4:25">
      <c r="D1460" s="1"/>
      <c r="E1460" s="77"/>
      <c r="F1460" s="77"/>
      <c r="G1460" s="26"/>
      <c r="H1460" s="20"/>
      <c r="I1460" s="20"/>
      <c r="K1460" s="2"/>
      <c r="L1460" s="77"/>
      <c r="M1460" s="44"/>
      <c r="N1460" s="7"/>
      <c r="P1460" s="1"/>
      <c r="Q1460" s="2"/>
      <c r="S1460" s="7"/>
      <c r="U1460" s="7"/>
      <c r="V1460" s="52"/>
      <c r="W1460" s="2"/>
      <c r="Y1460" s="7"/>
    </row>
    <row r="1461" spans="4:25">
      <c r="D1461" s="1"/>
      <c r="E1461" s="77"/>
      <c r="F1461" s="77"/>
      <c r="G1461" s="26"/>
      <c r="H1461" s="20"/>
      <c r="I1461" s="20"/>
      <c r="K1461" s="2"/>
      <c r="L1461" s="77"/>
      <c r="M1461" s="44"/>
      <c r="N1461" s="7"/>
      <c r="P1461" s="1"/>
      <c r="Q1461" s="2"/>
      <c r="S1461" s="7"/>
      <c r="U1461" s="7"/>
      <c r="V1461" s="52"/>
      <c r="W1461" s="2"/>
      <c r="Y1461" s="7"/>
    </row>
    <row r="1462" spans="4:25">
      <c r="D1462" s="1"/>
      <c r="E1462" s="77"/>
      <c r="F1462" s="77"/>
      <c r="G1462" s="26"/>
      <c r="H1462" s="20"/>
      <c r="I1462" s="20"/>
      <c r="K1462" s="2"/>
      <c r="L1462" s="77"/>
      <c r="M1462" s="44"/>
      <c r="N1462" s="7"/>
      <c r="P1462" s="1"/>
      <c r="Q1462" s="2"/>
      <c r="S1462" s="7"/>
      <c r="U1462" s="7"/>
      <c r="V1462" s="52"/>
      <c r="W1462" s="2"/>
      <c r="Y1462" s="7"/>
    </row>
    <row r="1463" spans="4:25">
      <c r="D1463" s="1"/>
      <c r="E1463" s="77"/>
      <c r="F1463" s="77"/>
      <c r="G1463" s="26"/>
      <c r="H1463" s="20"/>
      <c r="I1463" s="20"/>
      <c r="K1463" s="2"/>
      <c r="L1463" s="77"/>
      <c r="M1463" s="44"/>
      <c r="N1463" s="7"/>
      <c r="P1463" s="1"/>
      <c r="Q1463" s="2"/>
      <c r="S1463" s="7"/>
      <c r="U1463" s="7"/>
      <c r="V1463" s="52"/>
      <c r="W1463" s="2"/>
      <c r="Y1463" s="7"/>
    </row>
    <row r="1464" spans="4:25">
      <c r="D1464" s="1"/>
      <c r="E1464" s="77"/>
      <c r="F1464" s="77"/>
      <c r="G1464" s="26"/>
      <c r="H1464" s="20"/>
      <c r="I1464" s="20"/>
      <c r="K1464" s="2"/>
      <c r="L1464" s="77"/>
      <c r="M1464" s="44"/>
      <c r="N1464" s="7"/>
      <c r="P1464" s="1"/>
      <c r="Q1464" s="2"/>
      <c r="S1464" s="7"/>
      <c r="U1464" s="7"/>
      <c r="V1464" s="52"/>
      <c r="W1464" s="2"/>
      <c r="Y1464" s="7"/>
    </row>
    <row r="1465" spans="4:25">
      <c r="D1465" s="1"/>
      <c r="E1465" s="77"/>
      <c r="F1465" s="77"/>
      <c r="G1465" s="26"/>
      <c r="H1465" s="20"/>
      <c r="I1465" s="20"/>
      <c r="K1465" s="2"/>
      <c r="L1465" s="77"/>
      <c r="M1465" s="44"/>
      <c r="N1465" s="7"/>
      <c r="P1465" s="1"/>
      <c r="Q1465" s="2"/>
      <c r="S1465" s="7"/>
      <c r="U1465" s="7"/>
      <c r="V1465" s="52"/>
      <c r="W1465" s="2"/>
      <c r="Y1465" s="7"/>
    </row>
    <row r="1466" spans="4:25">
      <c r="D1466" s="1"/>
      <c r="E1466" s="77"/>
      <c r="F1466" s="77"/>
      <c r="G1466" s="26"/>
      <c r="H1466" s="20"/>
      <c r="I1466" s="20"/>
      <c r="K1466" s="2"/>
      <c r="L1466" s="77"/>
      <c r="M1466" s="44"/>
      <c r="N1466" s="7"/>
      <c r="P1466" s="1"/>
      <c r="Q1466" s="2"/>
      <c r="S1466" s="7"/>
      <c r="U1466" s="7"/>
      <c r="V1466" s="52"/>
      <c r="W1466" s="2"/>
      <c r="Y1466" s="7"/>
    </row>
    <row r="1467" spans="4:25">
      <c r="D1467" s="1"/>
      <c r="E1467" s="77"/>
      <c r="F1467" s="77"/>
      <c r="G1467" s="26"/>
      <c r="H1467" s="20"/>
      <c r="I1467" s="20"/>
      <c r="K1467" s="2"/>
      <c r="L1467" s="77"/>
      <c r="M1467" s="44"/>
      <c r="N1467" s="7"/>
      <c r="P1467" s="1"/>
      <c r="Q1467" s="2"/>
      <c r="S1467" s="7"/>
      <c r="U1467" s="7"/>
      <c r="V1467" s="52"/>
      <c r="W1467" s="2"/>
      <c r="Y1467" s="7"/>
    </row>
    <row r="1468" spans="4:25">
      <c r="D1468" s="1"/>
      <c r="E1468" s="77"/>
      <c r="F1468" s="77"/>
      <c r="G1468" s="26"/>
      <c r="H1468" s="20"/>
      <c r="I1468" s="20"/>
      <c r="K1468" s="2"/>
      <c r="L1468" s="77"/>
      <c r="M1468" s="44"/>
      <c r="N1468" s="7"/>
      <c r="P1468" s="1"/>
      <c r="Q1468" s="2"/>
      <c r="S1468" s="7"/>
      <c r="U1468" s="7"/>
      <c r="V1468" s="52"/>
      <c r="W1468" s="2"/>
      <c r="Y1468" s="7"/>
    </row>
    <row r="1469" spans="4:25">
      <c r="D1469" s="1"/>
      <c r="E1469" s="77"/>
      <c r="F1469" s="77"/>
      <c r="G1469" s="26"/>
      <c r="H1469" s="20"/>
      <c r="I1469" s="20"/>
      <c r="K1469" s="2"/>
      <c r="L1469" s="77"/>
      <c r="M1469" s="44"/>
      <c r="N1469" s="7"/>
      <c r="P1469" s="1"/>
      <c r="Q1469" s="2"/>
      <c r="S1469" s="7"/>
      <c r="U1469" s="7"/>
      <c r="V1469" s="52"/>
      <c r="W1469" s="2"/>
      <c r="Y1469" s="7"/>
    </row>
    <row r="1470" spans="4:25">
      <c r="D1470" s="1"/>
      <c r="E1470" s="77"/>
      <c r="F1470" s="77"/>
      <c r="G1470" s="26"/>
      <c r="H1470" s="20"/>
      <c r="I1470" s="20"/>
      <c r="K1470" s="2"/>
      <c r="L1470" s="77"/>
      <c r="M1470" s="44"/>
      <c r="N1470" s="7"/>
      <c r="P1470" s="1"/>
      <c r="Q1470" s="2"/>
      <c r="S1470" s="7"/>
      <c r="U1470" s="7"/>
      <c r="V1470" s="52"/>
      <c r="W1470" s="2"/>
      <c r="Y1470" s="7"/>
    </row>
    <row r="1471" spans="4:25">
      <c r="D1471" s="1"/>
      <c r="E1471" s="77"/>
      <c r="F1471" s="77"/>
      <c r="G1471" s="26"/>
      <c r="H1471" s="20"/>
      <c r="I1471" s="20"/>
      <c r="K1471" s="2"/>
      <c r="L1471" s="77"/>
      <c r="M1471" s="44"/>
      <c r="N1471" s="7"/>
      <c r="P1471" s="1"/>
      <c r="Q1471" s="2"/>
      <c r="S1471" s="7"/>
      <c r="U1471" s="7"/>
      <c r="V1471" s="52"/>
      <c r="W1471" s="2"/>
      <c r="Y1471" s="7"/>
    </row>
    <row r="1472" spans="4:25">
      <c r="D1472" s="1"/>
      <c r="E1472" s="77"/>
      <c r="F1472" s="77"/>
      <c r="G1472" s="26"/>
      <c r="H1472" s="20"/>
      <c r="I1472" s="20"/>
      <c r="K1472" s="2"/>
      <c r="L1472" s="77"/>
      <c r="M1472" s="44"/>
      <c r="N1472" s="7"/>
      <c r="P1472" s="1"/>
      <c r="Q1472" s="2"/>
      <c r="S1472" s="7"/>
      <c r="U1472" s="7"/>
      <c r="V1472" s="52"/>
      <c r="W1472" s="2"/>
      <c r="Y1472" s="7"/>
    </row>
    <row r="1473" spans="4:25">
      <c r="D1473" s="1"/>
      <c r="E1473" s="77"/>
      <c r="F1473" s="77"/>
      <c r="G1473" s="26"/>
      <c r="H1473" s="20"/>
      <c r="I1473" s="20"/>
      <c r="K1473" s="2"/>
      <c r="L1473" s="77"/>
      <c r="M1473" s="44"/>
      <c r="N1473" s="7"/>
      <c r="P1473" s="1"/>
      <c r="Q1473" s="2"/>
      <c r="S1473" s="7"/>
      <c r="U1473" s="7"/>
      <c r="V1473" s="52"/>
      <c r="W1473" s="2"/>
      <c r="Y1473" s="7"/>
    </row>
    <row r="1474" spans="4:25">
      <c r="D1474" s="1"/>
      <c r="E1474" s="77"/>
      <c r="F1474" s="77"/>
      <c r="G1474" s="26"/>
      <c r="H1474" s="20"/>
      <c r="I1474" s="20"/>
      <c r="K1474" s="2"/>
      <c r="L1474" s="77"/>
      <c r="M1474" s="44"/>
      <c r="N1474" s="7"/>
      <c r="P1474" s="1"/>
      <c r="Q1474" s="2"/>
      <c r="S1474" s="7"/>
      <c r="U1474" s="7"/>
      <c r="V1474" s="52"/>
      <c r="W1474" s="2"/>
      <c r="Y1474" s="7"/>
    </row>
    <row r="1475" spans="4:25">
      <c r="D1475" s="1"/>
      <c r="E1475" s="77"/>
      <c r="F1475" s="77"/>
      <c r="G1475" s="26"/>
      <c r="H1475" s="20"/>
      <c r="I1475" s="20"/>
      <c r="K1475" s="2"/>
      <c r="L1475" s="77"/>
      <c r="M1475" s="44"/>
      <c r="N1475" s="7"/>
      <c r="P1475" s="1"/>
      <c r="Q1475" s="2"/>
      <c r="S1475" s="7"/>
      <c r="U1475" s="7"/>
      <c r="V1475" s="52"/>
      <c r="W1475" s="2"/>
      <c r="Y1475" s="7"/>
    </row>
    <row r="1476" spans="4:25">
      <c r="D1476" s="1"/>
      <c r="E1476" s="77"/>
      <c r="F1476" s="77"/>
      <c r="G1476" s="26"/>
      <c r="H1476" s="20"/>
      <c r="I1476" s="20"/>
      <c r="K1476" s="2"/>
      <c r="L1476" s="77"/>
      <c r="M1476" s="44"/>
      <c r="N1476" s="7"/>
      <c r="P1476" s="1"/>
      <c r="Q1476" s="2"/>
      <c r="S1476" s="7"/>
      <c r="U1476" s="7"/>
      <c r="V1476" s="52"/>
      <c r="W1476" s="2"/>
      <c r="Y1476" s="7"/>
    </row>
    <row r="1477" spans="4:25">
      <c r="D1477" s="1"/>
      <c r="E1477" s="77"/>
      <c r="F1477" s="77"/>
      <c r="G1477" s="26"/>
      <c r="H1477" s="20"/>
      <c r="I1477" s="20"/>
      <c r="K1477" s="2"/>
      <c r="L1477" s="77"/>
      <c r="M1477" s="44"/>
      <c r="N1477" s="7"/>
      <c r="P1477" s="1"/>
      <c r="Q1477" s="2"/>
      <c r="S1477" s="7"/>
      <c r="U1477" s="7"/>
      <c r="V1477" s="52"/>
      <c r="W1477" s="2"/>
      <c r="Y1477" s="7"/>
    </row>
    <row r="1478" spans="4:25">
      <c r="D1478" s="1"/>
      <c r="E1478" s="77"/>
      <c r="F1478" s="77"/>
      <c r="G1478" s="26"/>
      <c r="H1478" s="20"/>
      <c r="I1478" s="20"/>
      <c r="K1478" s="2"/>
      <c r="L1478" s="77"/>
      <c r="M1478" s="44"/>
      <c r="N1478" s="7"/>
      <c r="P1478" s="1"/>
      <c r="Q1478" s="2"/>
      <c r="S1478" s="7"/>
      <c r="U1478" s="7"/>
      <c r="V1478" s="52"/>
      <c r="W1478" s="2"/>
      <c r="Y1478" s="7"/>
    </row>
    <row r="1479" spans="4:25">
      <c r="D1479" s="1"/>
      <c r="E1479" s="77"/>
      <c r="F1479" s="77"/>
      <c r="G1479" s="26"/>
      <c r="H1479" s="20"/>
      <c r="I1479" s="20"/>
      <c r="K1479" s="2"/>
      <c r="L1479" s="77"/>
      <c r="M1479" s="44"/>
      <c r="N1479" s="7"/>
      <c r="P1479" s="1"/>
      <c r="Q1479" s="2"/>
      <c r="S1479" s="7"/>
      <c r="U1479" s="7"/>
      <c r="V1479" s="52"/>
      <c r="W1479" s="2"/>
      <c r="Y1479" s="7"/>
    </row>
    <row r="1480" spans="4:25">
      <c r="D1480" s="1"/>
      <c r="E1480" s="77"/>
      <c r="F1480" s="77"/>
      <c r="G1480" s="26"/>
      <c r="H1480" s="20"/>
      <c r="I1480" s="20"/>
      <c r="K1480" s="2"/>
      <c r="L1480" s="77"/>
      <c r="M1480" s="44"/>
      <c r="N1480" s="7"/>
      <c r="P1480" s="1"/>
      <c r="Q1480" s="2"/>
      <c r="S1480" s="7"/>
      <c r="U1480" s="7"/>
      <c r="V1480" s="52"/>
      <c r="W1480" s="2"/>
      <c r="Y1480" s="7"/>
    </row>
    <row r="1481" spans="4:25">
      <c r="D1481" s="1"/>
      <c r="E1481" s="77"/>
      <c r="F1481" s="77"/>
      <c r="G1481" s="26"/>
      <c r="H1481" s="20"/>
      <c r="I1481" s="20"/>
      <c r="K1481" s="2"/>
      <c r="L1481" s="77"/>
      <c r="M1481" s="44"/>
      <c r="N1481" s="7"/>
      <c r="P1481" s="1"/>
      <c r="Q1481" s="2"/>
      <c r="S1481" s="7"/>
      <c r="U1481" s="7"/>
      <c r="V1481" s="52"/>
      <c r="W1481" s="2"/>
      <c r="Y1481" s="7"/>
    </row>
    <row r="1482" spans="4:25">
      <c r="D1482" s="1"/>
      <c r="E1482" s="77"/>
      <c r="F1482" s="77"/>
      <c r="G1482" s="26"/>
      <c r="H1482" s="20"/>
      <c r="I1482" s="20"/>
      <c r="K1482" s="2"/>
      <c r="L1482" s="77"/>
      <c r="M1482" s="44"/>
      <c r="N1482" s="7"/>
      <c r="P1482" s="1"/>
      <c r="Q1482" s="2"/>
      <c r="S1482" s="7"/>
      <c r="U1482" s="7"/>
      <c r="V1482" s="52"/>
      <c r="W1482" s="2"/>
      <c r="Y1482" s="7"/>
    </row>
    <row r="1483" spans="4:25">
      <c r="D1483" s="1"/>
      <c r="E1483" s="77"/>
      <c r="F1483" s="77"/>
      <c r="G1483" s="26"/>
      <c r="H1483" s="20"/>
      <c r="I1483" s="20"/>
      <c r="K1483" s="2"/>
      <c r="L1483" s="77"/>
      <c r="M1483" s="44"/>
      <c r="N1483" s="7"/>
      <c r="P1483" s="1"/>
      <c r="Q1483" s="2"/>
      <c r="S1483" s="7"/>
      <c r="U1483" s="7"/>
      <c r="V1483" s="52"/>
      <c r="W1483" s="2"/>
      <c r="Y1483" s="7"/>
    </row>
    <row r="1484" spans="4:25">
      <c r="D1484" s="1"/>
      <c r="E1484" s="77"/>
      <c r="F1484" s="77"/>
      <c r="G1484" s="26"/>
      <c r="H1484" s="20"/>
      <c r="I1484" s="20"/>
      <c r="K1484" s="2"/>
      <c r="L1484" s="77"/>
      <c r="M1484" s="44"/>
      <c r="N1484" s="7"/>
      <c r="P1484" s="1"/>
      <c r="Q1484" s="2"/>
      <c r="S1484" s="7"/>
      <c r="U1484" s="7"/>
      <c r="V1484" s="52"/>
      <c r="W1484" s="2"/>
      <c r="Y1484" s="7"/>
    </row>
    <row r="1485" spans="4:25">
      <c r="D1485" s="1"/>
      <c r="E1485" s="77"/>
      <c r="F1485" s="77"/>
      <c r="G1485" s="26"/>
      <c r="H1485" s="20"/>
      <c r="I1485" s="20"/>
      <c r="K1485" s="2"/>
      <c r="L1485" s="77"/>
      <c r="M1485" s="44"/>
      <c r="N1485" s="7"/>
      <c r="P1485" s="1"/>
      <c r="Q1485" s="2"/>
      <c r="S1485" s="7"/>
      <c r="U1485" s="7"/>
      <c r="V1485" s="52"/>
      <c r="W1485" s="2"/>
      <c r="Y1485" s="7"/>
    </row>
    <row r="1486" spans="4:25">
      <c r="D1486" s="1"/>
      <c r="E1486" s="77"/>
      <c r="F1486" s="77"/>
      <c r="G1486" s="26"/>
      <c r="H1486" s="20"/>
      <c r="I1486" s="20"/>
      <c r="K1486" s="2"/>
      <c r="L1486" s="77"/>
      <c r="M1486" s="44"/>
      <c r="N1486" s="7"/>
      <c r="P1486" s="1"/>
      <c r="Q1486" s="2"/>
      <c r="S1486" s="7"/>
      <c r="U1486" s="7"/>
      <c r="V1486" s="52"/>
      <c r="W1486" s="2"/>
      <c r="Y1486" s="7"/>
    </row>
    <row r="1487" spans="4:25">
      <c r="D1487" s="1"/>
      <c r="E1487" s="77"/>
      <c r="F1487" s="77"/>
      <c r="G1487" s="26"/>
      <c r="H1487" s="20"/>
      <c r="I1487" s="20"/>
      <c r="K1487" s="2"/>
      <c r="L1487" s="77"/>
      <c r="M1487" s="44"/>
      <c r="N1487" s="7"/>
      <c r="P1487" s="1"/>
      <c r="Q1487" s="2"/>
      <c r="S1487" s="7"/>
      <c r="U1487" s="7"/>
      <c r="V1487" s="52"/>
      <c r="W1487" s="2"/>
      <c r="Y1487" s="7"/>
    </row>
    <row r="1488" spans="4:25">
      <c r="D1488" s="1"/>
      <c r="E1488" s="77"/>
      <c r="F1488" s="77"/>
      <c r="G1488" s="26"/>
      <c r="H1488" s="20"/>
      <c r="I1488" s="20"/>
      <c r="K1488" s="2"/>
      <c r="L1488" s="77"/>
      <c r="M1488" s="44"/>
      <c r="N1488" s="7"/>
      <c r="P1488" s="1"/>
      <c r="Q1488" s="2"/>
      <c r="S1488" s="7"/>
      <c r="U1488" s="7"/>
      <c r="V1488" s="52"/>
      <c r="W1488" s="2"/>
      <c r="Y1488" s="7"/>
    </row>
    <row r="1489" spans="4:25">
      <c r="D1489" s="1"/>
      <c r="E1489" s="77"/>
      <c r="F1489" s="77"/>
      <c r="G1489" s="26"/>
      <c r="H1489" s="20"/>
      <c r="I1489" s="20"/>
      <c r="K1489" s="2"/>
      <c r="L1489" s="77"/>
      <c r="M1489" s="44"/>
      <c r="N1489" s="7"/>
      <c r="P1489" s="1"/>
      <c r="Q1489" s="2"/>
      <c r="S1489" s="7"/>
      <c r="U1489" s="7"/>
      <c r="V1489" s="52"/>
      <c r="W1489" s="2"/>
      <c r="Y1489" s="7"/>
    </row>
    <row r="1490" spans="4:25">
      <c r="D1490" s="1"/>
      <c r="E1490" s="77"/>
      <c r="F1490" s="77"/>
      <c r="G1490" s="26"/>
      <c r="H1490" s="20"/>
      <c r="I1490" s="20"/>
      <c r="K1490" s="2"/>
      <c r="L1490" s="77"/>
      <c r="M1490" s="44"/>
      <c r="N1490" s="7"/>
      <c r="P1490" s="1"/>
      <c r="Q1490" s="2"/>
      <c r="S1490" s="7"/>
      <c r="U1490" s="7"/>
      <c r="V1490" s="52"/>
      <c r="W1490" s="2"/>
      <c r="Y1490" s="7"/>
    </row>
    <row r="1491" spans="4:25">
      <c r="D1491" s="1"/>
      <c r="E1491" s="77"/>
      <c r="F1491" s="77"/>
      <c r="G1491" s="26"/>
      <c r="H1491" s="20"/>
      <c r="I1491" s="20"/>
      <c r="K1491" s="2"/>
      <c r="L1491" s="77"/>
      <c r="M1491" s="44"/>
      <c r="N1491" s="7"/>
      <c r="P1491" s="1"/>
      <c r="Q1491" s="2"/>
      <c r="S1491" s="7"/>
      <c r="U1491" s="7"/>
      <c r="V1491" s="52"/>
      <c r="W1491" s="2"/>
      <c r="Y1491" s="7"/>
    </row>
    <row r="1492" spans="4:25">
      <c r="D1492" s="1"/>
      <c r="E1492" s="77"/>
      <c r="F1492" s="77"/>
      <c r="G1492" s="26"/>
      <c r="H1492" s="20"/>
      <c r="I1492" s="20"/>
      <c r="K1492" s="2"/>
      <c r="L1492" s="77"/>
      <c r="M1492" s="44"/>
      <c r="N1492" s="7"/>
      <c r="P1492" s="1"/>
      <c r="Q1492" s="2"/>
      <c r="S1492" s="7"/>
      <c r="U1492" s="7"/>
      <c r="V1492" s="52"/>
      <c r="W1492" s="2"/>
      <c r="Y1492" s="7"/>
    </row>
    <row r="1493" spans="4:25">
      <c r="D1493" s="1"/>
      <c r="E1493" s="77"/>
      <c r="F1493" s="77"/>
      <c r="G1493" s="26"/>
      <c r="H1493" s="20"/>
      <c r="I1493" s="20"/>
      <c r="K1493" s="2"/>
      <c r="L1493" s="77"/>
      <c r="M1493" s="44"/>
      <c r="N1493" s="7"/>
      <c r="P1493" s="1"/>
      <c r="Q1493" s="2"/>
      <c r="S1493" s="7"/>
      <c r="U1493" s="7"/>
      <c r="V1493" s="52"/>
      <c r="W1493" s="2"/>
      <c r="Y1493" s="7"/>
    </row>
    <row r="1494" spans="4:25">
      <c r="D1494" s="1"/>
      <c r="E1494" s="77"/>
      <c r="F1494" s="77"/>
      <c r="G1494" s="26"/>
      <c r="H1494" s="20"/>
      <c r="I1494" s="20"/>
      <c r="K1494" s="2"/>
      <c r="L1494" s="77"/>
      <c r="M1494" s="44"/>
      <c r="N1494" s="7"/>
      <c r="P1494" s="1"/>
      <c r="Q1494" s="2"/>
      <c r="S1494" s="7"/>
      <c r="U1494" s="7"/>
      <c r="V1494" s="52"/>
      <c r="W1494" s="2"/>
      <c r="Y1494" s="7"/>
    </row>
    <row r="1495" spans="4:25">
      <c r="D1495" s="1"/>
      <c r="E1495" s="77"/>
      <c r="F1495" s="77"/>
      <c r="G1495" s="26"/>
      <c r="H1495" s="20"/>
      <c r="I1495" s="20"/>
      <c r="K1495" s="2"/>
      <c r="L1495" s="77"/>
      <c r="M1495" s="44"/>
      <c r="N1495" s="7"/>
      <c r="P1495" s="1"/>
      <c r="Q1495" s="2"/>
      <c r="S1495" s="7"/>
      <c r="U1495" s="7"/>
      <c r="V1495" s="52"/>
      <c r="W1495" s="2"/>
      <c r="Y1495" s="7"/>
    </row>
    <row r="1496" spans="4:25">
      <c r="D1496" s="1"/>
      <c r="E1496" s="77"/>
      <c r="F1496" s="77"/>
      <c r="G1496" s="26"/>
      <c r="H1496" s="20"/>
      <c r="I1496" s="20"/>
      <c r="K1496" s="2"/>
      <c r="L1496" s="77"/>
      <c r="M1496" s="44"/>
      <c r="N1496" s="7"/>
      <c r="P1496" s="1"/>
      <c r="Q1496" s="2"/>
      <c r="S1496" s="7"/>
      <c r="U1496" s="7"/>
      <c r="V1496" s="52"/>
      <c r="W1496" s="2"/>
      <c r="Y1496" s="7"/>
    </row>
    <row r="1497" spans="4:25">
      <c r="D1497" s="1"/>
      <c r="E1497" s="77"/>
      <c r="F1497" s="77"/>
      <c r="G1497" s="26"/>
      <c r="H1497" s="20"/>
      <c r="I1497" s="20"/>
      <c r="K1497" s="2"/>
      <c r="L1497" s="77"/>
      <c r="M1497" s="44"/>
      <c r="N1497" s="7"/>
      <c r="P1497" s="1"/>
      <c r="Q1497" s="2"/>
      <c r="S1497" s="7"/>
      <c r="U1497" s="7"/>
      <c r="V1497" s="52"/>
      <c r="W1497" s="2"/>
      <c r="Y1497" s="7"/>
    </row>
    <row r="1498" spans="4:25">
      <c r="D1498" s="1"/>
      <c r="E1498" s="77"/>
      <c r="F1498" s="77"/>
      <c r="G1498" s="26"/>
      <c r="H1498" s="20"/>
      <c r="I1498" s="20"/>
      <c r="K1498" s="2"/>
      <c r="L1498" s="77"/>
      <c r="M1498" s="44"/>
      <c r="N1498" s="7"/>
      <c r="P1498" s="1"/>
      <c r="Q1498" s="2"/>
      <c r="S1498" s="7"/>
      <c r="U1498" s="7"/>
      <c r="V1498" s="52"/>
      <c r="W1498" s="2"/>
      <c r="Y1498" s="7"/>
    </row>
    <row r="1499" spans="4:25">
      <c r="D1499" s="1"/>
      <c r="E1499" s="77"/>
      <c r="F1499" s="77"/>
      <c r="G1499" s="26"/>
      <c r="H1499" s="20"/>
      <c r="I1499" s="20"/>
      <c r="K1499" s="2"/>
      <c r="L1499" s="77"/>
      <c r="M1499" s="44"/>
      <c r="N1499" s="7"/>
      <c r="P1499" s="1"/>
      <c r="Q1499" s="2"/>
      <c r="S1499" s="7"/>
      <c r="U1499" s="7"/>
      <c r="V1499" s="52"/>
      <c r="W1499" s="2"/>
      <c r="Y1499" s="7"/>
    </row>
    <row r="1500" spans="4:25">
      <c r="D1500" s="1"/>
      <c r="E1500" s="77"/>
      <c r="F1500" s="77"/>
      <c r="G1500" s="26"/>
      <c r="H1500" s="20"/>
      <c r="I1500" s="20"/>
      <c r="K1500" s="2"/>
      <c r="L1500" s="77"/>
      <c r="M1500" s="44"/>
      <c r="N1500" s="7"/>
      <c r="P1500" s="1"/>
      <c r="Q1500" s="2"/>
      <c r="S1500" s="7"/>
      <c r="U1500" s="7"/>
      <c r="V1500" s="52"/>
      <c r="W1500" s="2"/>
      <c r="Y1500" s="7"/>
    </row>
    <row r="1501" spans="4:25">
      <c r="D1501" s="1"/>
      <c r="E1501" s="77"/>
      <c r="F1501" s="77"/>
      <c r="G1501" s="26"/>
      <c r="H1501" s="20"/>
      <c r="I1501" s="20"/>
      <c r="K1501" s="2"/>
      <c r="L1501" s="77"/>
      <c r="M1501" s="44"/>
      <c r="N1501" s="7"/>
      <c r="P1501" s="1"/>
      <c r="Q1501" s="2"/>
      <c r="S1501" s="7"/>
      <c r="U1501" s="7"/>
      <c r="V1501" s="52"/>
      <c r="W1501" s="2"/>
      <c r="Y1501" s="7"/>
    </row>
    <row r="1502" spans="4:25">
      <c r="D1502" s="1"/>
      <c r="E1502" s="77"/>
      <c r="F1502" s="77"/>
      <c r="G1502" s="26"/>
      <c r="H1502" s="20"/>
      <c r="I1502" s="20"/>
      <c r="K1502" s="2"/>
      <c r="L1502" s="77"/>
      <c r="M1502" s="44"/>
      <c r="N1502" s="7"/>
      <c r="P1502" s="1"/>
      <c r="Q1502" s="2"/>
      <c r="S1502" s="7"/>
      <c r="U1502" s="7"/>
      <c r="V1502" s="52"/>
      <c r="W1502" s="2"/>
      <c r="Y1502" s="7"/>
    </row>
    <row r="1503" spans="4:25">
      <c r="D1503" s="1"/>
      <c r="E1503" s="77"/>
      <c r="F1503" s="77"/>
      <c r="G1503" s="26"/>
      <c r="H1503" s="20"/>
      <c r="I1503" s="20"/>
      <c r="K1503" s="2"/>
      <c r="L1503" s="77"/>
      <c r="M1503" s="44"/>
      <c r="N1503" s="7"/>
      <c r="P1503" s="1"/>
      <c r="Q1503" s="2"/>
      <c r="S1503" s="7"/>
      <c r="U1503" s="7"/>
      <c r="V1503" s="52"/>
      <c r="W1503" s="2"/>
      <c r="Y1503" s="7"/>
    </row>
    <row r="1504" spans="4:25">
      <c r="D1504" s="1"/>
      <c r="E1504" s="77"/>
      <c r="F1504" s="77"/>
      <c r="G1504" s="26"/>
      <c r="H1504" s="20"/>
      <c r="I1504" s="20"/>
      <c r="K1504" s="2"/>
      <c r="L1504" s="77"/>
      <c r="M1504" s="44"/>
      <c r="N1504" s="7"/>
      <c r="P1504" s="1"/>
      <c r="Q1504" s="2"/>
      <c r="S1504" s="7"/>
      <c r="U1504" s="7"/>
      <c r="V1504" s="52"/>
      <c r="W1504" s="2"/>
      <c r="Y1504" s="7"/>
    </row>
    <row r="1505" spans="4:25">
      <c r="D1505" s="1"/>
      <c r="E1505" s="77"/>
      <c r="F1505" s="77"/>
      <c r="G1505" s="26"/>
      <c r="H1505" s="20"/>
      <c r="I1505" s="20"/>
      <c r="K1505" s="2"/>
      <c r="L1505" s="77"/>
      <c r="M1505" s="44"/>
      <c r="N1505" s="7"/>
      <c r="P1505" s="1"/>
      <c r="Q1505" s="2"/>
      <c r="S1505" s="7"/>
      <c r="U1505" s="7"/>
      <c r="V1505" s="52"/>
      <c r="W1505" s="2"/>
      <c r="Y1505" s="7"/>
    </row>
    <row r="1506" spans="4:25">
      <c r="D1506" s="1"/>
      <c r="E1506" s="77"/>
      <c r="F1506" s="77"/>
      <c r="G1506" s="26"/>
      <c r="H1506" s="20"/>
      <c r="I1506" s="20"/>
      <c r="K1506" s="2"/>
      <c r="L1506" s="77"/>
      <c r="M1506" s="44"/>
      <c r="N1506" s="7"/>
      <c r="P1506" s="1"/>
      <c r="Q1506" s="2"/>
      <c r="S1506" s="7"/>
      <c r="U1506" s="7"/>
      <c r="V1506" s="52"/>
      <c r="W1506" s="2"/>
      <c r="Y1506" s="7"/>
    </row>
    <row r="1507" spans="4:25">
      <c r="D1507" s="1"/>
      <c r="E1507" s="77"/>
      <c r="F1507" s="77"/>
      <c r="G1507" s="26"/>
      <c r="H1507" s="20"/>
      <c r="I1507" s="20"/>
      <c r="K1507" s="2"/>
      <c r="L1507" s="77"/>
      <c r="M1507" s="44"/>
      <c r="N1507" s="7"/>
      <c r="P1507" s="1"/>
      <c r="Q1507" s="2"/>
      <c r="S1507" s="7"/>
      <c r="U1507" s="7"/>
      <c r="V1507" s="52"/>
      <c r="W1507" s="2"/>
      <c r="Y1507" s="7"/>
    </row>
    <row r="1508" spans="4:25">
      <c r="D1508" s="1"/>
      <c r="E1508" s="77"/>
      <c r="F1508" s="77"/>
      <c r="G1508" s="26"/>
      <c r="H1508" s="20"/>
      <c r="I1508" s="20"/>
      <c r="K1508" s="2"/>
      <c r="L1508" s="77"/>
      <c r="M1508" s="44"/>
      <c r="N1508" s="7"/>
      <c r="P1508" s="1"/>
      <c r="Q1508" s="2"/>
      <c r="S1508" s="7"/>
      <c r="U1508" s="7"/>
      <c r="V1508" s="52"/>
      <c r="W1508" s="2"/>
      <c r="Y1508" s="7"/>
    </row>
    <row r="1509" spans="4:25">
      <c r="D1509" s="1"/>
      <c r="E1509" s="77"/>
      <c r="F1509" s="77"/>
      <c r="G1509" s="26"/>
      <c r="H1509" s="20"/>
      <c r="I1509" s="20"/>
      <c r="K1509" s="2"/>
      <c r="L1509" s="77"/>
      <c r="M1509" s="44"/>
      <c r="N1509" s="7"/>
      <c r="P1509" s="1"/>
      <c r="Q1509" s="2"/>
      <c r="S1509" s="7"/>
      <c r="U1509" s="7"/>
      <c r="V1509" s="52"/>
      <c r="W1509" s="2"/>
      <c r="Y1509" s="7"/>
    </row>
    <row r="1510" spans="4:25">
      <c r="D1510" s="1"/>
      <c r="E1510" s="77"/>
      <c r="F1510" s="77"/>
      <c r="G1510" s="26"/>
      <c r="H1510" s="20"/>
      <c r="I1510" s="20"/>
      <c r="K1510" s="2"/>
      <c r="L1510" s="77"/>
      <c r="M1510" s="44"/>
      <c r="N1510" s="7"/>
      <c r="P1510" s="1"/>
      <c r="Q1510" s="2"/>
      <c r="S1510" s="7"/>
      <c r="U1510" s="7"/>
      <c r="V1510" s="52"/>
      <c r="W1510" s="2"/>
      <c r="Y1510" s="7"/>
    </row>
    <row r="1511" spans="4:25">
      <c r="D1511" s="1"/>
      <c r="E1511" s="77"/>
      <c r="F1511" s="77"/>
      <c r="G1511" s="26"/>
      <c r="H1511" s="20"/>
      <c r="I1511" s="20"/>
      <c r="K1511" s="2"/>
      <c r="L1511" s="77"/>
      <c r="M1511" s="44"/>
      <c r="N1511" s="7"/>
      <c r="P1511" s="1"/>
      <c r="Q1511" s="2"/>
      <c r="S1511" s="7"/>
      <c r="U1511" s="7"/>
      <c r="V1511" s="52"/>
      <c r="W1511" s="2"/>
      <c r="Y1511" s="7"/>
    </row>
    <row r="1512" spans="4:25">
      <c r="D1512" s="1"/>
      <c r="E1512" s="77"/>
      <c r="F1512" s="77"/>
      <c r="G1512" s="26"/>
      <c r="H1512" s="20"/>
      <c r="I1512" s="20"/>
      <c r="K1512" s="2"/>
      <c r="L1512" s="77"/>
      <c r="M1512" s="44"/>
      <c r="N1512" s="7"/>
      <c r="P1512" s="1"/>
      <c r="Q1512" s="2"/>
      <c r="S1512" s="7"/>
      <c r="U1512" s="7"/>
      <c r="V1512" s="52"/>
      <c r="W1512" s="2"/>
      <c r="Y1512" s="7"/>
    </row>
    <row r="1513" spans="4:25">
      <c r="D1513" s="1"/>
      <c r="E1513" s="77"/>
      <c r="F1513" s="77"/>
      <c r="G1513" s="26"/>
      <c r="H1513" s="20"/>
      <c r="I1513" s="20"/>
      <c r="K1513" s="2"/>
      <c r="L1513" s="77"/>
      <c r="M1513" s="44"/>
      <c r="N1513" s="7"/>
      <c r="P1513" s="1"/>
      <c r="Q1513" s="2"/>
      <c r="S1513" s="7"/>
      <c r="U1513" s="7"/>
      <c r="V1513" s="52"/>
      <c r="W1513" s="2"/>
      <c r="Y1513" s="7"/>
    </row>
    <row r="1514" spans="4:25">
      <c r="D1514" s="1"/>
      <c r="E1514" s="77"/>
      <c r="F1514" s="77"/>
      <c r="G1514" s="26"/>
      <c r="H1514" s="20"/>
      <c r="I1514" s="20"/>
      <c r="K1514" s="2"/>
      <c r="L1514" s="77"/>
      <c r="M1514" s="44"/>
      <c r="N1514" s="7"/>
      <c r="P1514" s="1"/>
      <c r="Q1514" s="2"/>
      <c r="S1514" s="7"/>
      <c r="U1514" s="7"/>
      <c r="V1514" s="52"/>
      <c r="W1514" s="2"/>
      <c r="Y1514" s="7"/>
    </row>
    <row r="1515" spans="4:25">
      <c r="D1515" s="1"/>
      <c r="E1515" s="77"/>
      <c r="F1515" s="77"/>
      <c r="G1515" s="26"/>
      <c r="H1515" s="20"/>
      <c r="I1515" s="20"/>
      <c r="K1515" s="2"/>
      <c r="L1515" s="77"/>
      <c r="M1515" s="44"/>
      <c r="N1515" s="7"/>
      <c r="P1515" s="1"/>
      <c r="Q1515" s="2"/>
      <c r="S1515" s="7"/>
      <c r="U1515" s="7"/>
      <c r="V1515" s="52"/>
      <c r="W1515" s="2"/>
      <c r="Y1515" s="7"/>
    </row>
    <row r="1516" spans="4:25">
      <c r="D1516" s="1"/>
      <c r="E1516" s="77"/>
      <c r="F1516" s="77"/>
      <c r="G1516" s="26"/>
      <c r="H1516" s="20"/>
      <c r="I1516" s="20"/>
      <c r="K1516" s="2"/>
      <c r="L1516" s="77"/>
      <c r="M1516" s="44"/>
      <c r="N1516" s="7"/>
      <c r="P1516" s="1"/>
      <c r="Q1516" s="2"/>
      <c r="S1516" s="7"/>
      <c r="U1516" s="7"/>
      <c r="V1516" s="52"/>
      <c r="W1516" s="2"/>
      <c r="Y1516" s="7"/>
    </row>
    <row r="1517" spans="4:25">
      <c r="D1517" s="1"/>
      <c r="E1517" s="77"/>
      <c r="F1517" s="77"/>
      <c r="G1517" s="26"/>
      <c r="H1517" s="20"/>
      <c r="I1517" s="20"/>
      <c r="K1517" s="2"/>
      <c r="L1517" s="77"/>
      <c r="M1517" s="44"/>
      <c r="N1517" s="7"/>
      <c r="P1517" s="1"/>
      <c r="Q1517" s="2"/>
      <c r="S1517" s="7"/>
      <c r="U1517" s="7"/>
      <c r="V1517" s="52"/>
      <c r="W1517" s="2"/>
      <c r="Y1517" s="7"/>
    </row>
    <row r="1518" spans="4:25">
      <c r="D1518" s="1"/>
      <c r="E1518" s="77"/>
      <c r="F1518" s="77"/>
      <c r="G1518" s="26"/>
      <c r="H1518" s="20"/>
      <c r="I1518" s="20"/>
      <c r="K1518" s="2"/>
      <c r="L1518" s="77"/>
      <c r="M1518" s="44"/>
      <c r="N1518" s="7"/>
      <c r="P1518" s="1"/>
      <c r="Q1518" s="2"/>
      <c r="S1518" s="7"/>
      <c r="U1518" s="7"/>
      <c r="V1518" s="52"/>
      <c r="W1518" s="2"/>
      <c r="Y1518" s="7"/>
    </row>
    <row r="1519" spans="4:25">
      <c r="D1519" s="1"/>
      <c r="E1519" s="77"/>
      <c r="F1519" s="77"/>
      <c r="G1519" s="26"/>
      <c r="H1519" s="20"/>
      <c r="I1519" s="20"/>
      <c r="K1519" s="2"/>
      <c r="L1519" s="77"/>
      <c r="M1519" s="44"/>
      <c r="N1519" s="7"/>
      <c r="P1519" s="1"/>
      <c r="Q1519" s="2"/>
      <c r="S1519" s="7"/>
      <c r="U1519" s="7"/>
      <c r="V1519" s="52"/>
      <c r="W1519" s="2"/>
      <c r="Y1519" s="7"/>
    </row>
    <row r="1520" spans="4:25">
      <c r="D1520" s="1"/>
      <c r="E1520" s="77"/>
      <c r="F1520" s="77"/>
      <c r="G1520" s="26"/>
      <c r="H1520" s="20"/>
      <c r="I1520" s="20"/>
      <c r="K1520" s="2"/>
      <c r="L1520" s="77"/>
      <c r="M1520" s="44"/>
      <c r="N1520" s="7"/>
      <c r="P1520" s="1"/>
      <c r="Q1520" s="2"/>
      <c r="S1520" s="7"/>
      <c r="U1520" s="7"/>
      <c r="V1520" s="52"/>
      <c r="W1520" s="2"/>
      <c r="Y1520" s="7"/>
    </row>
    <row r="1521" spans="4:25">
      <c r="D1521" s="1"/>
      <c r="E1521" s="77"/>
      <c r="F1521" s="77"/>
      <c r="G1521" s="26"/>
      <c r="H1521" s="20"/>
      <c r="I1521" s="20"/>
      <c r="K1521" s="2"/>
      <c r="L1521" s="77"/>
      <c r="M1521" s="44"/>
      <c r="N1521" s="7"/>
      <c r="P1521" s="1"/>
      <c r="Q1521" s="2"/>
      <c r="S1521" s="7"/>
      <c r="U1521" s="7"/>
      <c r="V1521" s="52"/>
      <c r="W1521" s="2"/>
      <c r="Y1521" s="7"/>
    </row>
    <row r="1522" spans="4:25">
      <c r="D1522" s="1"/>
      <c r="E1522" s="77"/>
      <c r="F1522" s="77"/>
      <c r="G1522" s="26"/>
      <c r="H1522" s="20"/>
      <c r="I1522" s="20"/>
      <c r="K1522" s="2"/>
      <c r="L1522" s="77"/>
      <c r="M1522" s="44"/>
      <c r="N1522" s="7"/>
      <c r="P1522" s="1"/>
      <c r="Q1522" s="2"/>
      <c r="S1522" s="7"/>
      <c r="U1522" s="7"/>
      <c r="V1522" s="52"/>
      <c r="W1522" s="2"/>
      <c r="Y1522" s="7"/>
    </row>
    <row r="1523" spans="4:25">
      <c r="D1523" s="1"/>
      <c r="E1523" s="77"/>
      <c r="F1523" s="77"/>
      <c r="G1523" s="26"/>
      <c r="H1523" s="20"/>
      <c r="I1523" s="20"/>
      <c r="K1523" s="2"/>
      <c r="L1523" s="77"/>
      <c r="M1523" s="44"/>
      <c r="N1523" s="7"/>
      <c r="P1523" s="1"/>
      <c r="Q1523" s="2"/>
      <c r="S1523" s="7"/>
      <c r="U1523" s="7"/>
      <c r="V1523" s="52"/>
      <c r="W1523" s="2"/>
      <c r="Y1523" s="7"/>
    </row>
    <row r="1524" spans="4:25">
      <c r="D1524" s="1"/>
      <c r="E1524" s="77"/>
      <c r="F1524" s="77"/>
      <c r="G1524" s="26"/>
      <c r="H1524" s="20"/>
      <c r="I1524" s="20"/>
      <c r="K1524" s="2"/>
      <c r="L1524" s="77"/>
      <c r="M1524" s="44"/>
      <c r="N1524" s="7"/>
      <c r="P1524" s="1"/>
      <c r="Q1524" s="2"/>
      <c r="S1524" s="7"/>
      <c r="U1524" s="7"/>
      <c r="V1524" s="52"/>
      <c r="W1524" s="2"/>
      <c r="Y1524" s="7"/>
    </row>
    <row r="1525" spans="4:25">
      <c r="D1525" s="1"/>
      <c r="E1525" s="77"/>
      <c r="F1525" s="77"/>
      <c r="G1525" s="26"/>
      <c r="H1525" s="20"/>
      <c r="I1525" s="20"/>
      <c r="K1525" s="2"/>
      <c r="L1525" s="77"/>
      <c r="M1525" s="44"/>
      <c r="N1525" s="7"/>
      <c r="P1525" s="1"/>
      <c r="Q1525" s="2"/>
      <c r="S1525" s="7"/>
      <c r="U1525" s="7"/>
      <c r="V1525" s="52"/>
      <c r="W1525" s="2"/>
      <c r="Y1525" s="7"/>
    </row>
    <row r="1526" spans="4:25">
      <c r="D1526" s="1"/>
      <c r="E1526" s="77"/>
      <c r="F1526" s="77"/>
      <c r="G1526" s="26"/>
      <c r="H1526" s="20"/>
      <c r="I1526" s="20"/>
      <c r="K1526" s="2"/>
      <c r="L1526" s="77"/>
      <c r="M1526" s="44"/>
      <c r="N1526" s="7"/>
      <c r="P1526" s="1"/>
      <c r="Q1526" s="2"/>
      <c r="S1526" s="7"/>
      <c r="U1526" s="7"/>
      <c r="V1526" s="52"/>
      <c r="W1526" s="2"/>
      <c r="Y1526" s="7"/>
    </row>
    <row r="1527" spans="4:25">
      <c r="D1527" s="1"/>
      <c r="E1527" s="77"/>
      <c r="F1527" s="77"/>
      <c r="G1527" s="26"/>
      <c r="H1527" s="20"/>
      <c r="I1527" s="20"/>
      <c r="K1527" s="2"/>
      <c r="L1527" s="77"/>
      <c r="M1527" s="44"/>
      <c r="N1527" s="7"/>
      <c r="P1527" s="1"/>
      <c r="Q1527" s="2"/>
      <c r="S1527" s="7"/>
      <c r="U1527" s="7"/>
      <c r="V1527" s="52"/>
      <c r="W1527" s="2"/>
      <c r="Y1527" s="7"/>
    </row>
    <row r="1528" spans="4:25">
      <c r="D1528" s="1"/>
      <c r="E1528" s="77"/>
      <c r="F1528" s="77"/>
      <c r="G1528" s="26"/>
      <c r="H1528" s="20"/>
      <c r="I1528" s="20"/>
      <c r="K1528" s="2"/>
      <c r="L1528" s="77"/>
      <c r="M1528" s="44"/>
      <c r="N1528" s="7"/>
      <c r="P1528" s="1"/>
      <c r="Q1528" s="2"/>
      <c r="S1528" s="7"/>
      <c r="U1528" s="7"/>
      <c r="V1528" s="52"/>
      <c r="W1528" s="2"/>
      <c r="Y1528" s="7"/>
    </row>
    <row r="1529" spans="4:25">
      <c r="D1529" s="1"/>
      <c r="E1529" s="77"/>
      <c r="F1529" s="77"/>
      <c r="G1529" s="26"/>
      <c r="H1529" s="20"/>
      <c r="I1529" s="20"/>
      <c r="K1529" s="2"/>
      <c r="L1529" s="77"/>
      <c r="M1529" s="44"/>
      <c r="N1529" s="7"/>
      <c r="P1529" s="1"/>
      <c r="Q1529" s="2"/>
      <c r="S1529" s="7"/>
      <c r="U1529" s="7"/>
      <c r="V1529" s="52"/>
      <c r="W1529" s="2"/>
      <c r="Y1529" s="7"/>
    </row>
    <row r="1530" spans="4:25">
      <c r="D1530" s="1"/>
      <c r="E1530" s="77"/>
      <c r="F1530" s="77"/>
      <c r="G1530" s="26"/>
      <c r="H1530" s="20"/>
      <c r="I1530" s="20"/>
      <c r="K1530" s="2"/>
      <c r="L1530" s="77"/>
      <c r="M1530" s="44"/>
      <c r="N1530" s="7"/>
      <c r="P1530" s="1"/>
      <c r="Q1530" s="2"/>
      <c r="S1530" s="7"/>
      <c r="U1530" s="7"/>
      <c r="V1530" s="52"/>
      <c r="W1530" s="2"/>
      <c r="Y1530" s="7"/>
    </row>
    <row r="1531" spans="4:25">
      <c r="D1531" s="1"/>
      <c r="E1531" s="77"/>
      <c r="F1531" s="77"/>
      <c r="G1531" s="26"/>
      <c r="H1531" s="20"/>
      <c r="I1531" s="20"/>
      <c r="K1531" s="2"/>
      <c r="L1531" s="77"/>
      <c r="M1531" s="44"/>
      <c r="N1531" s="7"/>
      <c r="P1531" s="1"/>
      <c r="Q1531" s="2"/>
      <c r="S1531" s="7"/>
      <c r="U1531" s="7"/>
      <c r="V1531" s="52"/>
      <c r="W1531" s="2"/>
      <c r="Y1531" s="7"/>
    </row>
    <row r="1532" spans="4:25">
      <c r="D1532" s="1"/>
      <c r="E1532" s="77"/>
      <c r="F1532" s="77"/>
      <c r="G1532" s="26"/>
      <c r="H1532" s="20"/>
      <c r="I1532" s="20"/>
      <c r="K1532" s="2"/>
      <c r="L1532" s="77"/>
      <c r="M1532" s="44"/>
      <c r="N1532" s="7"/>
      <c r="P1532" s="1"/>
      <c r="Q1532" s="2"/>
      <c r="S1532" s="7"/>
      <c r="U1532" s="7"/>
      <c r="V1532" s="52"/>
      <c r="W1532" s="2"/>
      <c r="Y1532" s="7"/>
    </row>
    <row r="1533" spans="4:25">
      <c r="D1533" s="1"/>
      <c r="E1533" s="77"/>
      <c r="F1533" s="77"/>
      <c r="G1533" s="26"/>
      <c r="H1533" s="20"/>
      <c r="I1533" s="20"/>
      <c r="K1533" s="2"/>
      <c r="L1533" s="77"/>
      <c r="M1533" s="44"/>
      <c r="N1533" s="7"/>
      <c r="P1533" s="1"/>
      <c r="Q1533" s="2"/>
      <c r="S1533" s="7"/>
      <c r="U1533" s="7"/>
      <c r="V1533" s="52"/>
      <c r="W1533" s="2"/>
      <c r="Y1533" s="7"/>
    </row>
    <row r="1534" spans="4:25">
      <c r="D1534" s="1"/>
      <c r="E1534" s="77"/>
      <c r="F1534" s="77"/>
      <c r="G1534" s="26"/>
      <c r="H1534" s="20"/>
      <c r="I1534" s="20"/>
      <c r="K1534" s="2"/>
      <c r="L1534" s="77"/>
      <c r="M1534" s="44"/>
      <c r="N1534" s="7"/>
      <c r="P1534" s="1"/>
      <c r="Q1534" s="2"/>
      <c r="S1534" s="7"/>
      <c r="U1534" s="7"/>
      <c r="V1534" s="52"/>
      <c r="W1534" s="2"/>
      <c r="Y1534" s="7"/>
    </row>
    <row r="1535" spans="4:25">
      <c r="D1535" s="1"/>
      <c r="E1535" s="77"/>
      <c r="F1535" s="77"/>
      <c r="G1535" s="26"/>
      <c r="H1535" s="20"/>
      <c r="I1535" s="20"/>
      <c r="K1535" s="2"/>
      <c r="L1535" s="77"/>
      <c r="M1535" s="44"/>
      <c r="N1535" s="7"/>
      <c r="P1535" s="1"/>
      <c r="Q1535" s="2"/>
      <c r="S1535" s="7"/>
      <c r="U1535" s="7"/>
      <c r="V1535" s="52"/>
      <c r="W1535" s="2"/>
      <c r="Y1535" s="7"/>
    </row>
    <row r="1536" spans="4:25">
      <c r="D1536" s="1"/>
      <c r="E1536" s="77"/>
      <c r="F1536" s="77"/>
      <c r="G1536" s="26"/>
      <c r="H1536" s="20"/>
      <c r="I1536" s="20"/>
      <c r="K1536" s="2"/>
      <c r="L1536" s="77"/>
      <c r="M1536" s="44"/>
      <c r="N1536" s="7"/>
      <c r="P1536" s="1"/>
      <c r="Q1536" s="2"/>
      <c r="S1536" s="7"/>
      <c r="U1536" s="7"/>
      <c r="V1536" s="52"/>
      <c r="W1536" s="2"/>
      <c r="Y1536" s="7"/>
    </row>
    <row r="1537" spans="4:25">
      <c r="D1537" s="1"/>
      <c r="E1537" s="77"/>
      <c r="F1537" s="77"/>
      <c r="G1537" s="26"/>
      <c r="H1537" s="20"/>
      <c r="I1537" s="20"/>
      <c r="K1537" s="2"/>
      <c r="L1537" s="77"/>
      <c r="M1537" s="44"/>
      <c r="N1537" s="7"/>
      <c r="P1537" s="1"/>
      <c r="Q1537" s="2"/>
      <c r="S1537" s="7"/>
      <c r="U1537" s="7"/>
      <c r="V1537" s="52"/>
      <c r="W1537" s="2"/>
      <c r="Y1537" s="7"/>
    </row>
    <row r="1538" spans="4:25">
      <c r="D1538" s="1"/>
      <c r="E1538" s="77"/>
      <c r="F1538" s="77"/>
      <c r="G1538" s="26"/>
      <c r="H1538" s="20"/>
      <c r="I1538" s="20"/>
      <c r="K1538" s="2"/>
      <c r="L1538" s="77"/>
      <c r="M1538" s="44"/>
      <c r="N1538" s="7"/>
      <c r="P1538" s="1"/>
      <c r="Q1538" s="2"/>
      <c r="S1538" s="7"/>
      <c r="U1538" s="7"/>
      <c r="V1538" s="52"/>
      <c r="W1538" s="2"/>
      <c r="Y1538" s="7"/>
    </row>
    <row r="1539" spans="4:25">
      <c r="D1539" s="1"/>
      <c r="E1539" s="77"/>
      <c r="F1539" s="77"/>
      <c r="G1539" s="26"/>
      <c r="H1539" s="20"/>
      <c r="I1539" s="20"/>
      <c r="K1539" s="2"/>
      <c r="L1539" s="77"/>
      <c r="M1539" s="44"/>
      <c r="N1539" s="7"/>
      <c r="P1539" s="1"/>
      <c r="Q1539" s="2"/>
      <c r="S1539" s="7"/>
      <c r="U1539" s="7"/>
      <c r="V1539" s="52"/>
      <c r="W1539" s="2"/>
      <c r="Y1539" s="7"/>
    </row>
    <row r="1540" spans="4:25">
      <c r="D1540" s="1"/>
      <c r="E1540" s="77"/>
      <c r="F1540" s="77"/>
      <c r="G1540" s="26"/>
      <c r="H1540" s="20"/>
      <c r="I1540" s="20"/>
      <c r="K1540" s="2"/>
      <c r="L1540" s="77"/>
      <c r="M1540" s="44"/>
      <c r="N1540" s="7"/>
      <c r="P1540" s="1"/>
      <c r="Q1540" s="2"/>
      <c r="S1540" s="7"/>
      <c r="U1540" s="7"/>
      <c r="V1540" s="52"/>
      <c r="W1540" s="2"/>
      <c r="Y1540" s="7"/>
    </row>
    <row r="1541" spans="4:25">
      <c r="D1541" s="1"/>
      <c r="E1541" s="77"/>
      <c r="F1541" s="77"/>
      <c r="G1541" s="26"/>
      <c r="H1541" s="20"/>
      <c r="I1541" s="20"/>
      <c r="K1541" s="2"/>
      <c r="L1541" s="77"/>
      <c r="M1541" s="44"/>
      <c r="N1541" s="7"/>
      <c r="P1541" s="1"/>
      <c r="Q1541" s="2"/>
      <c r="S1541" s="7"/>
      <c r="U1541" s="7"/>
      <c r="V1541" s="52"/>
      <c r="W1541" s="2"/>
      <c r="Y1541" s="7"/>
    </row>
    <row r="1542" spans="4:25">
      <c r="D1542" s="1"/>
      <c r="E1542" s="77"/>
      <c r="F1542" s="77"/>
      <c r="G1542" s="26"/>
      <c r="H1542" s="20"/>
      <c r="I1542" s="20"/>
      <c r="K1542" s="2"/>
      <c r="L1542" s="77"/>
      <c r="M1542" s="44"/>
      <c r="N1542" s="7"/>
      <c r="P1542" s="1"/>
      <c r="Q1542" s="2"/>
      <c r="S1542" s="7"/>
      <c r="U1542" s="7"/>
      <c r="V1542" s="52"/>
      <c r="W1542" s="2"/>
      <c r="Y1542" s="7"/>
    </row>
    <row r="1543" spans="4:25">
      <c r="D1543" s="1"/>
      <c r="E1543" s="77"/>
      <c r="F1543" s="77"/>
      <c r="G1543" s="26"/>
      <c r="H1543" s="20"/>
      <c r="I1543" s="20"/>
      <c r="K1543" s="2"/>
      <c r="L1543" s="77"/>
      <c r="M1543" s="44"/>
      <c r="N1543" s="7"/>
      <c r="P1543" s="1"/>
      <c r="Q1543" s="2"/>
      <c r="S1543" s="7"/>
      <c r="U1543" s="7"/>
      <c r="V1543" s="52"/>
      <c r="W1543" s="2"/>
      <c r="Y1543" s="7"/>
    </row>
    <row r="1544" spans="4:25">
      <c r="D1544" s="1"/>
      <c r="E1544" s="77"/>
      <c r="F1544" s="77"/>
      <c r="G1544" s="26"/>
      <c r="H1544" s="20"/>
      <c r="I1544" s="20"/>
      <c r="K1544" s="2"/>
      <c r="L1544" s="77"/>
      <c r="M1544" s="44"/>
      <c r="N1544" s="7"/>
      <c r="P1544" s="1"/>
      <c r="Q1544" s="2"/>
      <c r="S1544" s="7"/>
      <c r="U1544" s="7"/>
      <c r="V1544" s="52"/>
      <c r="W1544" s="2"/>
      <c r="Y1544" s="7"/>
    </row>
    <row r="1545" spans="4:25">
      <c r="D1545" s="1"/>
      <c r="E1545" s="77"/>
      <c r="F1545" s="77"/>
      <c r="G1545" s="26"/>
      <c r="H1545" s="20"/>
      <c r="I1545" s="20"/>
      <c r="K1545" s="2"/>
      <c r="L1545" s="77"/>
      <c r="M1545" s="44"/>
      <c r="N1545" s="7"/>
      <c r="P1545" s="1"/>
      <c r="Q1545" s="2"/>
      <c r="S1545" s="7"/>
      <c r="U1545" s="7"/>
      <c r="V1545" s="52"/>
      <c r="W1545" s="2"/>
      <c r="Y1545" s="7"/>
    </row>
    <row r="1546" spans="4:25">
      <c r="D1546" s="1"/>
      <c r="E1546" s="77"/>
      <c r="F1546" s="77"/>
      <c r="G1546" s="26"/>
      <c r="H1546" s="20"/>
      <c r="I1546" s="20"/>
      <c r="K1546" s="2"/>
      <c r="L1546" s="77"/>
      <c r="M1546" s="44"/>
      <c r="N1546" s="7"/>
      <c r="P1546" s="1"/>
      <c r="Q1546" s="2"/>
      <c r="S1546" s="7"/>
      <c r="U1546" s="7"/>
      <c r="V1546" s="52"/>
      <c r="W1546" s="2"/>
      <c r="Y1546" s="7"/>
    </row>
    <row r="1547" spans="4:25">
      <c r="D1547" s="1"/>
      <c r="E1547" s="77"/>
      <c r="F1547" s="77"/>
      <c r="G1547" s="26"/>
      <c r="H1547" s="20"/>
      <c r="I1547" s="20"/>
      <c r="K1547" s="2"/>
      <c r="L1547" s="77"/>
      <c r="M1547" s="44"/>
      <c r="N1547" s="7"/>
      <c r="P1547" s="1"/>
      <c r="Q1547" s="2"/>
      <c r="S1547" s="7"/>
      <c r="U1547" s="7"/>
      <c r="V1547" s="52"/>
      <c r="W1547" s="2"/>
      <c r="Y1547" s="7"/>
    </row>
    <row r="1548" spans="4:25">
      <c r="D1548" s="1"/>
      <c r="E1548" s="77"/>
      <c r="F1548" s="77"/>
      <c r="G1548" s="26"/>
      <c r="H1548" s="20"/>
      <c r="I1548" s="20"/>
      <c r="K1548" s="2"/>
      <c r="L1548" s="77"/>
      <c r="M1548" s="44"/>
      <c r="N1548" s="7"/>
      <c r="P1548" s="1"/>
      <c r="Q1548" s="2"/>
      <c r="S1548" s="7"/>
      <c r="U1548" s="7"/>
      <c r="V1548" s="52"/>
      <c r="W1548" s="2"/>
      <c r="Y1548" s="7"/>
    </row>
    <row r="1549" spans="4:25">
      <c r="D1549" s="1"/>
      <c r="E1549" s="77"/>
      <c r="F1549" s="77"/>
      <c r="G1549" s="26"/>
      <c r="H1549" s="20"/>
      <c r="I1549" s="20"/>
      <c r="K1549" s="2"/>
      <c r="L1549" s="77"/>
      <c r="M1549" s="44"/>
      <c r="N1549" s="7"/>
      <c r="P1549" s="1"/>
      <c r="Q1549" s="2"/>
      <c r="S1549" s="7"/>
      <c r="U1549" s="7"/>
      <c r="V1549" s="52"/>
      <c r="W1549" s="2"/>
      <c r="Y1549" s="7"/>
    </row>
    <row r="1550" spans="4:25">
      <c r="D1550" s="1"/>
      <c r="E1550" s="77"/>
      <c r="F1550" s="77"/>
      <c r="G1550" s="26"/>
      <c r="H1550" s="20"/>
      <c r="I1550" s="20"/>
      <c r="K1550" s="2"/>
      <c r="L1550" s="77"/>
      <c r="M1550" s="44"/>
      <c r="N1550" s="7"/>
      <c r="P1550" s="1"/>
      <c r="Q1550" s="2"/>
      <c r="S1550" s="7"/>
      <c r="U1550" s="7"/>
      <c r="V1550" s="52"/>
      <c r="W1550" s="2"/>
      <c r="Y1550" s="7"/>
    </row>
    <row r="1551" spans="4:25">
      <c r="D1551" s="1"/>
      <c r="E1551" s="77"/>
      <c r="F1551" s="77"/>
      <c r="G1551" s="26"/>
      <c r="H1551" s="20"/>
      <c r="I1551" s="20"/>
      <c r="K1551" s="2"/>
      <c r="L1551" s="77"/>
      <c r="M1551" s="44"/>
      <c r="N1551" s="7"/>
      <c r="P1551" s="1"/>
      <c r="Q1551" s="2"/>
      <c r="S1551" s="7"/>
      <c r="U1551" s="7"/>
      <c r="V1551" s="52"/>
      <c r="W1551" s="2"/>
      <c r="Y1551" s="7"/>
    </row>
    <row r="1552" spans="4:25">
      <c r="D1552" s="1"/>
      <c r="E1552" s="77"/>
      <c r="F1552" s="77"/>
      <c r="G1552" s="26"/>
      <c r="H1552" s="20"/>
      <c r="I1552" s="20"/>
      <c r="K1552" s="2"/>
      <c r="L1552" s="77"/>
      <c r="M1552" s="44"/>
      <c r="N1552" s="7"/>
      <c r="P1552" s="1"/>
      <c r="Q1552" s="2"/>
      <c r="S1552" s="7"/>
      <c r="U1552" s="7"/>
      <c r="V1552" s="52"/>
      <c r="W1552" s="2"/>
      <c r="Y1552" s="7"/>
    </row>
    <row r="1553" spans="4:25">
      <c r="D1553" s="1"/>
      <c r="E1553" s="77"/>
      <c r="F1553" s="77"/>
      <c r="G1553" s="26"/>
      <c r="H1553" s="20"/>
      <c r="I1553" s="20"/>
      <c r="K1553" s="2"/>
      <c r="L1553" s="77"/>
      <c r="M1553" s="44"/>
      <c r="N1553" s="7"/>
      <c r="P1553" s="1"/>
      <c r="Q1553" s="2"/>
      <c r="S1553" s="7"/>
      <c r="U1553" s="7"/>
      <c r="V1553" s="52"/>
      <c r="W1553" s="2"/>
      <c r="Y1553" s="7"/>
    </row>
    <row r="1554" spans="4:25">
      <c r="D1554" s="1"/>
      <c r="E1554" s="77"/>
      <c r="F1554" s="77"/>
      <c r="G1554" s="26"/>
      <c r="H1554" s="20"/>
      <c r="I1554" s="20"/>
      <c r="K1554" s="2"/>
      <c r="L1554" s="77"/>
      <c r="M1554" s="44"/>
      <c r="N1554" s="7"/>
      <c r="P1554" s="1"/>
      <c r="Q1554" s="2"/>
      <c r="S1554" s="7"/>
      <c r="U1554" s="7"/>
      <c r="V1554" s="52"/>
      <c r="W1554" s="2"/>
      <c r="Y1554" s="7"/>
    </row>
    <row r="1555" spans="4:25">
      <c r="D1555" s="1"/>
      <c r="E1555" s="77"/>
      <c r="F1555" s="77"/>
      <c r="G1555" s="26"/>
      <c r="H1555" s="20"/>
      <c r="I1555" s="20"/>
      <c r="K1555" s="2"/>
      <c r="L1555" s="77"/>
      <c r="M1555" s="44"/>
      <c r="N1555" s="7"/>
      <c r="P1555" s="1"/>
      <c r="Q1555" s="2"/>
      <c r="S1555" s="7"/>
      <c r="U1555" s="7"/>
      <c r="V1555" s="52"/>
      <c r="W1555" s="2"/>
      <c r="Y1555" s="7"/>
    </row>
    <row r="1556" spans="4:25">
      <c r="D1556" s="1"/>
      <c r="E1556" s="77"/>
      <c r="F1556" s="77"/>
      <c r="G1556" s="26"/>
      <c r="H1556" s="20"/>
      <c r="I1556" s="20"/>
      <c r="K1556" s="2"/>
      <c r="L1556" s="77"/>
      <c r="M1556" s="44"/>
      <c r="N1556" s="7"/>
      <c r="P1556" s="1"/>
      <c r="Q1556" s="2"/>
      <c r="S1556" s="7"/>
      <c r="U1556" s="7"/>
      <c r="V1556" s="52"/>
      <c r="W1556" s="2"/>
      <c r="Y1556" s="7"/>
    </row>
    <row r="1557" spans="4:25">
      <c r="D1557" s="1"/>
      <c r="E1557" s="77"/>
      <c r="F1557" s="77"/>
      <c r="G1557" s="26"/>
      <c r="H1557" s="20"/>
      <c r="I1557" s="20"/>
      <c r="K1557" s="2"/>
      <c r="L1557" s="77"/>
      <c r="M1557" s="44"/>
      <c r="N1557" s="7"/>
      <c r="P1557" s="1"/>
      <c r="Q1557" s="2"/>
      <c r="S1557" s="7"/>
      <c r="U1557" s="7"/>
      <c r="V1557" s="52"/>
      <c r="W1557" s="2"/>
      <c r="Y1557" s="7"/>
    </row>
    <row r="1558" spans="4:25">
      <c r="D1558" s="1"/>
      <c r="E1558" s="77"/>
      <c r="F1558" s="77"/>
      <c r="G1558" s="26"/>
      <c r="H1558" s="20"/>
      <c r="I1558" s="20"/>
      <c r="K1558" s="2"/>
      <c r="L1558" s="77"/>
      <c r="M1558" s="44"/>
      <c r="N1558" s="7"/>
      <c r="P1558" s="1"/>
      <c r="Q1558" s="2"/>
      <c r="S1558" s="7"/>
      <c r="U1558" s="7"/>
      <c r="V1558" s="52"/>
      <c r="W1558" s="2"/>
      <c r="Y1558" s="7"/>
    </row>
    <row r="1559" spans="4:25">
      <c r="D1559" s="1"/>
      <c r="E1559" s="77"/>
      <c r="F1559" s="77"/>
      <c r="G1559" s="26"/>
      <c r="H1559" s="20"/>
      <c r="I1559" s="20"/>
      <c r="K1559" s="2"/>
      <c r="L1559" s="77"/>
      <c r="M1559" s="44"/>
      <c r="N1559" s="7"/>
      <c r="P1559" s="1"/>
      <c r="Q1559" s="2"/>
      <c r="S1559" s="7"/>
      <c r="U1559" s="7"/>
      <c r="V1559" s="52"/>
      <c r="W1559" s="2"/>
      <c r="Y1559" s="7"/>
    </row>
    <row r="1560" spans="4:25">
      <c r="D1560" s="1"/>
      <c r="E1560" s="77"/>
      <c r="F1560" s="77"/>
      <c r="G1560" s="26"/>
      <c r="H1560" s="20"/>
      <c r="I1560" s="20"/>
      <c r="K1560" s="2"/>
      <c r="L1560" s="77"/>
      <c r="M1560" s="44"/>
      <c r="N1560" s="7"/>
      <c r="P1560" s="1"/>
      <c r="Q1560" s="2"/>
      <c r="S1560" s="7"/>
      <c r="U1560" s="7"/>
      <c r="V1560" s="52"/>
      <c r="W1560" s="2"/>
      <c r="Y1560" s="7"/>
    </row>
    <row r="1561" spans="4:25">
      <c r="D1561" s="1"/>
      <c r="E1561" s="77"/>
      <c r="F1561" s="77"/>
      <c r="G1561" s="26"/>
      <c r="H1561" s="20"/>
      <c r="I1561" s="20"/>
      <c r="K1561" s="2"/>
      <c r="L1561" s="77"/>
      <c r="M1561" s="44"/>
      <c r="N1561" s="7"/>
      <c r="P1561" s="1"/>
      <c r="Q1561" s="2"/>
      <c r="S1561" s="7"/>
      <c r="U1561" s="7"/>
      <c r="V1561" s="52"/>
      <c r="W1561" s="2"/>
      <c r="Y1561" s="7"/>
    </row>
    <row r="1562" spans="4:25">
      <c r="D1562" s="1"/>
      <c r="E1562" s="77"/>
      <c r="F1562" s="77"/>
      <c r="G1562" s="26"/>
      <c r="H1562" s="20"/>
      <c r="I1562" s="20"/>
      <c r="K1562" s="2"/>
      <c r="L1562" s="77"/>
      <c r="M1562" s="44"/>
      <c r="N1562" s="7"/>
      <c r="P1562" s="1"/>
      <c r="Q1562" s="2"/>
      <c r="S1562" s="7"/>
      <c r="U1562" s="7"/>
      <c r="V1562" s="52"/>
      <c r="W1562" s="2"/>
      <c r="Y1562" s="7"/>
    </row>
    <row r="1563" spans="4:25">
      <c r="D1563" s="1"/>
      <c r="E1563" s="77"/>
      <c r="F1563" s="77"/>
      <c r="G1563" s="26"/>
      <c r="H1563" s="20"/>
      <c r="I1563" s="20"/>
      <c r="K1563" s="2"/>
      <c r="L1563" s="77"/>
      <c r="M1563" s="44"/>
      <c r="N1563" s="7"/>
      <c r="P1563" s="1"/>
      <c r="Q1563" s="2"/>
      <c r="S1563" s="7"/>
      <c r="U1563" s="7"/>
      <c r="V1563" s="52"/>
      <c r="W1563" s="2"/>
      <c r="Y1563" s="7"/>
    </row>
    <row r="1564" spans="4:25">
      <c r="D1564" s="1"/>
      <c r="E1564" s="77"/>
      <c r="F1564" s="77"/>
      <c r="G1564" s="26"/>
      <c r="H1564" s="20"/>
      <c r="I1564" s="20"/>
      <c r="K1564" s="2"/>
      <c r="L1564" s="77"/>
      <c r="M1564" s="44"/>
      <c r="N1564" s="7"/>
      <c r="P1564" s="1"/>
      <c r="Q1564" s="2"/>
      <c r="S1564" s="7"/>
      <c r="U1564" s="7"/>
      <c r="V1564" s="52"/>
      <c r="W1564" s="2"/>
      <c r="Y1564" s="7"/>
    </row>
    <row r="1565" spans="4:25">
      <c r="D1565" s="1"/>
      <c r="E1565" s="77"/>
      <c r="F1565" s="77"/>
      <c r="G1565" s="26"/>
      <c r="H1565" s="20"/>
      <c r="I1565" s="20"/>
      <c r="K1565" s="2"/>
      <c r="L1565" s="77"/>
      <c r="M1565" s="44"/>
      <c r="N1565" s="7"/>
      <c r="P1565" s="1"/>
      <c r="Q1565" s="2"/>
      <c r="S1565" s="7"/>
      <c r="U1565" s="7"/>
      <c r="V1565" s="52"/>
      <c r="W1565" s="2"/>
      <c r="Y1565" s="7"/>
    </row>
    <row r="1566" spans="4:25">
      <c r="D1566" s="1"/>
      <c r="E1566" s="77"/>
      <c r="F1566" s="77"/>
      <c r="G1566" s="26"/>
      <c r="H1566" s="20"/>
      <c r="I1566" s="20"/>
      <c r="K1566" s="2"/>
      <c r="L1566" s="77"/>
      <c r="M1566" s="44"/>
      <c r="N1566" s="7"/>
      <c r="P1566" s="1"/>
      <c r="Q1566" s="2"/>
      <c r="S1566" s="7"/>
      <c r="U1566" s="7"/>
      <c r="V1566" s="52"/>
      <c r="W1566" s="2"/>
      <c r="Y1566" s="7"/>
    </row>
    <row r="1567" spans="4:25">
      <c r="D1567" s="1"/>
      <c r="E1567" s="77"/>
      <c r="F1567" s="77"/>
      <c r="G1567" s="26"/>
      <c r="H1567" s="20"/>
      <c r="I1567" s="20"/>
      <c r="K1567" s="2"/>
      <c r="L1567" s="77"/>
      <c r="M1567" s="44"/>
      <c r="N1567" s="7"/>
      <c r="P1567" s="1"/>
      <c r="Q1567" s="2"/>
      <c r="S1567" s="7"/>
      <c r="U1567" s="7"/>
      <c r="V1567" s="52"/>
      <c r="W1567" s="2"/>
      <c r="Y1567" s="7"/>
    </row>
    <row r="1568" spans="4:25">
      <c r="D1568" s="1"/>
      <c r="E1568" s="77"/>
      <c r="F1568" s="77"/>
      <c r="G1568" s="26"/>
      <c r="H1568" s="20"/>
      <c r="I1568" s="20"/>
      <c r="K1568" s="2"/>
      <c r="L1568" s="77"/>
      <c r="M1568" s="44"/>
      <c r="N1568" s="7"/>
      <c r="P1568" s="1"/>
      <c r="Q1568" s="2"/>
      <c r="S1568" s="7"/>
      <c r="U1568" s="7"/>
      <c r="V1568" s="52"/>
      <c r="W1568" s="2"/>
      <c r="Y1568" s="7"/>
    </row>
    <row r="1569" spans="4:25">
      <c r="D1569" s="1"/>
      <c r="E1569" s="77"/>
      <c r="F1569" s="77"/>
      <c r="G1569" s="26"/>
      <c r="H1569" s="20"/>
      <c r="I1569" s="20"/>
      <c r="K1569" s="2"/>
      <c r="L1569" s="77"/>
      <c r="M1569" s="44"/>
      <c r="N1569" s="7"/>
      <c r="P1569" s="1"/>
      <c r="Q1569" s="2"/>
      <c r="S1569" s="7"/>
      <c r="U1569" s="7"/>
      <c r="V1569" s="52"/>
      <c r="W1569" s="2"/>
      <c r="Y1569" s="7"/>
    </row>
    <row r="1570" spans="4:25">
      <c r="D1570" s="1"/>
      <c r="E1570" s="77"/>
      <c r="F1570" s="77"/>
      <c r="G1570" s="26"/>
      <c r="H1570" s="20"/>
      <c r="I1570" s="20"/>
      <c r="K1570" s="2"/>
      <c r="L1570" s="77"/>
      <c r="M1570" s="44"/>
      <c r="N1570" s="7"/>
      <c r="P1570" s="1"/>
      <c r="Q1570" s="2"/>
      <c r="S1570" s="7"/>
      <c r="U1570" s="7"/>
      <c r="V1570" s="52"/>
      <c r="W1570" s="2"/>
      <c r="Y1570" s="7"/>
    </row>
    <row r="1571" spans="4:25">
      <c r="D1571" s="1"/>
      <c r="E1571" s="77"/>
      <c r="F1571" s="77"/>
      <c r="G1571" s="26"/>
      <c r="H1571" s="20"/>
      <c r="I1571" s="20"/>
      <c r="K1571" s="2"/>
      <c r="L1571" s="77"/>
      <c r="M1571" s="44"/>
      <c r="N1571" s="7"/>
      <c r="P1571" s="1"/>
      <c r="Q1571" s="2"/>
      <c r="S1571" s="7"/>
      <c r="U1571" s="7"/>
      <c r="V1571" s="52"/>
      <c r="W1571" s="2"/>
      <c r="Y1571" s="7"/>
    </row>
    <row r="1572" spans="4:25">
      <c r="D1572" s="1"/>
      <c r="E1572" s="77"/>
      <c r="F1572" s="77"/>
      <c r="G1572" s="26"/>
      <c r="H1572" s="20"/>
      <c r="I1572" s="20"/>
      <c r="K1572" s="2"/>
      <c r="L1572" s="77"/>
      <c r="M1572" s="44"/>
      <c r="N1572" s="7"/>
      <c r="P1572" s="1"/>
      <c r="Q1572" s="2"/>
      <c r="S1572" s="7"/>
      <c r="U1572" s="7"/>
      <c r="V1572" s="52"/>
      <c r="W1572" s="2"/>
      <c r="Y1572" s="7"/>
    </row>
    <row r="1573" spans="4:25">
      <c r="D1573" s="1"/>
      <c r="E1573" s="77"/>
      <c r="F1573" s="77"/>
      <c r="G1573" s="26"/>
      <c r="H1573" s="20"/>
      <c r="I1573" s="20"/>
      <c r="K1573" s="2"/>
      <c r="L1573" s="77"/>
      <c r="M1573" s="44"/>
      <c r="N1573" s="7"/>
      <c r="P1573" s="1"/>
      <c r="Q1573" s="2"/>
      <c r="S1573" s="7"/>
      <c r="U1573" s="7"/>
      <c r="V1573" s="52"/>
      <c r="W1573" s="2"/>
      <c r="Y1573" s="7"/>
    </row>
    <row r="1574" spans="4:25">
      <c r="D1574" s="1"/>
      <c r="E1574" s="77"/>
      <c r="F1574" s="77"/>
      <c r="G1574" s="26"/>
      <c r="H1574" s="20"/>
      <c r="I1574" s="20"/>
      <c r="K1574" s="2"/>
      <c r="L1574" s="77"/>
      <c r="M1574" s="44"/>
      <c r="N1574" s="7"/>
      <c r="P1574" s="1"/>
      <c r="Q1574" s="2"/>
      <c r="S1574" s="7"/>
      <c r="U1574" s="7"/>
      <c r="V1574" s="52"/>
      <c r="W1574" s="2"/>
      <c r="Y1574" s="7"/>
    </row>
    <row r="1575" spans="4:25">
      <c r="D1575" s="1"/>
      <c r="E1575" s="77"/>
      <c r="F1575" s="77"/>
      <c r="G1575" s="26"/>
      <c r="H1575" s="20"/>
      <c r="I1575" s="20"/>
      <c r="K1575" s="2"/>
      <c r="L1575" s="77"/>
      <c r="M1575" s="44"/>
      <c r="N1575" s="7"/>
      <c r="P1575" s="1"/>
      <c r="Q1575" s="2"/>
      <c r="S1575" s="7"/>
      <c r="U1575" s="7"/>
      <c r="V1575" s="52"/>
      <c r="W1575" s="2"/>
      <c r="Y1575" s="7"/>
    </row>
    <row r="1576" spans="4:25">
      <c r="D1576" s="1"/>
      <c r="E1576" s="77"/>
      <c r="F1576" s="77"/>
      <c r="G1576" s="26"/>
      <c r="H1576" s="20"/>
      <c r="I1576" s="20"/>
      <c r="K1576" s="2"/>
      <c r="L1576" s="77"/>
      <c r="M1576" s="44"/>
      <c r="N1576" s="7"/>
      <c r="P1576" s="1"/>
      <c r="Q1576" s="2"/>
      <c r="S1576" s="7"/>
      <c r="U1576" s="7"/>
      <c r="V1576" s="52"/>
      <c r="W1576" s="2"/>
      <c r="Y1576" s="7"/>
    </row>
    <row r="1577" spans="4:25">
      <c r="D1577" s="1"/>
      <c r="E1577" s="77"/>
      <c r="F1577" s="77"/>
      <c r="G1577" s="26"/>
      <c r="H1577" s="20"/>
      <c r="I1577" s="20"/>
      <c r="K1577" s="2"/>
      <c r="L1577" s="77"/>
      <c r="M1577" s="44"/>
      <c r="N1577" s="7"/>
      <c r="P1577" s="1"/>
      <c r="Q1577" s="2"/>
      <c r="S1577" s="7"/>
      <c r="U1577" s="7"/>
      <c r="V1577" s="52"/>
      <c r="W1577" s="2"/>
      <c r="Y1577" s="7"/>
    </row>
    <row r="1578" spans="4:25">
      <c r="D1578" s="1"/>
      <c r="E1578" s="77"/>
      <c r="F1578" s="77"/>
      <c r="G1578" s="26"/>
      <c r="H1578" s="20"/>
      <c r="I1578" s="20"/>
      <c r="K1578" s="2"/>
      <c r="L1578" s="77"/>
      <c r="M1578" s="44"/>
      <c r="N1578" s="7"/>
      <c r="P1578" s="1"/>
      <c r="Q1578" s="2"/>
      <c r="S1578" s="7"/>
      <c r="U1578" s="7"/>
      <c r="V1578" s="52"/>
      <c r="W1578" s="2"/>
      <c r="Y1578" s="7"/>
    </row>
    <row r="1579" spans="4:25">
      <c r="D1579" s="1"/>
      <c r="E1579" s="77"/>
      <c r="F1579" s="77"/>
      <c r="G1579" s="26"/>
      <c r="H1579" s="20"/>
      <c r="I1579" s="20"/>
      <c r="K1579" s="2"/>
      <c r="L1579" s="77"/>
      <c r="M1579" s="44"/>
      <c r="N1579" s="7"/>
      <c r="P1579" s="1"/>
      <c r="Q1579" s="2"/>
      <c r="S1579" s="7"/>
      <c r="U1579" s="7"/>
      <c r="V1579" s="52"/>
      <c r="W1579" s="2"/>
      <c r="Y1579" s="7"/>
    </row>
    <row r="1580" spans="4:25">
      <c r="D1580" s="1"/>
      <c r="E1580" s="77"/>
      <c r="F1580" s="77"/>
      <c r="G1580" s="26"/>
      <c r="H1580" s="20"/>
      <c r="I1580" s="20"/>
      <c r="K1580" s="2"/>
      <c r="L1580" s="77"/>
      <c r="M1580" s="44"/>
      <c r="N1580" s="7"/>
      <c r="P1580" s="1"/>
      <c r="Q1580" s="2"/>
      <c r="S1580" s="7"/>
      <c r="U1580" s="7"/>
      <c r="V1580" s="52"/>
      <c r="W1580" s="2"/>
      <c r="Y1580" s="7"/>
    </row>
    <row r="1581" spans="4:25">
      <c r="D1581" s="1"/>
      <c r="E1581" s="77"/>
      <c r="F1581" s="77"/>
      <c r="G1581" s="26"/>
      <c r="H1581" s="20"/>
      <c r="I1581" s="20"/>
      <c r="K1581" s="2"/>
      <c r="L1581" s="77"/>
      <c r="M1581" s="44"/>
      <c r="N1581" s="7"/>
      <c r="P1581" s="1"/>
      <c r="Q1581" s="2"/>
      <c r="S1581" s="7"/>
      <c r="U1581" s="7"/>
      <c r="V1581" s="52"/>
      <c r="W1581" s="2"/>
      <c r="Y1581" s="7"/>
    </row>
    <row r="1582" spans="4:25">
      <c r="D1582" s="1"/>
      <c r="E1582" s="77"/>
      <c r="F1582" s="77"/>
      <c r="G1582" s="26"/>
      <c r="H1582" s="20"/>
      <c r="I1582" s="20"/>
      <c r="K1582" s="2"/>
      <c r="L1582" s="77"/>
      <c r="M1582" s="44"/>
      <c r="N1582" s="7"/>
      <c r="P1582" s="1"/>
      <c r="Q1582" s="2"/>
      <c r="S1582" s="7"/>
      <c r="U1582" s="7"/>
      <c r="V1582" s="52"/>
      <c r="W1582" s="2"/>
      <c r="Y1582" s="7"/>
    </row>
    <row r="1583" spans="4:25">
      <c r="D1583" s="1"/>
      <c r="E1583" s="77"/>
      <c r="F1583" s="77"/>
      <c r="G1583" s="26"/>
      <c r="H1583" s="20"/>
      <c r="I1583" s="20"/>
      <c r="K1583" s="2"/>
      <c r="L1583" s="77"/>
      <c r="M1583" s="44"/>
      <c r="N1583" s="7"/>
      <c r="P1583" s="1"/>
      <c r="Q1583" s="2"/>
      <c r="S1583" s="7"/>
      <c r="U1583" s="7"/>
      <c r="V1583" s="52"/>
      <c r="W1583" s="2"/>
      <c r="Y1583" s="7"/>
    </row>
    <row r="1584" spans="4:25">
      <c r="D1584" s="1"/>
      <c r="E1584" s="77"/>
      <c r="F1584" s="77"/>
      <c r="G1584" s="26"/>
      <c r="H1584" s="20"/>
      <c r="I1584" s="20"/>
      <c r="K1584" s="2"/>
      <c r="L1584" s="77"/>
      <c r="M1584" s="44"/>
      <c r="N1584" s="7"/>
      <c r="P1584" s="1"/>
      <c r="Q1584" s="2"/>
      <c r="S1584" s="7"/>
      <c r="U1584" s="7"/>
      <c r="V1584" s="52"/>
      <c r="W1584" s="2"/>
      <c r="Y1584" s="7"/>
    </row>
    <row r="1585" spans="4:25">
      <c r="D1585" s="1"/>
      <c r="E1585" s="77"/>
      <c r="F1585" s="77"/>
      <c r="G1585" s="26"/>
      <c r="H1585" s="20"/>
      <c r="I1585" s="20"/>
      <c r="K1585" s="2"/>
      <c r="L1585" s="77"/>
      <c r="M1585" s="44"/>
      <c r="N1585" s="7"/>
      <c r="P1585" s="1"/>
      <c r="Q1585" s="2"/>
      <c r="S1585" s="7"/>
      <c r="U1585" s="7"/>
      <c r="V1585" s="52"/>
      <c r="W1585" s="2"/>
      <c r="Y1585" s="7"/>
    </row>
    <row r="1586" spans="4:25">
      <c r="D1586" s="1"/>
      <c r="E1586" s="77"/>
      <c r="F1586" s="77"/>
      <c r="G1586" s="26"/>
      <c r="H1586" s="20"/>
      <c r="I1586" s="20"/>
      <c r="K1586" s="2"/>
      <c r="L1586" s="77"/>
      <c r="M1586" s="44"/>
      <c r="N1586" s="7"/>
      <c r="P1586" s="1"/>
      <c r="Q1586" s="2"/>
      <c r="S1586" s="7"/>
      <c r="U1586" s="7"/>
      <c r="V1586" s="52"/>
      <c r="W1586" s="2"/>
      <c r="Y1586" s="7"/>
    </row>
    <row r="1587" spans="4:25">
      <c r="D1587" s="1"/>
      <c r="E1587" s="77"/>
      <c r="F1587" s="77"/>
      <c r="G1587" s="26"/>
      <c r="H1587" s="20"/>
      <c r="I1587" s="20"/>
      <c r="K1587" s="2"/>
      <c r="L1587" s="77"/>
      <c r="M1587" s="44"/>
      <c r="N1587" s="7"/>
      <c r="P1587" s="1"/>
      <c r="Q1587" s="2"/>
      <c r="S1587" s="7"/>
      <c r="U1587" s="7"/>
      <c r="V1587" s="52"/>
      <c r="W1587" s="2"/>
      <c r="Y1587" s="7"/>
    </row>
    <row r="1588" spans="4:25">
      <c r="D1588" s="1"/>
      <c r="E1588" s="77"/>
      <c r="F1588" s="77"/>
      <c r="G1588" s="26"/>
      <c r="H1588" s="20"/>
      <c r="I1588" s="20"/>
      <c r="K1588" s="2"/>
      <c r="L1588" s="77"/>
      <c r="M1588" s="44"/>
      <c r="N1588" s="7"/>
      <c r="P1588" s="1"/>
      <c r="Q1588" s="2"/>
      <c r="S1588" s="7"/>
      <c r="U1588" s="7"/>
      <c r="V1588" s="52"/>
      <c r="W1588" s="2"/>
      <c r="Y1588" s="7"/>
    </row>
    <row r="1589" spans="4:25">
      <c r="D1589" s="1"/>
      <c r="E1589" s="77"/>
      <c r="F1589" s="77"/>
      <c r="G1589" s="26"/>
      <c r="H1589" s="20"/>
      <c r="I1589" s="20"/>
      <c r="K1589" s="2"/>
      <c r="L1589" s="77"/>
      <c r="M1589" s="44"/>
      <c r="N1589" s="7"/>
      <c r="P1589" s="1"/>
      <c r="Q1589" s="2"/>
      <c r="S1589" s="7"/>
      <c r="U1589" s="7"/>
      <c r="V1589" s="52"/>
      <c r="W1589" s="2"/>
      <c r="Y1589" s="7"/>
    </row>
    <row r="1590" spans="4:25">
      <c r="D1590" s="1"/>
      <c r="E1590" s="77"/>
      <c r="F1590" s="77"/>
      <c r="G1590" s="26"/>
      <c r="H1590" s="20"/>
      <c r="I1590" s="20"/>
      <c r="K1590" s="2"/>
      <c r="L1590" s="77"/>
      <c r="M1590" s="44"/>
      <c r="N1590" s="7"/>
      <c r="P1590" s="1"/>
      <c r="Q1590" s="2"/>
      <c r="S1590" s="7"/>
      <c r="U1590" s="7"/>
      <c r="V1590" s="52"/>
      <c r="W1590" s="2"/>
      <c r="Y1590" s="7"/>
    </row>
    <row r="1591" spans="4:25">
      <c r="D1591" s="1"/>
      <c r="E1591" s="77"/>
      <c r="F1591" s="77"/>
      <c r="G1591" s="26"/>
      <c r="H1591" s="20"/>
      <c r="I1591" s="20"/>
      <c r="K1591" s="2"/>
      <c r="L1591" s="77"/>
      <c r="M1591" s="44"/>
      <c r="N1591" s="7"/>
      <c r="P1591" s="1"/>
      <c r="Q1591" s="2"/>
      <c r="S1591" s="7"/>
      <c r="U1591" s="7"/>
      <c r="V1591" s="52"/>
      <c r="W1591" s="2"/>
      <c r="Y1591" s="7"/>
    </row>
    <row r="1592" spans="4:25">
      <c r="D1592" s="1"/>
      <c r="E1592" s="77"/>
      <c r="F1592" s="77"/>
      <c r="G1592" s="26"/>
      <c r="H1592" s="20"/>
      <c r="I1592" s="20"/>
      <c r="K1592" s="2"/>
      <c r="L1592" s="77"/>
      <c r="M1592" s="44"/>
      <c r="N1592" s="7"/>
      <c r="P1592" s="1"/>
      <c r="Q1592" s="2"/>
      <c r="S1592" s="7"/>
      <c r="U1592" s="7"/>
      <c r="V1592" s="52"/>
      <c r="W1592" s="2"/>
      <c r="Y1592" s="7"/>
    </row>
    <row r="1593" spans="4:25">
      <c r="D1593" s="1"/>
      <c r="E1593" s="77"/>
      <c r="F1593" s="77"/>
      <c r="G1593" s="26"/>
      <c r="H1593" s="20"/>
      <c r="I1593" s="20"/>
      <c r="K1593" s="2"/>
      <c r="L1593" s="77"/>
      <c r="M1593" s="44"/>
      <c r="N1593" s="7"/>
      <c r="P1593" s="1"/>
      <c r="Q1593" s="2"/>
      <c r="S1593" s="7"/>
      <c r="U1593" s="7"/>
      <c r="V1593" s="52"/>
      <c r="W1593" s="2"/>
      <c r="Y1593" s="7"/>
    </row>
    <row r="1594" spans="4:25">
      <c r="D1594" s="1"/>
      <c r="E1594" s="77"/>
      <c r="F1594" s="77"/>
      <c r="G1594" s="26"/>
      <c r="H1594" s="20"/>
      <c r="I1594" s="20"/>
      <c r="K1594" s="2"/>
      <c r="L1594" s="77"/>
      <c r="M1594" s="44"/>
      <c r="N1594" s="7"/>
      <c r="P1594" s="1"/>
      <c r="Q1594" s="2"/>
      <c r="S1594" s="7"/>
      <c r="U1594" s="7"/>
      <c r="V1594" s="52"/>
      <c r="W1594" s="2"/>
      <c r="Y1594" s="7"/>
    </row>
    <row r="1595" spans="4:25">
      <c r="D1595" s="1"/>
      <c r="E1595" s="77"/>
      <c r="F1595" s="77"/>
      <c r="G1595" s="26"/>
      <c r="H1595" s="20"/>
      <c r="I1595" s="20"/>
      <c r="K1595" s="2"/>
      <c r="L1595" s="77"/>
      <c r="M1595" s="44"/>
      <c r="N1595" s="7"/>
      <c r="P1595" s="1"/>
      <c r="Q1595" s="2"/>
      <c r="S1595" s="7"/>
      <c r="U1595" s="7"/>
      <c r="V1595" s="52"/>
      <c r="W1595" s="2"/>
      <c r="Y1595" s="7"/>
    </row>
    <row r="1596" spans="4:25">
      <c r="D1596" s="1"/>
      <c r="E1596" s="77"/>
      <c r="F1596" s="77"/>
      <c r="G1596" s="26"/>
      <c r="H1596" s="20"/>
      <c r="I1596" s="20"/>
      <c r="K1596" s="2"/>
      <c r="L1596" s="77"/>
      <c r="M1596" s="44"/>
      <c r="N1596" s="7"/>
      <c r="P1596" s="1"/>
      <c r="Q1596" s="2"/>
      <c r="S1596" s="7"/>
      <c r="U1596" s="7"/>
      <c r="V1596" s="52"/>
      <c r="W1596" s="2"/>
      <c r="Y1596" s="7"/>
    </row>
    <row r="1597" spans="4:25">
      <c r="D1597" s="1"/>
      <c r="E1597" s="77"/>
      <c r="F1597" s="77"/>
      <c r="G1597" s="26"/>
      <c r="H1597" s="20"/>
      <c r="I1597" s="20"/>
      <c r="K1597" s="2"/>
      <c r="L1597" s="77"/>
      <c r="M1597" s="44"/>
      <c r="N1597" s="7"/>
      <c r="P1597" s="1"/>
      <c r="Q1597" s="2"/>
      <c r="S1597" s="7"/>
      <c r="U1597" s="7"/>
      <c r="V1597" s="52"/>
      <c r="W1597" s="2"/>
      <c r="Y1597" s="7"/>
    </row>
    <row r="1598" spans="4:25">
      <c r="D1598" s="1"/>
      <c r="E1598" s="77"/>
      <c r="F1598" s="77"/>
      <c r="G1598" s="26"/>
      <c r="H1598" s="20"/>
      <c r="I1598" s="20"/>
      <c r="K1598" s="2"/>
      <c r="L1598" s="77"/>
      <c r="M1598" s="44"/>
      <c r="N1598" s="7"/>
      <c r="P1598" s="1"/>
      <c r="Q1598" s="2"/>
      <c r="S1598" s="7"/>
      <c r="U1598" s="7"/>
      <c r="V1598" s="52"/>
      <c r="W1598" s="2"/>
      <c r="Y1598" s="7"/>
    </row>
    <row r="1599" spans="4:25">
      <c r="D1599" s="1"/>
      <c r="E1599" s="77"/>
      <c r="F1599" s="77"/>
      <c r="G1599" s="26"/>
      <c r="H1599" s="20"/>
      <c r="I1599" s="20"/>
      <c r="K1599" s="2"/>
      <c r="L1599" s="77"/>
      <c r="M1599" s="44"/>
      <c r="N1599" s="7"/>
      <c r="P1599" s="1"/>
      <c r="Q1599" s="2"/>
      <c r="S1599" s="7"/>
      <c r="U1599" s="7"/>
      <c r="V1599" s="52"/>
      <c r="W1599" s="2"/>
      <c r="Y1599" s="7"/>
    </row>
    <row r="1600" spans="4:25">
      <c r="D1600" s="1"/>
      <c r="E1600" s="77"/>
      <c r="F1600" s="77"/>
      <c r="G1600" s="26"/>
      <c r="H1600" s="20"/>
      <c r="I1600" s="20"/>
      <c r="K1600" s="2"/>
      <c r="L1600" s="77"/>
      <c r="M1600" s="44"/>
      <c r="N1600" s="7"/>
      <c r="P1600" s="1"/>
      <c r="Q1600" s="2"/>
      <c r="S1600" s="7"/>
      <c r="U1600" s="7"/>
      <c r="V1600" s="52"/>
      <c r="W1600" s="2"/>
      <c r="Y1600" s="7"/>
    </row>
    <row r="1601" spans="4:25">
      <c r="D1601" s="1"/>
      <c r="E1601" s="77"/>
      <c r="F1601" s="77"/>
      <c r="G1601" s="26"/>
      <c r="H1601" s="20"/>
      <c r="I1601" s="20"/>
      <c r="K1601" s="2"/>
      <c r="L1601" s="77"/>
      <c r="M1601" s="44"/>
      <c r="N1601" s="7"/>
      <c r="P1601" s="1"/>
      <c r="Q1601" s="2"/>
      <c r="S1601" s="7"/>
      <c r="U1601" s="7"/>
      <c r="V1601" s="52"/>
      <c r="W1601" s="2"/>
      <c r="Y1601" s="7"/>
    </row>
    <row r="1602" spans="4:25">
      <c r="D1602" s="1"/>
      <c r="E1602" s="77"/>
      <c r="F1602" s="77"/>
      <c r="G1602" s="26"/>
      <c r="H1602" s="20"/>
      <c r="I1602" s="20"/>
      <c r="K1602" s="2"/>
      <c r="L1602" s="77"/>
      <c r="M1602" s="44"/>
      <c r="N1602" s="7"/>
      <c r="P1602" s="1"/>
      <c r="Q1602" s="2"/>
      <c r="S1602" s="7"/>
      <c r="U1602" s="7"/>
      <c r="V1602" s="52"/>
      <c r="W1602" s="2"/>
      <c r="Y1602" s="7"/>
    </row>
    <row r="1603" spans="4:25">
      <c r="D1603" s="1"/>
      <c r="E1603" s="77"/>
      <c r="F1603" s="77"/>
      <c r="G1603" s="26"/>
      <c r="H1603" s="20"/>
      <c r="I1603" s="20"/>
      <c r="K1603" s="2"/>
      <c r="L1603" s="77"/>
      <c r="M1603" s="44"/>
      <c r="N1603" s="7"/>
      <c r="P1603" s="1"/>
      <c r="Q1603" s="2"/>
      <c r="S1603" s="7"/>
      <c r="U1603" s="7"/>
      <c r="V1603" s="52"/>
      <c r="W1603" s="2"/>
      <c r="Y1603" s="7"/>
    </row>
    <row r="1604" spans="4:25">
      <c r="D1604" s="1"/>
      <c r="E1604" s="77"/>
      <c r="F1604" s="77"/>
      <c r="G1604" s="26"/>
      <c r="H1604" s="20"/>
      <c r="I1604" s="20"/>
      <c r="K1604" s="2"/>
      <c r="L1604" s="77"/>
      <c r="M1604" s="44"/>
      <c r="N1604" s="7"/>
      <c r="P1604" s="1"/>
      <c r="Q1604" s="2"/>
      <c r="S1604" s="7"/>
      <c r="U1604" s="7"/>
      <c r="V1604" s="52"/>
      <c r="W1604" s="2"/>
      <c r="Y1604" s="7"/>
    </row>
    <row r="1605" spans="4:25">
      <c r="D1605" s="1"/>
      <c r="E1605" s="77"/>
      <c r="F1605" s="77"/>
      <c r="G1605" s="26"/>
      <c r="H1605" s="20"/>
      <c r="I1605" s="20"/>
      <c r="K1605" s="2"/>
      <c r="L1605" s="77"/>
      <c r="M1605" s="44"/>
      <c r="N1605" s="7"/>
      <c r="P1605" s="1"/>
      <c r="Q1605" s="2"/>
      <c r="S1605" s="7"/>
      <c r="U1605" s="7"/>
      <c r="V1605" s="52"/>
      <c r="W1605" s="2"/>
      <c r="Y1605" s="7"/>
    </row>
    <row r="1606" spans="4:25">
      <c r="D1606" s="1"/>
      <c r="E1606" s="77"/>
      <c r="F1606" s="77"/>
      <c r="G1606" s="26"/>
      <c r="H1606" s="20"/>
      <c r="I1606" s="20"/>
      <c r="K1606" s="2"/>
      <c r="L1606" s="77"/>
      <c r="M1606" s="44"/>
      <c r="N1606" s="7"/>
      <c r="P1606" s="1"/>
      <c r="Q1606" s="2"/>
      <c r="S1606" s="7"/>
      <c r="U1606" s="7"/>
      <c r="V1606" s="52"/>
      <c r="W1606" s="2"/>
      <c r="Y1606" s="7"/>
    </row>
    <row r="1607" spans="4:25">
      <c r="D1607" s="1"/>
      <c r="E1607" s="77"/>
      <c r="F1607" s="77"/>
      <c r="G1607" s="26"/>
      <c r="H1607" s="20"/>
      <c r="I1607" s="20"/>
      <c r="K1607" s="2"/>
      <c r="L1607" s="77"/>
      <c r="M1607" s="44"/>
      <c r="N1607" s="7"/>
      <c r="P1607" s="1"/>
      <c r="Q1607" s="2"/>
      <c r="S1607" s="7"/>
      <c r="U1607" s="7"/>
      <c r="V1607" s="52"/>
      <c r="W1607" s="2"/>
      <c r="Y1607" s="7"/>
    </row>
    <row r="1608" spans="4:25">
      <c r="D1608" s="1"/>
      <c r="E1608" s="77"/>
      <c r="F1608" s="77"/>
      <c r="G1608" s="26"/>
      <c r="H1608" s="20"/>
      <c r="I1608" s="20"/>
      <c r="K1608" s="2"/>
      <c r="L1608" s="77"/>
      <c r="M1608" s="44"/>
      <c r="N1608" s="7"/>
      <c r="P1608" s="1"/>
      <c r="Q1608" s="2"/>
      <c r="S1608" s="7"/>
      <c r="U1608" s="7"/>
      <c r="V1608" s="52"/>
      <c r="W1608" s="2"/>
      <c r="Y1608" s="7"/>
    </row>
    <row r="1609" spans="4:25">
      <c r="D1609" s="1"/>
      <c r="E1609" s="77"/>
      <c r="F1609" s="77"/>
      <c r="G1609" s="26"/>
      <c r="H1609" s="20"/>
      <c r="I1609" s="20"/>
      <c r="K1609" s="2"/>
      <c r="L1609" s="77"/>
      <c r="M1609" s="44"/>
      <c r="N1609" s="7"/>
      <c r="P1609" s="1"/>
      <c r="Q1609" s="2"/>
      <c r="S1609" s="7"/>
      <c r="U1609" s="7"/>
      <c r="V1609" s="52"/>
      <c r="W1609" s="2"/>
      <c r="Y1609" s="7"/>
    </row>
    <row r="1610" spans="4:25">
      <c r="D1610" s="1"/>
      <c r="E1610" s="77"/>
      <c r="F1610" s="77"/>
      <c r="G1610" s="26"/>
      <c r="H1610" s="20"/>
      <c r="I1610" s="20"/>
      <c r="K1610" s="2"/>
      <c r="L1610" s="77"/>
      <c r="M1610" s="44"/>
      <c r="N1610" s="7"/>
      <c r="P1610" s="1"/>
      <c r="Q1610" s="2"/>
      <c r="S1610" s="7"/>
      <c r="U1610" s="7"/>
      <c r="V1610" s="52"/>
      <c r="W1610" s="2"/>
      <c r="Y1610" s="7"/>
    </row>
    <row r="1611" spans="4:25">
      <c r="D1611" s="1"/>
      <c r="E1611" s="77"/>
      <c r="F1611" s="77"/>
      <c r="G1611" s="26"/>
      <c r="H1611" s="20"/>
      <c r="I1611" s="20"/>
      <c r="K1611" s="2"/>
      <c r="L1611" s="77"/>
      <c r="M1611" s="44"/>
      <c r="N1611" s="7"/>
      <c r="P1611" s="1"/>
      <c r="Q1611" s="2"/>
      <c r="S1611" s="7"/>
      <c r="U1611" s="7"/>
      <c r="V1611" s="52"/>
      <c r="W1611" s="2"/>
      <c r="Y1611" s="7"/>
    </row>
    <row r="1612" spans="4:25">
      <c r="D1612" s="1"/>
      <c r="E1612" s="77"/>
      <c r="F1612" s="77"/>
      <c r="G1612" s="26"/>
      <c r="H1612" s="20"/>
      <c r="I1612" s="20"/>
      <c r="K1612" s="2"/>
      <c r="L1612" s="77"/>
      <c r="M1612" s="44"/>
      <c r="N1612" s="7"/>
      <c r="P1612" s="1"/>
      <c r="Q1612" s="2"/>
      <c r="S1612" s="7"/>
      <c r="U1612" s="7"/>
      <c r="V1612" s="52"/>
      <c r="W1612" s="2"/>
      <c r="Y1612" s="7"/>
    </row>
    <row r="1613" spans="4:25">
      <c r="D1613" s="1"/>
      <c r="E1613" s="77"/>
      <c r="F1613" s="77"/>
      <c r="G1613" s="26"/>
      <c r="H1613" s="20"/>
      <c r="I1613" s="20"/>
      <c r="K1613" s="2"/>
      <c r="L1613" s="77"/>
      <c r="M1613" s="44"/>
      <c r="N1613" s="7"/>
      <c r="P1613" s="1"/>
      <c r="Q1613" s="2"/>
      <c r="S1613" s="7"/>
      <c r="U1613" s="7"/>
      <c r="V1613" s="52"/>
      <c r="W1613" s="2"/>
      <c r="Y1613" s="7"/>
    </row>
    <row r="1614" spans="4:25">
      <c r="D1614" s="1"/>
      <c r="E1614" s="77"/>
      <c r="F1614" s="77"/>
      <c r="G1614" s="26"/>
      <c r="H1614" s="20"/>
      <c r="I1614" s="20"/>
      <c r="K1614" s="2"/>
      <c r="L1614" s="77"/>
      <c r="M1614" s="44"/>
      <c r="N1614" s="7"/>
      <c r="P1614" s="1"/>
      <c r="Q1614" s="2"/>
      <c r="S1614" s="7"/>
      <c r="U1614" s="7"/>
      <c r="V1614" s="52"/>
      <c r="W1614" s="2"/>
      <c r="Y1614" s="7"/>
    </row>
    <row r="1615" spans="4:25">
      <c r="D1615" s="1"/>
      <c r="E1615" s="77"/>
      <c r="F1615" s="77"/>
      <c r="G1615" s="26"/>
      <c r="H1615" s="20"/>
      <c r="I1615" s="20"/>
      <c r="K1615" s="2"/>
      <c r="L1615" s="77"/>
      <c r="M1615" s="44"/>
      <c r="N1615" s="7"/>
      <c r="P1615" s="1"/>
      <c r="Q1615" s="2"/>
      <c r="S1615" s="7"/>
      <c r="U1615" s="7"/>
      <c r="V1615" s="52"/>
      <c r="W1615" s="2"/>
      <c r="Y1615" s="7"/>
    </row>
    <row r="1616" spans="4:25">
      <c r="D1616" s="1"/>
      <c r="E1616" s="77"/>
      <c r="F1616" s="77"/>
      <c r="G1616" s="26"/>
      <c r="H1616" s="20"/>
      <c r="I1616" s="20"/>
      <c r="K1616" s="2"/>
      <c r="L1616" s="77"/>
      <c r="M1616" s="44"/>
      <c r="N1616" s="7"/>
      <c r="P1616" s="1"/>
      <c r="Q1616" s="2"/>
      <c r="S1616" s="7"/>
      <c r="U1616" s="7"/>
      <c r="V1616" s="52"/>
      <c r="W1616" s="2"/>
      <c r="Y1616" s="7"/>
    </row>
    <row r="1617" spans="4:25">
      <c r="D1617" s="1"/>
      <c r="E1617" s="77"/>
      <c r="F1617" s="77"/>
      <c r="G1617" s="26"/>
      <c r="H1617" s="20"/>
      <c r="I1617" s="20"/>
      <c r="K1617" s="2"/>
      <c r="L1617" s="77"/>
      <c r="M1617" s="44"/>
      <c r="N1617" s="7"/>
      <c r="P1617" s="1"/>
      <c r="Q1617" s="2"/>
      <c r="S1617" s="7"/>
      <c r="U1617" s="7"/>
      <c r="V1617" s="52"/>
      <c r="W1617" s="2"/>
      <c r="Y1617" s="7"/>
    </row>
    <row r="1618" spans="4:25">
      <c r="D1618" s="1"/>
      <c r="E1618" s="77"/>
      <c r="F1618" s="77"/>
      <c r="G1618" s="26"/>
      <c r="H1618" s="20"/>
      <c r="I1618" s="20"/>
      <c r="K1618" s="2"/>
      <c r="L1618" s="77"/>
      <c r="M1618" s="44"/>
      <c r="N1618" s="7"/>
      <c r="P1618" s="1"/>
      <c r="Q1618" s="2"/>
      <c r="S1618" s="7"/>
      <c r="U1618" s="7"/>
      <c r="V1618" s="52"/>
      <c r="W1618" s="2"/>
      <c r="Y1618" s="7"/>
    </row>
    <row r="1619" spans="4:25">
      <c r="D1619" s="1"/>
      <c r="E1619" s="77"/>
      <c r="F1619" s="77"/>
      <c r="G1619" s="26"/>
      <c r="H1619" s="20"/>
      <c r="I1619" s="20"/>
      <c r="K1619" s="2"/>
      <c r="L1619" s="77"/>
      <c r="M1619" s="44"/>
      <c r="N1619" s="7"/>
      <c r="P1619" s="1"/>
      <c r="Q1619" s="2"/>
      <c r="S1619" s="7"/>
      <c r="U1619" s="7"/>
      <c r="V1619" s="52"/>
      <c r="W1619" s="2"/>
      <c r="Y1619" s="7"/>
    </row>
    <row r="1620" spans="4:25">
      <c r="D1620" s="1"/>
      <c r="E1620" s="77"/>
      <c r="F1620" s="77"/>
      <c r="G1620" s="26"/>
      <c r="H1620" s="20"/>
      <c r="I1620" s="20"/>
      <c r="K1620" s="2"/>
      <c r="L1620" s="77"/>
      <c r="M1620" s="44"/>
      <c r="N1620" s="7"/>
      <c r="P1620" s="1"/>
      <c r="Q1620" s="2"/>
      <c r="S1620" s="7"/>
      <c r="U1620" s="7"/>
      <c r="V1620" s="52"/>
      <c r="W1620" s="2"/>
      <c r="Y1620" s="7"/>
    </row>
    <row r="1621" spans="4:25">
      <c r="D1621" s="1"/>
      <c r="E1621" s="77"/>
      <c r="F1621" s="77"/>
      <c r="G1621" s="26"/>
      <c r="H1621" s="20"/>
      <c r="I1621" s="20"/>
      <c r="K1621" s="2"/>
      <c r="L1621" s="77"/>
      <c r="M1621" s="44"/>
      <c r="N1621" s="7"/>
      <c r="P1621" s="1"/>
      <c r="Q1621" s="2"/>
      <c r="S1621" s="7"/>
      <c r="U1621" s="7"/>
      <c r="V1621" s="52"/>
      <c r="W1621" s="2"/>
      <c r="Y1621" s="7"/>
    </row>
    <row r="1622" spans="4:25">
      <c r="D1622" s="1"/>
      <c r="E1622" s="77"/>
      <c r="F1622" s="77"/>
      <c r="G1622" s="26"/>
      <c r="H1622" s="20"/>
      <c r="I1622" s="20"/>
      <c r="K1622" s="2"/>
      <c r="L1622" s="77"/>
      <c r="M1622" s="44"/>
      <c r="N1622" s="7"/>
      <c r="P1622" s="1"/>
      <c r="Q1622" s="2"/>
      <c r="S1622" s="7"/>
      <c r="U1622" s="7"/>
      <c r="V1622" s="52"/>
      <c r="W1622" s="2"/>
      <c r="Y1622" s="7"/>
    </row>
    <row r="1623" spans="4:25">
      <c r="D1623" s="1"/>
      <c r="E1623" s="77"/>
      <c r="F1623" s="77"/>
      <c r="G1623" s="26"/>
      <c r="H1623" s="20"/>
      <c r="I1623" s="20"/>
      <c r="K1623" s="2"/>
      <c r="L1623" s="77"/>
      <c r="M1623" s="44"/>
      <c r="N1623" s="7"/>
      <c r="P1623" s="1"/>
      <c r="Q1623" s="2"/>
      <c r="S1623" s="7"/>
      <c r="U1623" s="7"/>
      <c r="V1623" s="52"/>
      <c r="W1623" s="2"/>
      <c r="Y1623" s="7"/>
    </row>
    <row r="1624" spans="4:25">
      <c r="D1624" s="1"/>
      <c r="E1624" s="77"/>
      <c r="F1624" s="77"/>
      <c r="G1624" s="26"/>
      <c r="H1624" s="20"/>
      <c r="I1624" s="20"/>
      <c r="K1624" s="2"/>
      <c r="L1624" s="77"/>
      <c r="M1624" s="44"/>
      <c r="N1624" s="7"/>
      <c r="P1624" s="1"/>
      <c r="Q1624" s="2"/>
      <c r="S1624" s="7"/>
      <c r="U1624" s="7"/>
      <c r="V1624" s="52"/>
      <c r="W1624" s="2"/>
      <c r="Y1624" s="7"/>
    </row>
    <row r="1625" spans="4:25">
      <c r="D1625" s="1"/>
      <c r="E1625" s="77"/>
      <c r="F1625" s="77"/>
      <c r="G1625" s="26"/>
      <c r="H1625" s="20"/>
      <c r="I1625" s="20"/>
      <c r="K1625" s="2"/>
      <c r="L1625" s="77"/>
      <c r="M1625" s="44"/>
      <c r="N1625" s="7"/>
      <c r="P1625" s="1"/>
      <c r="Q1625" s="2"/>
      <c r="S1625" s="7"/>
      <c r="U1625" s="7"/>
      <c r="V1625" s="52"/>
      <c r="W1625" s="2"/>
      <c r="Y1625" s="7"/>
    </row>
    <row r="1626" spans="4:25">
      <c r="D1626" s="1"/>
      <c r="E1626" s="77"/>
      <c r="F1626" s="77"/>
      <c r="G1626" s="26"/>
      <c r="H1626" s="20"/>
      <c r="I1626" s="20"/>
      <c r="K1626" s="2"/>
      <c r="L1626" s="77"/>
      <c r="M1626" s="44"/>
      <c r="N1626" s="7"/>
      <c r="P1626" s="1"/>
      <c r="Q1626" s="2"/>
      <c r="S1626" s="7"/>
      <c r="U1626" s="7"/>
      <c r="V1626" s="52"/>
      <c r="W1626" s="2"/>
      <c r="Y1626" s="7"/>
    </row>
    <row r="1627" spans="4:25">
      <c r="D1627" s="1"/>
      <c r="E1627" s="77"/>
      <c r="F1627" s="77"/>
      <c r="G1627" s="26"/>
      <c r="H1627" s="20"/>
      <c r="I1627" s="20"/>
      <c r="K1627" s="2"/>
      <c r="L1627" s="77"/>
      <c r="M1627" s="44"/>
      <c r="N1627" s="7"/>
      <c r="P1627" s="1"/>
      <c r="Q1627" s="2"/>
      <c r="S1627" s="7"/>
      <c r="U1627" s="7"/>
      <c r="V1627" s="52"/>
      <c r="W1627" s="2"/>
      <c r="Y1627" s="7"/>
    </row>
    <row r="1628" spans="4:25">
      <c r="D1628" s="1"/>
      <c r="E1628" s="77"/>
      <c r="F1628" s="77"/>
      <c r="G1628" s="26"/>
      <c r="H1628" s="20"/>
      <c r="I1628" s="20"/>
      <c r="K1628" s="2"/>
      <c r="L1628" s="77"/>
      <c r="M1628" s="44"/>
      <c r="N1628" s="7"/>
      <c r="P1628" s="1"/>
      <c r="Q1628" s="2"/>
      <c r="S1628" s="7"/>
      <c r="U1628" s="7"/>
      <c r="V1628" s="52"/>
      <c r="W1628" s="2"/>
      <c r="Y1628" s="7"/>
    </row>
    <row r="1629" spans="4:25">
      <c r="D1629" s="1"/>
      <c r="E1629" s="77"/>
      <c r="F1629" s="77"/>
      <c r="G1629" s="26"/>
      <c r="H1629" s="20"/>
      <c r="I1629" s="20"/>
      <c r="K1629" s="2"/>
      <c r="L1629" s="77"/>
      <c r="M1629" s="44"/>
      <c r="N1629" s="7"/>
      <c r="P1629" s="1"/>
      <c r="Q1629" s="2"/>
      <c r="S1629" s="7"/>
      <c r="U1629" s="7"/>
      <c r="V1629" s="52"/>
      <c r="W1629" s="2"/>
      <c r="Y1629" s="7"/>
    </row>
    <row r="1630" spans="4:25">
      <c r="D1630" s="1"/>
      <c r="E1630" s="77"/>
      <c r="F1630" s="77"/>
      <c r="G1630" s="26"/>
      <c r="H1630" s="20"/>
      <c r="I1630" s="20"/>
      <c r="K1630" s="2"/>
      <c r="L1630" s="77"/>
      <c r="M1630" s="44"/>
      <c r="N1630" s="7"/>
      <c r="P1630" s="1"/>
      <c r="Q1630" s="2"/>
      <c r="S1630" s="7"/>
      <c r="U1630" s="7"/>
      <c r="V1630" s="52"/>
      <c r="W1630" s="2"/>
      <c r="Y1630" s="7"/>
    </row>
    <row r="1631" spans="4:25">
      <c r="D1631" s="1"/>
      <c r="E1631" s="77"/>
      <c r="F1631" s="77"/>
      <c r="G1631" s="26"/>
      <c r="H1631" s="20"/>
      <c r="I1631" s="20"/>
      <c r="K1631" s="2"/>
      <c r="L1631" s="77"/>
      <c r="M1631" s="44"/>
      <c r="N1631" s="7"/>
      <c r="P1631" s="1"/>
      <c r="Q1631" s="2"/>
      <c r="S1631" s="7"/>
      <c r="U1631" s="7"/>
      <c r="V1631" s="52"/>
      <c r="W1631" s="2"/>
      <c r="Y1631" s="7"/>
    </row>
    <row r="1632" spans="4:25">
      <c r="D1632" s="1"/>
      <c r="E1632" s="77"/>
      <c r="F1632" s="77"/>
      <c r="G1632" s="26"/>
      <c r="H1632" s="20"/>
      <c r="I1632" s="20"/>
      <c r="K1632" s="2"/>
      <c r="L1632" s="77"/>
      <c r="M1632" s="44"/>
      <c r="N1632" s="7"/>
      <c r="P1632" s="1"/>
      <c r="Q1632" s="2"/>
      <c r="S1632" s="7"/>
      <c r="U1632" s="7"/>
      <c r="V1632" s="52"/>
      <c r="W1632" s="2"/>
      <c r="Y1632" s="7"/>
    </row>
    <row r="1633" spans="4:25">
      <c r="D1633" s="1"/>
      <c r="E1633" s="77"/>
      <c r="F1633" s="77"/>
      <c r="G1633" s="26"/>
      <c r="H1633" s="20"/>
      <c r="I1633" s="20"/>
      <c r="K1633" s="2"/>
      <c r="L1633" s="77"/>
      <c r="M1633" s="44"/>
      <c r="N1633" s="7"/>
      <c r="P1633" s="1"/>
      <c r="Q1633" s="2"/>
      <c r="S1633" s="7"/>
      <c r="U1633" s="7"/>
      <c r="V1633" s="52"/>
      <c r="W1633" s="2"/>
      <c r="Y1633" s="7"/>
    </row>
    <row r="1634" spans="4:25">
      <c r="D1634" s="1"/>
      <c r="E1634" s="77"/>
      <c r="F1634" s="77"/>
      <c r="G1634" s="26"/>
      <c r="H1634" s="20"/>
      <c r="I1634" s="20"/>
      <c r="K1634" s="2"/>
      <c r="L1634" s="77"/>
      <c r="M1634" s="44"/>
      <c r="N1634" s="7"/>
      <c r="P1634" s="1"/>
      <c r="Q1634" s="2"/>
      <c r="S1634" s="7"/>
      <c r="U1634" s="7"/>
      <c r="V1634" s="52"/>
      <c r="W1634" s="2"/>
      <c r="Y1634" s="7"/>
    </row>
    <row r="1635" spans="4:25">
      <c r="D1635" s="1"/>
      <c r="E1635" s="77"/>
      <c r="F1635" s="77"/>
      <c r="G1635" s="26"/>
      <c r="H1635" s="20"/>
      <c r="I1635" s="20"/>
      <c r="K1635" s="2"/>
      <c r="L1635" s="77"/>
      <c r="M1635" s="44"/>
      <c r="N1635" s="7"/>
      <c r="P1635" s="1"/>
      <c r="Q1635" s="2"/>
      <c r="S1635" s="7"/>
      <c r="U1635" s="7"/>
      <c r="V1635" s="52"/>
      <c r="W1635" s="2"/>
      <c r="Y1635" s="7"/>
    </row>
    <row r="1636" spans="4:25">
      <c r="D1636" s="1"/>
      <c r="E1636" s="77"/>
      <c r="F1636" s="77"/>
      <c r="G1636" s="26"/>
      <c r="H1636" s="20"/>
      <c r="I1636" s="20"/>
      <c r="K1636" s="2"/>
      <c r="L1636" s="77"/>
      <c r="M1636" s="44"/>
      <c r="N1636" s="7"/>
      <c r="P1636" s="1"/>
      <c r="Q1636" s="2"/>
      <c r="S1636" s="7"/>
      <c r="U1636" s="7"/>
      <c r="V1636" s="52"/>
      <c r="W1636" s="2"/>
      <c r="Y1636" s="7"/>
    </row>
    <row r="1637" spans="4:25">
      <c r="D1637" s="1"/>
      <c r="E1637" s="77"/>
      <c r="F1637" s="77"/>
      <c r="G1637" s="26"/>
      <c r="H1637" s="20"/>
      <c r="I1637" s="20"/>
      <c r="K1637" s="2"/>
      <c r="L1637" s="77"/>
      <c r="M1637" s="44"/>
      <c r="N1637" s="7"/>
      <c r="P1637" s="1"/>
      <c r="Q1637" s="2"/>
      <c r="S1637" s="7"/>
      <c r="U1637" s="7"/>
      <c r="V1637" s="52"/>
      <c r="W1637" s="2"/>
      <c r="Y1637" s="7"/>
    </row>
    <row r="1638" spans="4:25">
      <c r="D1638" s="1"/>
      <c r="E1638" s="77"/>
      <c r="F1638" s="77"/>
      <c r="G1638" s="26"/>
      <c r="H1638" s="20"/>
      <c r="I1638" s="20"/>
      <c r="K1638" s="2"/>
      <c r="L1638" s="77"/>
      <c r="M1638" s="44"/>
      <c r="N1638" s="7"/>
      <c r="P1638" s="1"/>
      <c r="Q1638" s="2"/>
      <c r="S1638" s="7"/>
      <c r="U1638" s="7"/>
      <c r="V1638" s="52"/>
      <c r="W1638" s="2"/>
      <c r="Y1638" s="7"/>
    </row>
    <row r="1639" spans="4:25">
      <c r="D1639" s="1"/>
      <c r="E1639" s="77"/>
      <c r="F1639" s="77"/>
      <c r="G1639" s="26"/>
      <c r="H1639" s="20"/>
      <c r="I1639" s="20"/>
      <c r="K1639" s="2"/>
      <c r="L1639" s="77"/>
      <c r="M1639" s="44"/>
      <c r="N1639" s="7"/>
      <c r="P1639" s="1"/>
      <c r="Q1639" s="2"/>
      <c r="S1639" s="7"/>
      <c r="U1639" s="7"/>
      <c r="V1639" s="52"/>
      <c r="W1639" s="2"/>
      <c r="Y1639" s="7"/>
    </row>
    <row r="1640" spans="4:25">
      <c r="D1640" s="1"/>
      <c r="E1640" s="77"/>
      <c r="F1640" s="77"/>
      <c r="G1640" s="26"/>
      <c r="H1640" s="20"/>
      <c r="I1640" s="20"/>
      <c r="K1640" s="2"/>
      <c r="L1640" s="77"/>
      <c r="M1640" s="44"/>
      <c r="N1640" s="7"/>
      <c r="P1640" s="1"/>
      <c r="Q1640" s="2"/>
      <c r="S1640" s="7"/>
      <c r="U1640" s="7"/>
      <c r="V1640" s="52"/>
      <c r="W1640" s="2"/>
      <c r="Y1640" s="7"/>
    </row>
    <row r="1641" spans="4:25">
      <c r="D1641" s="1"/>
      <c r="E1641" s="77"/>
      <c r="F1641" s="77"/>
      <c r="G1641" s="26"/>
      <c r="H1641" s="20"/>
      <c r="I1641" s="20"/>
      <c r="K1641" s="2"/>
      <c r="L1641" s="77"/>
      <c r="M1641" s="44"/>
      <c r="N1641" s="7"/>
      <c r="P1641" s="1"/>
      <c r="Q1641" s="2"/>
      <c r="S1641" s="7"/>
      <c r="U1641" s="7"/>
      <c r="V1641" s="52"/>
      <c r="W1641" s="2"/>
      <c r="Y1641" s="7"/>
    </row>
    <row r="1642" spans="4:25">
      <c r="D1642" s="1"/>
      <c r="E1642" s="77"/>
      <c r="F1642" s="77"/>
      <c r="G1642" s="26"/>
      <c r="H1642" s="20"/>
      <c r="I1642" s="20"/>
      <c r="K1642" s="2"/>
      <c r="L1642" s="77"/>
      <c r="M1642" s="44"/>
      <c r="N1642" s="7"/>
      <c r="P1642" s="1"/>
      <c r="Q1642" s="2"/>
      <c r="S1642" s="7"/>
      <c r="U1642" s="7"/>
      <c r="V1642" s="52"/>
      <c r="W1642" s="2"/>
      <c r="Y1642" s="7"/>
    </row>
    <row r="1643" spans="4:25">
      <c r="D1643" s="1"/>
      <c r="E1643" s="77"/>
      <c r="F1643" s="77"/>
      <c r="G1643" s="26"/>
      <c r="H1643" s="20"/>
      <c r="I1643" s="20"/>
      <c r="K1643" s="2"/>
      <c r="L1643" s="77"/>
      <c r="M1643" s="44"/>
      <c r="N1643" s="7"/>
      <c r="P1643" s="1"/>
      <c r="Q1643" s="2"/>
      <c r="S1643" s="7"/>
      <c r="U1643" s="7"/>
      <c r="V1643" s="52"/>
      <c r="W1643" s="2"/>
      <c r="Y1643" s="7"/>
    </row>
    <row r="1644" spans="4:25">
      <c r="D1644" s="1"/>
      <c r="E1644" s="77"/>
      <c r="F1644" s="77"/>
      <c r="G1644" s="26"/>
      <c r="H1644" s="20"/>
      <c r="I1644" s="20"/>
      <c r="K1644" s="2"/>
      <c r="L1644" s="77"/>
      <c r="M1644" s="44"/>
      <c r="N1644" s="7"/>
      <c r="P1644" s="1"/>
      <c r="Q1644" s="2"/>
      <c r="S1644" s="7"/>
      <c r="U1644" s="7"/>
      <c r="V1644" s="52"/>
      <c r="W1644" s="2"/>
      <c r="Y1644" s="7"/>
    </row>
    <row r="1645" spans="4:25">
      <c r="D1645" s="1"/>
      <c r="E1645" s="77"/>
      <c r="F1645" s="77"/>
      <c r="G1645" s="26"/>
      <c r="H1645" s="20"/>
      <c r="I1645" s="20"/>
      <c r="K1645" s="2"/>
      <c r="L1645" s="77"/>
      <c r="M1645" s="44"/>
      <c r="N1645" s="7"/>
      <c r="P1645" s="1"/>
      <c r="Q1645" s="2"/>
      <c r="S1645" s="7"/>
      <c r="U1645" s="7"/>
      <c r="V1645" s="52"/>
      <c r="W1645" s="2"/>
      <c r="Y1645" s="7"/>
    </row>
    <row r="1646" spans="4:25">
      <c r="D1646" s="1"/>
      <c r="E1646" s="77"/>
      <c r="F1646" s="77"/>
      <c r="G1646" s="26"/>
      <c r="H1646" s="20"/>
      <c r="I1646" s="20"/>
      <c r="K1646" s="2"/>
      <c r="L1646" s="77"/>
      <c r="M1646" s="44"/>
      <c r="N1646" s="7"/>
      <c r="P1646" s="1"/>
      <c r="Q1646" s="2"/>
      <c r="S1646" s="7"/>
      <c r="U1646" s="7"/>
      <c r="V1646" s="52"/>
      <c r="W1646" s="2"/>
      <c r="Y1646" s="7"/>
    </row>
    <row r="1647" spans="4:25">
      <c r="D1647" s="1"/>
      <c r="E1647" s="77"/>
      <c r="F1647" s="77"/>
      <c r="G1647" s="26"/>
      <c r="H1647" s="20"/>
      <c r="I1647" s="20"/>
      <c r="K1647" s="2"/>
      <c r="L1647" s="77"/>
      <c r="M1647" s="44"/>
      <c r="N1647" s="7"/>
      <c r="P1647" s="1"/>
      <c r="Q1647" s="2"/>
      <c r="S1647" s="7"/>
      <c r="U1647" s="7"/>
      <c r="V1647" s="52"/>
      <c r="W1647" s="2"/>
      <c r="Y1647" s="7"/>
    </row>
    <row r="1648" spans="4:25">
      <c r="D1648" s="1"/>
      <c r="E1648" s="77"/>
      <c r="F1648" s="77"/>
      <c r="G1648" s="26"/>
      <c r="H1648" s="20"/>
      <c r="I1648" s="20"/>
      <c r="K1648" s="2"/>
      <c r="L1648" s="77"/>
      <c r="M1648" s="44"/>
      <c r="N1648" s="7"/>
      <c r="P1648" s="1"/>
      <c r="Q1648" s="2"/>
      <c r="S1648" s="7"/>
      <c r="U1648" s="7"/>
      <c r="V1648" s="52"/>
      <c r="W1648" s="2"/>
      <c r="Y1648" s="7"/>
    </row>
    <row r="1649" spans="4:25">
      <c r="D1649" s="1"/>
      <c r="E1649" s="77"/>
      <c r="F1649" s="77"/>
      <c r="G1649" s="26"/>
      <c r="H1649" s="20"/>
      <c r="I1649" s="20"/>
      <c r="K1649" s="2"/>
      <c r="L1649" s="77"/>
      <c r="M1649" s="44"/>
      <c r="N1649" s="7"/>
      <c r="P1649" s="1"/>
      <c r="Q1649" s="2"/>
      <c r="S1649" s="7"/>
      <c r="U1649" s="7"/>
      <c r="V1649" s="52"/>
      <c r="W1649" s="2"/>
      <c r="Y1649" s="7"/>
    </row>
    <row r="1650" spans="4:25">
      <c r="D1650" s="1"/>
      <c r="E1650" s="77"/>
      <c r="F1650" s="77"/>
      <c r="G1650" s="26"/>
      <c r="H1650" s="20"/>
      <c r="I1650" s="20"/>
      <c r="K1650" s="2"/>
      <c r="L1650" s="77"/>
      <c r="M1650" s="44"/>
      <c r="N1650" s="7"/>
      <c r="P1650" s="1"/>
      <c r="Q1650" s="2"/>
      <c r="S1650" s="7"/>
      <c r="U1650" s="7"/>
      <c r="V1650" s="52"/>
      <c r="W1650" s="2"/>
      <c r="Y1650" s="7"/>
    </row>
    <row r="1651" spans="4:25">
      <c r="D1651" s="1"/>
      <c r="E1651" s="77"/>
      <c r="F1651" s="77"/>
      <c r="G1651" s="26"/>
      <c r="H1651" s="20"/>
      <c r="I1651" s="20"/>
      <c r="K1651" s="2"/>
      <c r="L1651" s="77"/>
      <c r="M1651" s="44"/>
      <c r="N1651" s="7"/>
      <c r="P1651" s="1"/>
      <c r="Q1651" s="2"/>
      <c r="S1651" s="7"/>
      <c r="U1651" s="7"/>
      <c r="V1651" s="52"/>
      <c r="W1651" s="2"/>
      <c r="Y1651" s="7"/>
    </row>
    <row r="1652" spans="4:25">
      <c r="D1652" s="1"/>
      <c r="E1652" s="77"/>
      <c r="F1652" s="77"/>
      <c r="G1652" s="26"/>
      <c r="H1652" s="20"/>
      <c r="I1652" s="20"/>
      <c r="K1652" s="2"/>
      <c r="L1652" s="77"/>
      <c r="M1652" s="44"/>
      <c r="N1652" s="7"/>
      <c r="P1652" s="1"/>
      <c r="Q1652" s="2"/>
      <c r="S1652" s="7"/>
      <c r="U1652" s="7"/>
      <c r="V1652" s="52"/>
      <c r="W1652" s="2"/>
      <c r="Y1652" s="7"/>
    </row>
    <row r="1653" spans="4:25">
      <c r="D1653" s="1"/>
      <c r="E1653" s="77"/>
      <c r="F1653" s="77"/>
      <c r="G1653" s="26"/>
      <c r="H1653" s="20"/>
      <c r="I1653" s="20"/>
      <c r="K1653" s="2"/>
      <c r="L1653" s="77"/>
      <c r="M1653" s="44"/>
      <c r="N1653" s="7"/>
      <c r="P1653" s="1"/>
      <c r="Q1653" s="2"/>
      <c r="S1653" s="7"/>
      <c r="U1653" s="7"/>
      <c r="V1653" s="52"/>
      <c r="W1653" s="2"/>
      <c r="Y1653" s="7"/>
    </row>
    <row r="1654" spans="4:25">
      <c r="D1654" s="1"/>
      <c r="E1654" s="77"/>
      <c r="F1654" s="77"/>
      <c r="G1654" s="26"/>
      <c r="H1654" s="20"/>
      <c r="I1654" s="20"/>
      <c r="K1654" s="2"/>
      <c r="L1654" s="77"/>
      <c r="M1654" s="44"/>
      <c r="N1654" s="7"/>
      <c r="P1654" s="1"/>
      <c r="Q1654" s="2"/>
      <c r="S1654" s="7"/>
      <c r="U1654" s="7"/>
      <c r="V1654" s="52"/>
      <c r="W1654" s="2"/>
      <c r="Y1654" s="7"/>
    </row>
    <row r="1655" spans="4:25">
      <c r="D1655" s="1"/>
      <c r="E1655" s="77"/>
      <c r="F1655" s="77"/>
      <c r="G1655" s="26"/>
      <c r="H1655" s="20"/>
      <c r="I1655" s="20"/>
      <c r="K1655" s="2"/>
      <c r="L1655" s="77"/>
      <c r="M1655" s="44"/>
      <c r="N1655" s="7"/>
      <c r="P1655" s="1"/>
      <c r="Q1655" s="2"/>
      <c r="S1655" s="7"/>
      <c r="U1655" s="7"/>
      <c r="V1655" s="52"/>
      <c r="W1655" s="2"/>
      <c r="Y1655" s="7"/>
    </row>
    <row r="1656" spans="4:25">
      <c r="D1656" s="1"/>
      <c r="E1656" s="77"/>
      <c r="F1656" s="77"/>
      <c r="G1656" s="26"/>
      <c r="H1656" s="20"/>
      <c r="I1656" s="20"/>
      <c r="K1656" s="2"/>
      <c r="L1656" s="77"/>
      <c r="M1656" s="44"/>
      <c r="N1656" s="7"/>
      <c r="P1656" s="1"/>
      <c r="Q1656" s="2"/>
      <c r="S1656" s="7"/>
      <c r="U1656" s="7"/>
      <c r="V1656" s="52"/>
      <c r="W1656" s="2"/>
      <c r="Y1656" s="7"/>
    </row>
    <row r="1657" spans="4:25">
      <c r="D1657" s="1"/>
      <c r="E1657" s="77"/>
      <c r="F1657" s="77"/>
      <c r="G1657" s="26"/>
      <c r="H1657" s="20"/>
      <c r="I1657" s="20"/>
      <c r="K1657" s="2"/>
      <c r="L1657" s="77"/>
      <c r="M1657" s="44"/>
      <c r="N1657" s="7"/>
      <c r="P1657" s="1"/>
      <c r="Q1657" s="2"/>
      <c r="S1657" s="7"/>
      <c r="U1657" s="7"/>
      <c r="V1657" s="52"/>
      <c r="W1657" s="2"/>
      <c r="Y1657" s="7"/>
    </row>
    <row r="1658" spans="4:25">
      <c r="D1658" s="1"/>
      <c r="E1658" s="77"/>
      <c r="F1658" s="77"/>
      <c r="G1658" s="26"/>
      <c r="H1658" s="20"/>
      <c r="I1658" s="20"/>
      <c r="K1658" s="2"/>
      <c r="L1658" s="77"/>
      <c r="M1658" s="44"/>
      <c r="N1658" s="7"/>
      <c r="P1658" s="1"/>
      <c r="Q1658" s="2"/>
      <c r="S1658" s="7"/>
      <c r="U1658" s="7"/>
      <c r="V1658" s="52"/>
      <c r="W1658" s="2"/>
      <c r="Y1658" s="7"/>
    </row>
    <row r="1659" spans="4:25">
      <c r="D1659" s="1"/>
      <c r="E1659" s="77"/>
      <c r="F1659" s="77"/>
      <c r="G1659" s="26"/>
      <c r="H1659" s="20"/>
      <c r="I1659" s="20"/>
      <c r="K1659" s="2"/>
      <c r="L1659" s="77"/>
      <c r="M1659" s="44"/>
      <c r="N1659" s="7"/>
      <c r="P1659" s="1"/>
      <c r="Q1659" s="2"/>
      <c r="S1659" s="7"/>
      <c r="U1659" s="7"/>
      <c r="V1659" s="52"/>
      <c r="W1659" s="2"/>
      <c r="Y1659" s="7"/>
    </row>
    <row r="1660" spans="4:25">
      <c r="D1660" s="1"/>
      <c r="E1660" s="77"/>
      <c r="F1660" s="77"/>
      <c r="G1660" s="26"/>
      <c r="H1660" s="20"/>
      <c r="I1660" s="20"/>
      <c r="K1660" s="2"/>
      <c r="L1660" s="77"/>
      <c r="M1660" s="44"/>
      <c r="N1660" s="7"/>
      <c r="P1660" s="1"/>
      <c r="Q1660" s="2"/>
      <c r="S1660" s="7"/>
      <c r="U1660" s="7"/>
      <c r="V1660" s="52"/>
      <c r="W1660" s="2"/>
      <c r="Y1660" s="7"/>
    </row>
    <row r="1661" spans="4:25">
      <c r="D1661" s="1"/>
      <c r="E1661" s="77"/>
      <c r="F1661" s="77"/>
      <c r="G1661" s="26"/>
      <c r="H1661" s="20"/>
      <c r="I1661" s="20"/>
      <c r="K1661" s="2"/>
      <c r="L1661" s="77"/>
      <c r="M1661" s="44"/>
      <c r="N1661" s="7"/>
      <c r="P1661" s="1"/>
      <c r="Q1661" s="2"/>
      <c r="S1661" s="7"/>
      <c r="U1661" s="7"/>
      <c r="V1661" s="52"/>
      <c r="W1661" s="2"/>
      <c r="Y1661" s="7"/>
    </row>
    <row r="1662" spans="4:25">
      <c r="D1662" s="1"/>
      <c r="E1662" s="77"/>
      <c r="F1662" s="77"/>
      <c r="G1662" s="26"/>
      <c r="H1662" s="20"/>
      <c r="I1662" s="20"/>
      <c r="K1662" s="2"/>
      <c r="L1662" s="77"/>
      <c r="M1662" s="44"/>
      <c r="N1662" s="7"/>
      <c r="P1662" s="1"/>
      <c r="Q1662" s="2"/>
      <c r="S1662" s="7"/>
      <c r="U1662" s="7"/>
      <c r="V1662" s="52"/>
      <c r="W1662" s="2"/>
      <c r="Y1662" s="7"/>
    </row>
    <row r="1663" spans="4:25">
      <c r="D1663" s="1"/>
      <c r="E1663" s="77"/>
      <c r="F1663" s="77"/>
      <c r="G1663" s="26"/>
      <c r="H1663" s="20"/>
      <c r="I1663" s="20"/>
      <c r="K1663" s="2"/>
      <c r="L1663" s="77"/>
      <c r="M1663" s="44"/>
      <c r="N1663" s="7"/>
      <c r="P1663" s="1"/>
      <c r="Q1663" s="2"/>
      <c r="S1663" s="7"/>
      <c r="U1663" s="7"/>
      <c r="V1663" s="52"/>
      <c r="W1663" s="2"/>
      <c r="Y1663" s="7"/>
    </row>
    <row r="1664" spans="4:25">
      <c r="D1664" s="1"/>
      <c r="E1664" s="77"/>
      <c r="F1664" s="77"/>
      <c r="G1664" s="26"/>
      <c r="H1664" s="20"/>
      <c r="I1664" s="20"/>
      <c r="K1664" s="2"/>
      <c r="L1664" s="77"/>
      <c r="M1664" s="44"/>
      <c r="N1664" s="7"/>
      <c r="P1664" s="1"/>
      <c r="Q1664" s="2"/>
      <c r="S1664" s="7"/>
      <c r="U1664" s="7"/>
      <c r="V1664" s="52"/>
      <c r="W1664" s="2"/>
      <c r="Y1664" s="7"/>
    </row>
    <row r="1665" spans="4:25">
      <c r="D1665" s="1"/>
      <c r="E1665" s="77"/>
      <c r="F1665" s="77"/>
      <c r="G1665" s="26"/>
      <c r="H1665" s="20"/>
      <c r="I1665" s="20"/>
      <c r="K1665" s="2"/>
      <c r="L1665" s="77"/>
      <c r="M1665" s="44"/>
      <c r="N1665" s="7"/>
      <c r="P1665" s="1"/>
      <c r="Q1665" s="2"/>
      <c r="S1665" s="7"/>
      <c r="U1665" s="7"/>
      <c r="V1665" s="52"/>
      <c r="W1665" s="2"/>
      <c r="Y1665" s="7"/>
    </row>
    <row r="1666" spans="4:25">
      <c r="D1666" s="1"/>
      <c r="E1666" s="77"/>
      <c r="F1666" s="77"/>
      <c r="G1666" s="26"/>
      <c r="H1666" s="20"/>
      <c r="I1666" s="20"/>
      <c r="K1666" s="2"/>
      <c r="L1666" s="77"/>
      <c r="M1666" s="44"/>
      <c r="N1666" s="7"/>
      <c r="P1666" s="1"/>
      <c r="Q1666" s="2"/>
      <c r="S1666" s="7"/>
      <c r="U1666" s="7"/>
      <c r="V1666" s="52"/>
      <c r="W1666" s="2"/>
      <c r="Y1666" s="7"/>
    </row>
    <row r="1667" spans="4:25">
      <c r="D1667" s="1"/>
      <c r="E1667" s="77"/>
      <c r="F1667" s="77"/>
      <c r="G1667" s="26"/>
      <c r="H1667" s="20"/>
      <c r="I1667" s="20"/>
      <c r="K1667" s="2"/>
      <c r="L1667" s="77"/>
      <c r="M1667" s="44"/>
      <c r="N1667" s="7"/>
      <c r="P1667" s="1"/>
      <c r="Q1667" s="2"/>
      <c r="S1667" s="7"/>
      <c r="U1667" s="7"/>
      <c r="V1667" s="52"/>
      <c r="W1667" s="2"/>
      <c r="Y1667" s="7"/>
    </row>
    <row r="1668" spans="4:25">
      <c r="D1668" s="1"/>
      <c r="E1668" s="77"/>
      <c r="F1668" s="77"/>
      <c r="G1668" s="26"/>
      <c r="H1668" s="20"/>
      <c r="I1668" s="20"/>
      <c r="K1668" s="2"/>
      <c r="L1668" s="77"/>
      <c r="M1668" s="44"/>
      <c r="N1668" s="7"/>
      <c r="P1668" s="1"/>
      <c r="Q1668" s="2"/>
      <c r="S1668" s="7"/>
      <c r="U1668" s="7"/>
      <c r="V1668" s="52"/>
      <c r="W1668" s="2"/>
      <c r="Y1668" s="7"/>
    </row>
    <row r="1669" spans="4:25">
      <c r="D1669" s="1"/>
      <c r="E1669" s="77"/>
      <c r="F1669" s="77"/>
      <c r="G1669" s="26"/>
      <c r="H1669" s="20"/>
      <c r="I1669" s="20"/>
      <c r="K1669" s="2"/>
      <c r="L1669" s="77"/>
      <c r="M1669" s="44"/>
      <c r="N1669" s="7"/>
      <c r="P1669" s="1"/>
      <c r="Q1669" s="2"/>
      <c r="S1669" s="7"/>
      <c r="U1669" s="7"/>
      <c r="V1669" s="52"/>
      <c r="W1669" s="2"/>
      <c r="Y1669" s="7"/>
    </row>
    <row r="1670" spans="4:25">
      <c r="D1670" s="1"/>
      <c r="E1670" s="77"/>
      <c r="F1670" s="77"/>
      <c r="G1670" s="26"/>
      <c r="H1670" s="20"/>
      <c r="I1670" s="20"/>
      <c r="K1670" s="2"/>
      <c r="L1670" s="77"/>
      <c r="M1670" s="44"/>
      <c r="N1670" s="7"/>
      <c r="P1670" s="1"/>
      <c r="Q1670" s="2"/>
      <c r="S1670" s="7"/>
      <c r="U1670" s="7"/>
      <c r="V1670" s="52"/>
      <c r="W1670" s="2"/>
      <c r="Y1670" s="7"/>
    </row>
    <row r="1671" spans="4:25">
      <c r="D1671" s="1"/>
      <c r="E1671" s="77"/>
      <c r="F1671" s="77"/>
      <c r="G1671" s="26"/>
      <c r="H1671" s="20"/>
      <c r="I1671" s="20"/>
      <c r="K1671" s="2"/>
      <c r="L1671" s="77"/>
      <c r="M1671" s="44"/>
      <c r="N1671" s="7"/>
      <c r="P1671" s="1"/>
      <c r="Q1671" s="2"/>
      <c r="S1671" s="7"/>
      <c r="U1671" s="7"/>
      <c r="V1671" s="52"/>
      <c r="W1671" s="2"/>
      <c r="Y1671" s="7"/>
    </row>
    <row r="1672" spans="4:25">
      <c r="D1672" s="1"/>
      <c r="E1672" s="77"/>
      <c r="F1672" s="77"/>
      <c r="G1672" s="26"/>
      <c r="H1672" s="20"/>
      <c r="I1672" s="20"/>
      <c r="K1672" s="2"/>
      <c r="L1672" s="77"/>
      <c r="M1672" s="44"/>
      <c r="N1672" s="7"/>
      <c r="P1672" s="1"/>
      <c r="Q1672" s="2"/>
      <c r="S1672" s="7"/>
      <c r="U1672" s="7"/>
      <c r="V1672" s="52"/>
      <c r="W1672" s="2"/>
      <c r="Y1672" s="7"/>
    </row>
    <row r="1673" spans="4:25">
      <c r="D1673" s="1"/>
      <c r="E1673" s="77"/>
      <c r="F1673" s="77"/>
      <c r="G1673" s="26"/>
      <c r="H1673" s="20"/>
      <c r="I1673" s="20"/>
      <c r="K1673" s="2"/>
      <c r="L1673" s="77"/>
      <c r="M1673" s="44"/>
      <c r="N1673" s="7"/>
      <c r="P1673" s="1"/>
      <c r="Q1673" s="2"/>
      <c r="S1673" s="7"/>
      <c r="U1673" s="7"/>
      <c r="V1673" s="52"/>
      <c r="W1673" s="2"/>
      <c r="Y1673" s="7"/>
    </row>
    <row r="1674" spans="4:25">
      <c r="D1674" s="1"/>
      <c r="E1674" s="77"/>
      <c r="F1674" s="77"/>
      <c r="G1674" s="26"/>
      <c r="H1674" s="20"/>
      <c r="I1674" s="20"/>
      <c r="K1674" s="2"/>
      <c r="L1674" s="77"/>
      <c r="M1674" s="44"/>
      <c r="N1674" s="7"/>
      <c r="P1674" s="1"/>
      <c r="Q1674" s="2"/>
      <c r="S1674" s="7"/>
      <c r="U1674" s="7"/>
      <c r="V1674" s="52"/>
      <c r="W1674" s="2"/>
      <c r="Y1674" s="7"/>
    </row>
    <row r="1675" spans="4:25">
      <c r="D1675" s="1"/>
      <c r="E1675" s="77"/>
      <c r="F1675" s="77"/>
      <c r="G1675" s="26"/>
      <c r="H1675" s="20"/>
      <c r="I1675" s="20"/>
      <c r="K1675" s="2"/>
      <c r="L1675" s="77"/>
      <c r="M1675" s="44"/>
      <c r="N1675" s="7"/>
      <c r="P1675" s="1"/>
      <c r="Q1675" s="2"/>
      <c r="S1675" s="7"/>
      <c r="U1675" s="7"/>
      <c r="V1675" s="52"/>
      <c r="W1675" s="2"/>
      <c r="Y1675" s="7"/>
    </row>
    <row r="1676" spans="4:25">
      <c r="D1676" s="1"/>
      <c r="E1676" s="77"/>
      <c r="F1676" s="77"/>
      <c r="G1676" s="26"/>
      <c r="H1676" s="20"/>
      <c r="I1676" s="20"/>
      <c r="K1676" s="2"/>
      <c r="L1676" s="77"/>
      <c r="M1676" s="44"/>
      <c r="N1676" s="7"/>
      <c r="P1676" s="1"/>
      <c r="Q1676" s="2"/>
      <c r="S1676" s="7"/>
      <c r="U1676" s="7"/>
      <c r="V1676" s="52"/>
      <c r="W1676" s="2"/>
      <c r="Y1676" s="7"/>
    </row>
    <row r="1677" spans="4:25">
      <c r="D1677" s="1"/>
      <c r="E1677" s="77"/>
      <c r="F1677" s="77"/>
      <c r="G1677" s="26"/>
      <c r="H1677" s="20"/>
      <c r="I1677" s="20"/>
      <c r="K1677" s="2"/>
      <c r="L1677" s="77"/>
      <c r="M1677" s="44"/>
      <c r="N1677" s="7"/>
      <c r="P1677" s="1"/>
      <c r="Q1677" s="2"/>
      <c r="S1677" s="7"/>
      <c r="U1677" s="7"/>
      <c r="V1677" s="52"/>
      <c r="W1677" s="2"/>
      <c r="Y1677" s="7"/>
    </row>
    <row r="1678" spans="4:25">
      <c r="D1678" s="1"/>
      <c r="E1678" s="77"/>
      <c r="F1678" s="77"/>
      <c r="G1678" s="26"/>
      <c r="H1678" s="20"/>
      <c r="I1678" s="20"/>
      <c r="K1678" s="2"/>
      <c r="L1678" s="77"/>
      <c r="M1678" s="44"/>
      <c r="N1678" s="7"/>
      <c r="P1678" s="1"/>
      <c r="Q1678" s="2"/>
      <c r="S1678" s="7"/>
      <c r="U1678" s="7"/>
      <c r="V1678" s="52"/>
      <c r="W1678" s="2"/>
      <c r="Y1678" s="7"/>
    </row>
    <row r="1679" spans="4:25">
      <c r="D1679" s="1"/>
      <c r="E1679" s="77"/>
      <c r="F1679" s="77"/>
      <c r="G1679" s="26"/>
      <c r="H1679" s="20"/>
      <c r="I1679" s="20"/>
      <c r="K1679" s="2"/>
      <c r="L1679" s="77"/>
      <c r="M1679" s="44"/>
      <c r="N1679" s="7"/>
      <c r="P1679" s="1"/>
      <c r="Q1679" s="2"/>
      <c r="S1679" s="7"/>
      <c r="U1679" s="7"/>
      <c r="V1679" s="52"/>
      <c r="W1679" s="2"/>
      <c r="Y1679" s="7"/>
    </row>
    <row r="1680" spans="4:25">
      <c r="D1680" s="1"/>
      <c r="E1680" s="77"/>
      <c r="F1680" s="77"/>
      <c r="G1680" s="26"/>
      <c r="H1680" s="20"/>
      <c r="I1680" s="20"/>
      <c r="K1680" s="2"/>
      <c r="L1680" s="77"/>
      <c r="M1680" s="44"/>
      <c r="N1680" s="7"/>
      <c r="P1680" s="1"/>
      <c r="Q1680" s="2"/>
      <c r="S1680" s="7"/>
      <c r="U1680" s="7"/>
      <c r="V1680" s="52"/>
      <c r="W1680" s="2"/>
      <c r="Y1680" s="7"/>
    </row>
    <row r="1681" spans="4:25">
      <c r="D1681" s="1"/>
      <c r="E1681" s="77"/>
      <c r="F1681" s="77"/>
      <c r="G1681" s="26"/>
      <c r="H1681" s="20"/>
      <c r="I1681" s="20"/>
      <c r="K1681" s="2"/>
      <c r="L1681" s="77"/>
      <c r="M1681" s="44"/>
      <c r="N1681" s="7"/>
      <c r="P1681" s="1"/>
      <c r="Q1681" s="2"/>
      <c r="S1681" s="7"/>
      <c r="U1681" s="7"/>
      <c r="V1681" s="52"/>
      <c r="W1681" s="2"/>
      <c r="Y1681" s="7"/>
    </row>
    <row r="1682" spans="4:25">
      <c r="D1682" s="1"/>
      <c r="E1682" s="77"/>
      <c r="F1682" s="77"/>
      <c r="G1682" s="26"/>
      <c r="H1682" s="20"/>
      <c r="I1682" s="20"/>
      <c r="K1682" s="2"/>
      <c r="L1682" s="77"/>
      <c r="M1682" s="44"/>
      <c r="N1682" s="7"/>
      <c r="P1682" s="1"/>
      <c r="Q1682" s="2"/>
      <c r="S1682" s="7"/>
      <c r="U1682" s="7"/>
      <c r="V1682" s="52"/>
      <c r="W1682" s="2"/>
      <c r="Y1682" s="7"/>
    </row>
    <row r="1683" spans="4:25">
      <c r="D1683" s="1"/>
      <c r="E1683" s="77"/>
      <c r="F1683" s="77"/>
      <c r="G1683" s="26"/>
      <c r="H1683" s="20"/>
      <c r="I1683" s="20"/>
      <c r="K1683" s="2"/>
      <c r="L1683" s="77"/>
      <c r="M1683" s="44"/>
      <c r="N1683" s="7"/>
      <c r="P1683" s="1"/>
      <c r="Q1683" s="2"/>
      <c r="S1683" s="7"/>
      <c r="U1683" s="7"/>
      <c r="V1683" s="52"/>
      <c r="W1683" s="2"/>
      <c r="Y1683" s="7"/>
    </row>
    <row r="1684" spans="4:25">
      <c r="D1684" s="1"/>
      <c r="E1684" s="77"/>
      <c r="F1684" s="77"/>
      <c r="G1684" s="26"/>
      <c r="H1684" s="20"/>
      <c r="I1684" s="20"/>
      <c r="K1684" s="2"/>
      <c r="L1684" s="77"/>
      <c r="M1684" s="44"/>
      <c r="N1684" s="7"/>
      <c r="P1684" s="1"/>
      <c r="Q1684" s="2"/>
      <c r="S1684" s="7"/>
      <c r="U1684" s="7"/>
      <c r="V1684" s="52"/>
      <c r="W1684" s="2"/>
      <c r="Y1684" s="7"/>
    </row>
    <row r="1685" spans="4:25">
      <c r="D1685" s="1"/>
      <c r="E1685" s="77"/>
      <c r="F1685" s="77"/>
      <c r="G1685" s="26"/>
      <c r="H1685" s="20"/>
      <c r="I1685" s="20"/>
      <c r="K1685" s="2"/>
      <c r="L1685" s="77"/>
      <c r="M1685" s="44"/>
      <c r="N1685" s="7"/>
      <c r="P1685" s="1"/>
      <c r="Q1685" s="2"/>
      <c r="S1685" s="7"/>
      <c r="U1685" s="7"/>
      <c r="V1685" s="52"/>
      <c r="W1685" s="2"/>
      <c r="Y1685" s="7"/>
    </row>
    <row r="1686" spans="4:25">
      <c r="D1686" s="1"/>
      <c r="E1686" s="77"/>
      <c r="F1686" s="77"/>
      <c r="G1686" s="26"/>
      <c r="H1686" s="20"/>
      <c r="I1686" s="20"/>
      <c r="K1686" s="2"/>
      <c r="L1686" s="77"/>
      <c r="M1686" s="44"/>
      <c r="N1686" s="7"/>
      <c r="P1686" s="1"/>
      <c r="Q1686" s="2"/>
      <c r="S1686" s="7"/>
      <c r="U1686" s="7"/>
      <c r="V1686" s="52"/>
      <c r="W1686" s="2"/>
      <c r="Y1686" s="7"/>
    </row>
    <row r="1687" spans="4:25">
      <c r="D1687" s="1"/>
      <c r="E1687" s="77"/>
      <c r="F1687" s="77"/>
      <c r="G1687" s="26"/>
      <c r="H1687" s="20"/>
      <c r="I1687" s="20"/>
      <c r="K1687" s="2"/>
      <c r="L1687" s="77"/>
      <c r="M1687" s="44"/>
      <c r="N1687" s="7"/>
      <c r="P1687" s="1"/>
      <c r="Q1687" s="2"/>
      <c r="S1687" s="7"/>
      <c r="U1687" s="7"/>
      <c r="V1687" s="52"/>
      <c r="W1687" s="2"/>
      <c r="Y1687" s="7"/>
    </row>
    <row r="1688" spans="4:25">
      <c r="D1688" s="1"/>
      <c r="E1688" s="77"/>
      <c r="F1688" s="77"/>
      <c r="G1688" s="26"/>
      <c r="H1688" s="20"/>
      <c r="I1688" s="20"/>
      <c r="K1688" s="2"/>
      <c r="L1688" s="77"/>
      <c r="M1688" s="44"/>
      <c r="N1688" s="7"/>
      <c r="P1688" s="1"/>
      <c r="Q1688" s="2"/>
      <c r="S1688" s="7"/>
      <c r="U1688" s="7"/>
      <c r="V1688" s="52"/>
      <c r="W1688" s="2"/>
      <c r="Y1688" s="7"/>
    </row>
    <row r="1689" spans="4:25">
      <c r="D1689" s="1"/>
      <c r="E1689" s="77"/>
      <c r="F1689" s="77"/>
      <c r="G1689" s="26"/>
      <c r="H1689" s="20"/>
      <c r="I1689" s="20"/>
      <c r="K1689" s="2"/>
      <c r="L1689" s="77"/>
      <c r="M1689" s="44"/>
      <c r="N1689" s="7"/>
      <c r="P1689" s="1"/>
      <c r="Q1689" s="2"/>
      <c r="S1689" s="7"/>
      <c r="U1689" s="7"/>
      <c r="V1689" s="52"/>
      <c r="W1689" s="2"/>
      <c r="Y1689" s="7"/>
    </row>
    <row r="1690" spans="4:25">
      <c r="D1690" s="1"/>
      <c r="E1690" s="77"/>
      <c r="F1690" s="77"/>
      <c r="G1690" s="26"/>
      <c r="H1690" s="20"/>
      <c r="I1690" s="20"/>
      <c r="K1690" s="2"/>
      <c r="L1690" s="77"/>
      <c r="M1690" s="44"/>
      <c r="N1690" s="7"/>
      <c r="P1690" s="1"/>
      <c r="Q1690" s="2"/>
      <c r="S1690" s="7"/>
      <c r="U1690" s="7"/>
      <c r="V1690" s="52"/>
      <c r="W1690" s="2"/>
      <c r="Y1690" s="7"/>
    </row>
    <row r="1691" spans="4:25">
      <c r="D1691" s="1"/>
      <c r="E1691" s="77"/>
      <c r="F1691" s="77"/>
      <c r="G1691" s="26"/>
      <c r="H1691" s="20"/>
      <c r="I1691" s="20"/>
      <c r="K1691" s="2"/>
      <c r="L1691" s="77"/>
      <c r="M1691" s="44"/>
      <c r="N1691" s="7"/>
      <c r="P1691" s="1"/>
      <c r="Q1691" s="2"/>
      <c r="S1691" s="7"/>
      <c r="U1691" s="7"/>
      <c r="V1691" s="52"/>
      <c r="W1691" s="2"/>
      <c r="Y1691" s="7"/>
    </row>
    <row r="1692" spans="4:25">
      <c r="D1692" s="1"/>
      <c r="E1692" s="77"/>
      <c r="F1692" s="77"/>
      <c r="G1692" s="26"/>
      <c r="H1692" s="20"/>
      <c r="I1692" s="20"/>
      <c r="K1692" s="2"/>
      <c r="L1692" s="77"/>
      <c r="M1692" s="44"/>
      <c r="N1692" s="7"/>
      <c r="P1692" s="1"/>
      <c r="Q1692" s="2"/>
      <c r="S1692" s="7"/>
      <c r="U1692" s="7"/>
      <c r="V1692" s="52"/>
      <c r="W1692" s="2"/>
      <c r="Y1692" s="7"/>
    </row>
    <row r="1693" spans="4:25">
      <c r="D1693" s="1"/>
      <c r="E1693" s="77"/>
      <c r="F1693" s="77"/>
      <c r="G1693" s="26"/>
      <c r="H1693" s="20"/>
      <c r="I1693" s="20"/>
      <c r="K1693" s="2"/>
      <c r="L1693" s="77"/>
      <c r="M1693" s="44"/>
      <c r="N1693" s="7"/>
      <c r="P1693" s="1"/>
      <c r="Q1693" s="2"/>
      <c r="S1693" s="7"/>
      <c r="U1693" s="7"/>
      <c r="V1693" s="52"/>
      <c r="W1693" s="2"/>
      <c r="Y1693" s="7"/>
    </row>
    <row r="1694" spans="4:25">
      <c r="D1694" s="1"/>
      <c r="E1694" s="77"/>
      <c r="F1694" s="77"/>
      <c r="G1694" s="26"/>
      <c r="H1694" s="20"/>
      <c r="I1694" s="20"/>
      <c r="K1694" s="2"/>
      <c r="L1694" s="77"/>
      <c r="M1694" s="44"/>
      <c r="N1694" s="7"/>
      <c r="P1694" s="1"/>
      <c r="Q1694" s="2"/>
      <c r="S1694" s="7"/>
      <c r="U1694" s="7"/>
      <c r="V1694" s="52"/>
      <c r="W1694" s="2"/>
      <c r="Y1694" s="7"/>
    </row>
    <row r="1695" spans="4:25">
      <c r="D1695" s="1"/>
      <c r="E1695" s="77"/>
      <c r="F1695" s="77"/>
      <c r="G1695" s="26"/>
      <c r="H1695" s="20"/>
      <c r="I1695" s="20"/>
      <c r="K1695" s="2"/>
      <c r="L1695" s="77"/>
      <c r="M1695" s="44"/>
      <c r="N1695" s="7"/>
      <c r="P1695" s="1"/>
      <c r="Q1695" s="2"/>
      <c r="S1695" s="7"/>
      <c r="U1695" s="7"/>
      <c r="V1695" s="52"/>
      <c r="W1695" s="2"/>
      <c r="Y1695" s="7"/>
    </row>
    <row r="1696" spans="4:25">
      <c r="D1696" s="1"/>
      <c r="E1696" s="77"/>
      <c r="F1696" s="77"/>
      <c r="G1696" s="26"/>
      <c r="H1696" s="20"/>
      <c r="I1696" s="20"/>
      <c r="K1696" s="2"/>
      <c r="L1696" s="77"/>
      <c r="M1696" s="44"/>
      <c r="N1696" s="7"/>
      <c r="P1696" s="1"/>
      <c r="Q1696" s="2"/>
      <c r="S1696" s="7"/>
      <c r="U1696" s="7"/>
      <c r="V1696" s="52"/>
      <c r="W1696" s="2"/>
      <c r="Y1696" s="7"/>
    </row>
    <row r="1697" spans="4:25">
      <c r="D1697" s="1"/>
      <c r="E1697" s="77"/>
      <c r="F1697" s="77"/>
      <c r="G1697" s="26"/>
      <c r="H1697" s="20"/>
      <c r="I1697" s="20"/>
      <c r="K1697" s="2"/>
      <c r="L1697" s="77"/>
      <c r="M1697" s="44"/>
      <c r="N1697" s="7"/>
      <c r="P1697" s="1"/>
      <c r="Q1697" s="2"/>
      <c r="S1697" s="7"/>
      <c r="U1697" s="7"/>
      <c r="V1697" s="52"/>
      <c r="W1697" s="2"/>
      <c r="Y1697" s="7"/>
    </row>
    <row r="1698" spans="4:25">
      <c r="D1698" s="1"/>
      <c r="E1698" s="77"/>
      <c r="F1698" s="77"/>
      <c r="G1698" s="26"/>
      <c r="H1698" s="20"/>
      <c r="I1698" s="20"/>
      <c r="K1698" s="2"/>
      <c r="L1698" s="77"/>
      <c r="M1698" s="44"/>
      <c r="N1698" s="7"/>
      <c r="P1698" s="1"/>
      <c r="Q1698" s="2"/>
      <c r="S1698" s="7"/>
      <c r="U1698" s="7"/>
      <c r="V1698" s="52"/>
      <c r="W1698" s="2"/>
      <c r="Y1698" s="7"/>
    </row>
    <row r="1699" spans="4:25">
      <c r="D1699" s="1"/>
      <c r="E1699" s="77"/>
      <c r="F1699" s="77"/>
      <c r="G1699" s="26"/>
      <c r="H1699" s="20"/>
      <c r="I1699" s="20"/>
      <c r="K1699" s="2"/>
      <c r="L1699" s="77"/>
      <c r="M1699" s="44"/>
      <c r="N1699" s="7"/>
      <c r="P1699" s="1"/>
      <c r="Q1699" s="2"/>
      <c r="S1699" s="7"/>
      <c r="U1699" s="7"/>
      <c r="V1699" s="52"/>
      <c r="W1699" s="2"/>
      <c r="Y1699" s="7"/>
    </row>
    <row r="1700" spans="4:25">
      <c r="D1700" s="1"/>
      <c r="E1700" s="77"/>
      <c r="F1700" s="77"/>
      <c r="G1700" s="26"/>
      <c r="H1700" s="20"/>
      <c r="I1700" s="20"/>
      <c r="K1700" s="2"/>
      <c r="L1700" s="77"/>
      <c r="M1700" s="44"/>
      <c r="N1700" s="7"/>
      <c r="P1700" s="1"/>
      <c r="Q1700" s="2"/>
      <c r="S1700" s="7"/>
      <c r="U1700" s="7"/>
      <c r="V1700" s="52"/>
      <c r="W1700" s="2"/>
      <c r="Y1700" s="7"/>
    </row>
    <row r="1701" spans="4:25">
      <c r="D1701" s="1"/>
      <c r="E1701" s="77"/>
      <c r="F1701" s="77"/>
      <c r="G1701" s="26"/>
      <c r="H1701" s="20"/>
      <c r="I1701" s="20"/>
      <c r="K1701" s="2"/>
      <c r="L1701" s="77"/>
      <c r="M1701" s="44"/>
      <c r="N1701" s="7"/>
      <c r="P1701" s="1"/>
      <c r="Q1701" s="2"/>
      <c r="S1701" s="7"/>
      <c r="U1701" s="7"/>
      <c r="V1701" s="52"/>
      <c r="W1701" s="2"/>
      <c r="Y1701" s="7"/>
    </row>
    <row r="1702" spans="4:25">
      <c r="D1702" s="1"/>
      <c r="E1702" s="77"/>
      <c r="F1702" s="77"/>
      <c r="G1702" s="26"/>
      <c r="H1702" s="20"/>
      <c r="I1702" s="20"/>
      <c r="K1702" s="2"/>
      <c r="L1702" s="77"/>
      <c r="M1702" s="44"/>
      <c r="N1702" s="7"/>
      <c r="P1702" s="1"/>
      <c r="Q1702" s="2"/>
      <c r="S1702" s="7"/>
      <c r="U1702" s="7"/>
      <c r="V1702" s="52"/>
      <c r="W1702" s="2"/>
      <c r="Y1702" s="7"/>
    </row>
    <row r="1703" spans="4:25">
      <c r="D1703" s="1"/>
      <c r="E1703" s="77"/>
      <c r="F1703" s="77"/>
      <c r="G1703" s="26"/>
      <c r="H1703" s="20"/>
      <c r="I1703" s="20"/>
      <c r="K1703" s="2"/>
      <c r="L1703" s="77"/>
      <c r="M1703" s="44"/>
      <c r="N1703" s="7"/>
      <c r="P1703" s="1"/>
      <c r="Q1703" s="2"/>
      <c r="S1703" s="7"/>
      <c r="U1703" s="7"/>
      <c r="V1703" s="52"/>
      <c r="W1703" s="2"/>
      <c r="Y1703" s="7"/>
    </row>
    <row r="1704" spans="4:25">
      <c r="D1704" s="1"/>
      <c r="E1704" s="77"/>
      <c r="F1704" s="77"/>
      <c r="G1704" s="26"/>
      <c r="H1704" s="20"/>
      <c r="I1704" s="20"/>
      <c r="K1704" s="2"/>
      <c r="L1704" s="77"/>
      <c r="M1704" s="44"/>
      <c r="N1704" s="7"/>
      <c r="P1704" s="1"/>
      <c r="Q1704" s="2"/>
      <c r="S1704" s="7"/>
      <c r="U1704" s="7"/>
      <c r="V1704" s="52"/>
      <c r="W1704" s="2"/>
      <c r="Y1704" s="7"/>
    </row>
    <row r="1705" spans="4:25">
      <c r="D1705" s="1"/>
      <c r="E1705" s="77"/>
      <c r="F1705" s="77"/>
      <c r="G1705" s="26"/>
      <c r="H1705" s="20"/>
      <c r="I1705" s="20"/>
      <c r="K1705" s="2"/>
      <c r="L1705" s="77"/>
      <c r="M1705" s="44"/>
      <c r="N1705" s="7"/>
      <c r="P1705" s="1"/>
      <c r="Q1705" s="2"/>
      <c r="S1705" s="7"/>
      <c r="U1705" s="7"/>
      <c r="V1705" s="52"/>
      <c r="W1705" s="2"/>
      <c r="Y1705" s="7"/>
    </row>
    <row r="1706" spans="4:25">
      <c r="D1706" s="1"/>
      <c r="E1706" s="77"/>
      <c r="F1706" s="77"/>
      <c r="G1706" s="26"/>
      <c r="H1706" s="20"/>
      <c r="I1706" s="20"/>
      <c r="K1706" s="2"/>
      <c r="L1706" s="77"/>
      <c r="M1706" s="44"/>
      <c r="N1706" s="7"/>
      <c r="P1706" s="1"/>
      <c r="Q1706" s="2"/>
      <c r="S1706" s="7"/>
      <c r="U1706" s="7"/>
      <c r="V1706" s="52"/>
      <c r="W1706" s="2"/>
      <c r="Y1706" s="7"/>
    </row>
    <row r="1707" spans="4:25">
      <c r="D1707" s="1"/>
      <c r="E1707" s="77"/>
      <c r="F1707" s="77"/>
      <c r="G1707" s="26"/>
      <c r="H1707" s="20"/>
      <c r="I1707" s="20"/>
      <c r="K1707" s="2"/>
      <c r="L1707" s="77"/>
      <c r="M1707" s="44"/>
      <c r="N1707" s="7"/>
      <c r="P1707" s="1"/>
      <c r="Q1707" s="2"/>
      <c r="S1707" s="7"/>
      <c r="U1707" s="7"/>
      <c r="V1707" s="52"/>
      <c r="W1707" s="2"/>
      <c r="Y1707" s="7"/>
    </row>
    <row r="1708" spans="4:25">
      <c r="D1708" s="1"/>
      <c r="E1708" s="77"/>
      <c r="F1708" s="77"/>
      <c r="G1708" s="26"/>
      <c r="H1708" s="20"/>
      <c r="I1708" s="20"/>
      <c r="K1708" s="2"/>
      <c r="L1708" s="77"/>
      <c r="M1708" s="44"/>
      <c r="N1708" s="7"/>
      <c r="P1708" s="1"/>
      <c r="Q1708" s="2"/>
      <c r="S1708" s="7"/>
      <c r="U1708" s="7"/>
      <c r="V1708" s="52"/>
      <c r="W1708" s="2"/>
      <c r="Y1708" s="7"/>
    </row>
    <row r="1709" spans="4:25">
      <c r="D1709" s="1"/>
      <c r="E1709" s="77"/>
      <c r="F1709" s="77"/>
      <c r="G1709" s="26"/>
      <c r="H1709" s="20"/>
      <c r="I1709" s="20"/>
      <c r="K1709" s="2"/>
      <c r="L1709" s="77"/>
      <c r="M1709" s="44"/>
      <c r="N1709" s="7"/>
      <c r="P1709" s="1"/>
      <c r="Q1709" s="2"/>
      <c r="S1709" s="7"/>
      <c r="U1709" s="7"/>
      <c r="V1709" s="52"/>
      <c r="W1709" s="2"/>
      <c r="Y1709" s="7"/>
    </row>
    <row r="1710" spans="4:25">
      <c r="D1710" s="1"/>
      <c r="E1710" s="77"/>
      <c r="F1710" s="77"/>
      <c r="G1710" s="26"/>
      <c r="H1710" s="20"/>
      <c r="I1710" s="20"/>
      <c r="K1710" s="2"/>
      <c r="L1710" s="77"/>
      <c r="M1710" s="44"/>
      <c r="N1710" s="7"/>
      <c r="P1710" s="1"/>
      <c r="Q1710" s="2"/>
      <c r="S1710" s="7"/>
      <c r="U1710" s="7"/>
      <c r="V1710" s="52"/>
      <c r="W1710" s="2"/>
      <c r="Y1710" s="7"/>
    </row>
    <row r="1711" spans="4:25">
      <c r="D1711" s="1"/>
      <c r="E1711" s="77"/>
      <c r="F1711" s="77"/>
      <c r="G1711" s="26"/>
      <c r="H1711" s="20"/>
      <c r="I1711" s="20"/>
      <c r="K1711" s="2"/>
      <c r="L1711" s="77"/>
      <c r="M1711" s="44"/>
      <c r="N1711" s="7"/>
      <c r="P1711" s="1"/>
      <c r="Q1711" s="2"/>
      <c r="S1711" s="7"/>
      <c r="U1711" s="7"/>
      <c r="V1711" s="52"/>
      <c r="W1711" s="2"/>
      <c r="Y1711" s="7"/>
    </row>
    <row r="1712" spans="4:25">
      <c r="D1712" s="1"/>
      <c r="E1712" s="77"/>
      <c r="F1712" s="77"/>
      <c r="G1712" s="26"/>
      <c r="H1712" s="20"/>
      <c r="I1712" s="20"/>
      <c r="K1712" s="2"/>
      <c r="L1712" s="77"/>
      <c r="M1712" s="44"/>
      <c r="N1712" s="7"/>
      <c r="P1712" s="1"/>
      <c r="Q1712" s="2"/>
      <c r="S1712" s="7"/>
      <c r="U1712" s="7"/>
      <c r="V1712" s="52"/>
      <c r="W1712" s="2"/>
      <c r="Y1712" s="7"/>
    </row>
    <row r="1713" spans="4:25">
      <c r="D1713" s="1"/>
      <c r="E1713" s="77"/>
      <c r="F1713" s="77"/>
      <c r="G1713" s="26"/>
      <c r="H1713" s="20"/>
      <c r="I1713" s="20"/>
      <c r="K1713" s="2"/>
      <c r="L1713" s="77"/>
      <c r="M1713" s="44"/>
      <c r="N1713" s="7"/>
      <c r="P1713" s="1"/>
      <c r="Q1713" s="2"/>
      <c r="S1713" s="7"/>
      <c r="U1713" s="7"/>
      <c r="V1713" s="52"/>
      <c r="W1713" s="2"/>
      <c r="Y1713" s="7"/>
    </row>
    <row r="1714" spans="4:25">
      <c r="D1714" s="1"/>
      <c r="E1714" s="77"/>
      <c r="F1714" s="77"/>
      <c r="G1714" s="26"/>
      <c r="H1714" s="20"/>
      <c r="I1714" s="20"/>
      <c r="K1714" s="2"/>
      <c r="L1714" s="77"/>
      <c r="M1714" s="44"/>
      <c r="N1714" s="7"/>
      <c r="P1714" s="1"/>
      <c r="Q1714" s="2"/>
      <c r="S1714" s="7"/>
      <c r="U1714" s="7"/>
      <c r="V1714" s="52"/>
      <c r="W1714" s="2"/>
      <c r="Y1714" s="7"/>
    </row>
    <row r="1715" spans="4:25">
      <c r="D1715" s="1"/>
      <c r="E1715" s="77"/>
      <c r="F1715" s="77"/>
      <c r="G1715" s="26"/>
      <c r="H1715" s="20"/>
      <c r="I1715" s="20"/>
      <c r="K1715" s="2"/>
      <c r="L1715" s="77"/>
      <c r="M1715" s="44"/>
      <c r="N1715" s="7"/>
      <c r="P1715" s="1"/>
      <c r="Q1715" s="2"/>
      <c r="S1715" s="7"/>
      <c r="U1715" s="7"/>
      <c r="V1715" s="52"/>
      <c r="W1715" s="2"/>
      <c r="Y1715" s="7"/>
    </row>
    <row r="1716" spans="4:25">
      <c r="D1716" s="1"/>
      <c r="E1716" s="77"/>
      <c r="F1716" s="77"/>
      <c r="G1716" s="26"/>
      <c r="H1716" s="20"/>
      <c r="I1716" s="20"/>
      <c r="K1716" s="2"/>
      <c r="L1716" s="77"/>
      <c r="M1716" s="44"/>
      <c r="N1716" s="7"/>
      <c r="P1716" s="1"/>
      <c r="Q1716" s="2"/>
      <c r="S1716" s="7"/>
      <c r="U1716" s="7"/>
      <c r="V1716" s="52"/>
      <c r="W1716" s="2"/>
      <c r="Y1716" s="7"/>
    </row>
    <row r="1717" spans="4:25">
      <c r="D1717" s="1"/>
      <c r="E1717" s="77"/>
      <c r="F1717" s="77"/>
      <c r="G1717" s="26"/>
      <c r="H1717" s="20"/>
      <c r="I1717" s="20"/>
      <c r="K1717" s="2"/>
      <c r="L1717" s="77"/>
      <c r="M1717" s="44"/>
      <c r="N1717" s="7"/>
      <c r="P1717" s="1"/>
      <c r="Q1717" s="2"/>
      <c r="S1717" s="7"/>
      <c r="U1717" s="7"/>
      <c r="V1717" s="52"/>
      <c r="W1717" s="2"/>
      <c r="Y1717" s="7"/>
    </row>
    <row r="1718" spans="4:25">
      <c r="D1718" s="1"/>
      <c r="E1718" s="77"/>
      <c r="F1718" s="77"/>
      <c r="G1718" s="26"/>
      <c r="H1718" s="20"/>
      <c r="I1718" s="20"/>
      <c r="K1718" s="2"/>
      <c r="L1718" s="77"/>
      <c r="M1718" s="44"/>
      <c r="N1718" s="7"/>
      <c r="P1718" s="1"/>
      <c r="Q1718" s="2"/>
      <c r="S1718" s="7"/>
      <c r="U1718" s="7"/>
      <c r="V1718" s="52"/>
      <c r="W1718" s="2"/>
      <c r="Y1718" s="7"/>
    </row>
    <row r="1719" spans="4:25">
      <c r="D1719" s="1"/>
      <c r="E1719" s="77"/>
      <c r="F1719" s="77"/>
      <c r="G1719" s="26"/>
      <c r="H1719" s="20"/>
      <c r="I1719" s="20"/>
      <c r="K1719" s="2"/>
      <c r="L1719" s="77"/>
      <c r="M1719" s="44"/>
      <c r="N1719" s="7"/>
      <c r="P1719" s="1"/>
      <c r="Q1719" s="2"/>
      <c r="S1719" s="7"/>
      <c r="U1719" s="7"/>
      <c r="V1719" s="52"/>
      <c r="W1719" s="2"/>
      <c r="Y1719" s="7"/>
    </row>
    <row r="1720" spans="4:25">
      <c r="D1720" s="1"/>
      <c r="E1720" s="77"/>
      <c r="F1720" s="77"/>
      <c r="G1720" s="26"/>
      <c r="H1720" s="20"/>
      <c r="I1720" s="20"/>
      <c r="K1720" s="2"/>
      <c r="L1720" s="77"/>
      <c r="M1720" s="44"/>
      <c r="N1720" s="7"/>
      <c r="P1720" s="1"/>
      <c r="Q1720" s="2"/>
      <c r="S1720" s="7"/>
      <c r="U1720" s="7"/>
      <c r="V1720" s="52"/>
      <c r="W1720" s="2"/>
      <c r="Y1720" s="7"/>
    </row>
    <row r="1721" spans="4:25">
      <c r="D1721" s="1"/>
      <c r="E1721" s="77"/>
      <c r="F1721" s="77"/>
      <c r="G1721" s="26"/>
      <c r="H1721" s="20"/>
      <c r="I1721" s="20"/>
      <c r="K1721" s="2"/>
      <c r="L1721" s="77"/>
      <c r="M1721" s="44"/>
      <c r="N1721" s="7"/>
      <c r="P1721" s="1"/>
      <c r="Q1721" s="2"/>
      <c r="S1721" s="7"/>
      <c r="U1721" s="7"/>
      <c r="V1721" s="52"/>
      <c r="W1721" s="2"/>
      <c r="Y1721" s="7"/>
    </row>
    <row r="1722" spans="4:25">
      <c r="D1722" s="1"/>
      <c r="E1722" s="77"/>
      <c r="F1722" s="77"/>
      <c r="G1722" s="26"/>
      <c r="H1722" s="20"/>
      <c r="I1722" s="20"/>
      <c r="K1722" s="2"/>
      <c r="L1722" s="77"/>
      <c r="M1722" s="44"/>
      <c r="N1722" s="7"/>
      <c r="P1722" s="1"/>
      <c r="Q1722" s="2"/>
      <c r="S1722" s="7"/>
      <c r="U1722" s="7"/>
      <c r="V1722" s="52"/>
      <c r="W1722" s="2"/>
      <c r="Y1722" s="7"/>
    </row>
    <row r="1723" spans="4:25">
      <c r="D1723" s="1"/>
      <c r="E1723" s="77"/>
      <c r="F1723" s="77"/>
      <c r="G1723" s="26"/>
      <c r="H1723" s="20"/>
      <c r="I1723" s="20"/>
      <c r="K1723" s="2"/>
      <c r="L1723" s="77"/>
      <c r="M1723" s="44"/>
      <c r="N1723" s="7"/>
      <c r="P1723" s="1"/>
      <c r="Q1723" s="2"/>
      <c r="S1723" s="7"/>
      <c r="U1723" s="7"/>
      <c r="V1723" s="52"/>
      <c r="W1723" s="2"/>
      <c r="Y1723" s="7"/>
    </row>
    <row r="1724" spans="4:25">
      <c r="D1724" s="1"/>
      <c r="E1724" s="77"/>
      <c r="F1724" s="77"/>
      <c r="G1724" s="26"/>
      <c r="H1724" s="20"/>
      <c r="I1724" s="20"/>
      <c r="K1724" s="2"/>
      <c r="L1724" s="77"/>
      <c r="M1724" s="44"/>
      <c r="N1724" s="7"/>
      <c r="P1724" s="1"/>
      <c r="Q1724" s="2"/>
      <c r="S1724" s="7"/>
      <c r="U1724" s="7"/>
      <c r="V1724" s="52"/>
      <c r="W1724" s="2"/>
      <c r="Y1724" s="7"/>
    </row>
    <row r="1725" spans="4:25">
      <c r="D1725" s="1"/>
      <c r="E1725" s="77"/>
      <c r="F1725" s="77"/>
      <c r="G1725" s="26"/>
      <c r="H1725" s="20"/>
      <c r="I1725" s="20"/>
      <c r="K1725" s="2"/>
      <c r="L1725" s="77"/>
      <c r="M1725" s="44"/>
      <c r="N1725" s="7"/>
      <c r="P1725" s="1"/>
      <c r="Q1725" s="2"/>
      <c r="S1725" s="7"/>
      <c r="U1725" s="7"/>
      <c r="V1725" s="52"/>
      <c r="W1725" s="2"/>
      <c r="Y1725" s="7"/>
    </row>
    <row r="1726" spans="4:25">
      <c r="D1726" s="1"/>
      <c r="E1726" s="77"/>
      <c r="F1726" s="77"/>
      <c r="G1726" s="26"/>
      <c r="H1726" s="20"/>
      <c r="I1726" s="20"/>
      <c r="K1726" s="2"/>
      <c r="L1726" s="77"/>
      <c r="M1726" s="44"/>
      <c r="N1726" s="7"/>
      <c r="P1726" s="1"/>
      <c r="Q1726" s="2"/>
      <c r="S1726" s="7"/>
      <c r="U1726" s="7"/>
      <c r="V1726" s="52"/>
      <c r="W1726" s="2"/>
      <c r="Y1726" s="7"/>
    </row>
    <row r="1727" spans="4:25">
      <c r="D1727" s="1"/>
      <c r="E1727" s="77"/>
      <c r="F1727" s="77"/>
      <c r="G1727" s="26"/>
      <c r="H1727" s="20"/>
      <c r="I1727" s="20"/>
      <c r="K1727" s="2"/>
      <c r="L1727" s="77"/>
      <c r="M1727" s="44"/>
      <c r="N1727" s="7"/>
      <c r="P1727" s="1"/>
      <c r="Q1727" s="2"/>
      <c r="S1727" s="7"/>
      <c r="U1727" s="7"/>
      <c r="V1727" s="52"/>
      <c r="W1727" s="2"/>
      <c r="Y1727" s="7"/>
    </row>
    <row r="1728" spans="4:25">
      <c r="D1728" s="1"/>
      <c r="E1728" s="77"/>
      <c r="F1728" s="77"/>
      <c r="G1728" s="26"/>
      <c r="H1728" s="20"/>
      <c r="I1728" s="20"/>
      <c r="K1728" s="2"/>
      <c r="L1728" s="77"/>
      <c r="M1728" s="44"/>
      <c r="N1728" s="7"/>
      <c r="P1728" s="1"/>
      <c r="Q1728" s="2"/>
      <c r="S1728" s="7"/>
      <c r="U1728" s="7"/>
      <c r="V1728" s="52"/>
      <c r="W1728" s="2"/>
      <c r="Y1728" s="7"/>
    </row>
    <row r="1729" spans="4:25">
      <c r="D1729" s="1"/>
      <c r="E1729" s="77"/>
      <c r="F1729" s="77"/>
      <c r="G1729" s="26"/>
      <c r="H1729" s="20"/>
      <c r="I1729" s="20"/>
      <c r="K1729" s="2"/>
      <c r="L1729" s="77"/>
      <c r="M1729" s="44"/>
      <c r="N1729" s="7"/>
      <c r="P1729" s="1"/>
      <c r="Q1729" s="2"/>
      <c r="S1729" s="7"/>
      <c r="U1729" s="7"/>
      <c r="V1729" s="52"/>
      <c r="W1729" s="2"/>
      <c r="Y1729" s="7"/>
    </row>
    <row r="1730" spans="4:25">
      <c r="D1730" s="1"/>
      <c r="E1730" s="77"/>
      <c r="F1730" s="77"/>
      <c r="G1730" s="26"/>
      <c r="H1730" s="20"/>
      <c r="I1730" s="20"/>
      <c r="K1730" s="2"/>
      <c r="L1730" s="77"/>
      <c r="M1730" s="44"/>
      <c r="N1730" s="7"/>
      <c r="P1730" s="1"/>
      <c r="Q1730" s="2"/>
      <c r="S1730" s="7"/>
      <c r="U1730" s="7"/>
      <c r="V1730" s="52"/>
      <c r="W1730" s="2"/>
      <c r="Y1730" s="7"/>
    </row>
    <row r="1731" spans="4:25">
      <c r="D1731" s="1"/>
      <c r="E1731" s="77"/>
      <c r="F1731" s="77"/>
      <c r="G1731" s="26"/>
      <c r="H1731" s="20"/>
      <c r="I1731" s="20"/>
      <c r="K1731" s="2"/>
      <c r="L1731" s="77"/>
      <c r="M1731" s="44"/>
      <c r="N1731" s="7"/>
      <c r="P1731" s="1"/>
      <c r="Q1731" s="2"/>
      <c r="S1731" s="7"/>
      <c r="U1731" s="7"/>
      <c r="V1731" s="52"/>
      <c r="W1731" s="2"/>
      <c r="Y1731" s="7"/>
    </row>
    <row r="1732" spans="4:25">
      <c r="D1732" s="1"/>
      <c r="E1732" s="77"/>
      <c r="F1732" s="77"/>
      <c r="G1732" s="26"/>
      <c r="H1732" s="20"/>
      <c r="I1732" s="20"/>
      <c r="K1732" s="2"/>
      <c r="L1732" s="77"/>
      <c r="M1732" s="44"/>
      <c r="N1732" s="7"/>
      <c r="P1732" s="1"/>
      <c r="Q1732" s="2"/>
      <c r="S1732" s="7"/>
      <c r="U1732" s="7"/>
      <c r="V1732" s="52"/>
      <c r="W1732" s="2"/>
      <c r="Y1732" s="7"/>
    </row>
    <row r="1733" spans="4:25">
      <c r="D1733" s="1"/>
      <c r="E1733" s="77"/>
      <c r="F1733" s="77"/>
      <c r="G1733" s="26"/>
      <c r="H1733" s="20"/>
      <c r="I1733" s="20"/>
      <c r="K1733" s="2"/>
      <c r="L1733" s="77"/>
      <c r="M1733" s="44"/>
      <c r="N1733" s="7"/>
      <c r="P1733" s="1"/>
      <c r="Q1733" s="2"/>
      <c r="S1733" s="7"/>
      <c r="U1733" s="7"/>
      <c r="V1733" s="52"/>
      <c r="W1733" s="2"/>
      <c r="Y1733" s="7"/>
    </row>
    <row r="1734" spans="4:25">
      <c r="D1734" s="1"/>
      <c r="E1734" s="77"/>
      <c r="F1734" s="77"/>
      <c r="G1734" s="26"/>
      <c r="H1734" s="20"/>
      <c r="I1734" s="20"/>
      <c r="K1734" s="2"/>
      <c r="L1734" s="77"/>
      <c r="M1734" s="44"/>
      <c r="N1734" s="7"/>
      <c r="P1734" s="1"/>
      <c r="Q1734" s="2"/>
      <c r="S1734" s="7"/>
      <c r="U1734" s="7"/>
      <c r="V1734" s="52"/>
      <c r="W1734" s="2"/>
      <c r="Y1734" s="7"/>
    </row>
    <row r="1735" spans="4:25">
      <c r="D1735" s="1"/>
      <c r="E1735" s="77"/>
      <c r="F1735" s="77"/>
      <c r="G1735" s="26"/>
      <c r="H1735" s="20"/>
      <c r="I1735" s="20"/>
      <c r="K1735" s="2"/>
      <c r="L1735" s="77"/>
      <c r="M1735" s="44"/>
      <c r="N1735" s="7"/>
      <c r="P1735" s="1"/>
      <c r="Q1735" s="2"/>
      <c r="S1735" s="7"/>
      <c r="U1735" s="7"/>
      <c r="V1735" s="52"/>
      <c r="W1735" s="2"/>
      <c r="Y1735" s="7"/>
    </row>
    <row r="1736" spans="4:25">
      <c r="D1736" s="1"/>
      <c r="E1736" s="77"/>
      <c r="F1736" s="77"/>
      <c r="G1736" s="26"/>
      <c r="H1736" s="20"/>
      <c r="I1736" s="20"/>
      <c r="K1736" s="2"/>
      <c r="L1736" s="77"/>
      <c r="M1736" s="44"/>
      <c r="N1736" s="7"/>
      <c r="P1736" s="1"/>
      <c r="Q1736" s="2"/>
      <c r="S1736" s="7"/>
      <c r="U1736" s="7"/>
      <c r="V1736" s="52"/>
      <c r="W1736" s="2"/>
      <c r="Y1736" s="7"/>
    </row>
    <row r="1737" spans="4:25">
      <c r="D1737" s="1"/>
      <c r="E1737" s="77"/>
      <c r="F1737" s="77"/>
      <c r="G1737" s="26"/>
      <c r="H1737" s="20"/>
      <c r="I1737" s="20"/>
      <c r="K1737" s="2"/>
      <c r="L1737" s="77"/>
      <c r="M1737" s="44"/>
      <c r="N1737" s="7"/>
      <c r="P1737" s="1"/>
      <c r="Q1737" s="2"/>
      <c r="S1737" s="7"/>
      <c r="U1737" s="7"/>
      <c r="V1737" s="52"/>
      <c r="W1737" s="2"/>
      <c r="Y1737" s="7"/>
    </row>
    <row r="1738" spans="4:25">
      <c r="D1738" s="1"/>
      <c r="E1738" s="77"/>
      <c r="F1738" s="77"/>
      <c r="G1738" s="26"/>
      <c r="H1738" s="20"/>
      <c r="I1738" s="20"/>
      <c r="K1738" s="2"/>
      <c r="L1738" s="77"/>
      <c r="M1738" s="44"/>
      <c r="N1738" s="7"/>
      <c r="P1738" s="1"/>
      <c r="Q1738" s="2"/>
      <c r="S1738" s="7"/>
      <c r="U1738" s="7"/>
      <c r="V1738" s="52"/>
      <c r="W1738" s="2"/>
      <c r="Y1738" s="7"/>
    </row>
    <row r="1739" spans="4:25">
      <c r="D1739" s="1"/>
      <c r="E1739" s="77"/>
      <c r="F1739" s="77"/>
      <c r="G1739" s="26"/>
      <c r="H1739" s="20"/>
      <c r="I1739" s="20"/>
      <c r="K1739" s="2"/>
      <c r="L1739" s="77"/>
      <c r="M1739" s="44"/>
      <c r="N1739" s="7"/>
      <c r="P1739" s="1"/>
      <c r="Q1739" s="2"/>
      <c r="S1739" s="7"/>
      <c r="U1739" s="7"/>
      <c r="V1739" s="52"/>
      <c r="W1739" s="2"/>
      <c r="Y1739" s="7"/>
    </row>
    <row r="1740" spans="4:25">
      <c r="D1740" s="1"/>
      <c r="E1740" s="77"/>
      <c r="F1740" s="77"/>
      <c r="G1740" s="26"/>
      <c r="H1740" s="20"/>
      <c r="I1740" s="20"/>
      <c r="K1740" s="2"/>
      <c r="L1740" s="77"/>
      <c r="M1740" s="44"/>
      <c r="N1740" s="7"/>
      <c r="P1740" s="1"/>
      <c r="Q1740" s="2"/>
      <c r="S1740" s="7"/>
      <c r="U1740" s="7"/>
      <c r="V1740" s="52"/>
      <c r="W1740" s="2"/>
      <c r="Y1740" s="7"/>
    </row>
    <row r="1741" spans="4:25">
      <c r="D1741" s="1"/>
      <c r="E1741" s="77"/>
      <c r="F1741" s="77"/>
      <c r="G1741" s="26"/>
      <c r="H1741" s="20"/>
      <c r="I1741" s="20"/>
      <c r="K1741" s="2"/>
      <c r="L1741" s="77"/>
      <c r="M1741" s="44"/>
      <c r="N1741" s="7"/>
      <c r="P1741" s="1"/>
      <c r="Q1741" s="2"/>
      <c r="S1741" s="7"/>
      <c r="U1741" s="7"/>
      <c r="V1741" s="52"/>
      <c r="W1741" s="2"/>
      <c r="Y1741" s="7"/>
    </row>
    <row r="1742" spans="4:25">
      <c r="D1742" s="1"/>
      <c r="E1742" s="77"/>
      <c r="F1742" s="77"/>
      <c r="G1742" s="26"/>
      <c r="H1742" s="20"/>
      <c r="I1742" s="20"/>
      <c r="K1742" s="2"/>
      <c r="L1742" s="77"/>
      <c r="M1742" s="44"/>
      <c r="N1742" s="7"/>
      <c r="P1742" s="1"/>
      <c r="Q1742" s="2"/>
      <c r="S1742" s="7"/>
      <c r="U1742" s="7"/>
      <c r="V1742" s="52"/>
      <c r="W1742" s="2"/>
      <c r="Y1742" s="7"/>
    </row>
    <row r="1743" spans="4:25">
      <c r="D1743" s="1"/>
      <c r="E1743" s="77"/>
      <c r="F1743" s="77"/>
      <c r="G1743" s="26"/>
      <c r="H1743" s="20"/>
      <c r="I1743" s="20"/>
      <c r="K1743" s="2"/>
      <c r="L1743" s="77"/>
      <c r="M1743" s="44"/>
      <c r="N1743" s="7"/>
      <c r="P1743" s="1"/>
      <c r="Q1743" s="2"/>
      <c r="S1743" s="7"/>
      <c r="U1743" s="7"/>
      <c r="V1743" s="52"/>
      <c r="W1743" s="2"/>
      <c r="Y1743" s="7"/>
    </row>
    <row r="1744" spans="4:25">
      <c r="D1744" s="1"/>
      <c r="E1744" s="77"/>
      <c r="F1744" s="77"/>
      <c r="G1744" s="26"/>
      <c r="H1744" s="20"/>
      <c r="I1744" s="20"/>
      <c r="K1744" s="2"/>
      <c r="L1744" s="77"/>
      <c r="M1744" s="44"/>
      <c r="N1744" s="7"/>
      <c r="P1744" s="1"/>
      <c r="Q1744" s="2"/>
      <c r="S1744" s="7"/>
      <c r="U1744" s="7"/>
      <c r="V1744" s="52"/>
      <c r="W1744" s="2"/>
      <c r="Y1744" s="7"/>
    </row>
    <row r="1745" spans="4:25">
      <c r="D1745" s="1"/>
      <c r="E1745" s="77"/>
      <c r="F1745" s="77"/>
      <c r="G1745" s="26"/>
      <c r="H1745" s="20"/>
      <c r="I1745" s="20"/>
      <c r="K1745" s="2"/>
      <c r="L1745" s="77"/>
      <c r="M1745" s="44"/>
      <c r="N1745" s="7"/>
      <c r="P1745" s="1"/>
      <c r="Q1745" s="2"/>
      <c r="S1745" s="7"/>
      <c r="U1745" s="7"/>
      <c r="V1745" s="52"/>
      <c r="W1745" s="2"/>
      <c r="Y1745" s="7"/>
    </row>
    <row r="1746" spans="4:25">
      <c r="D1746" s="1"/>
      <c r="E1746" s="77"/>
      <c r="F1746" s="77"/>
      <c r="G1746" s="26"/>
      <c r="H1746" s="20"/>
      <c r="I1746" s="20"/>
      <c r="K1746" s="2"/>
      <c r="L1746" s="77"/>
      <c r="M1746" s="44"/>
      <c r="N1746" s="7"/>
      <c r="P1746" s="1"/>
      <c r="Q1746" s="2"/>
      <c r="S1746" s="7"/>
      <c r="U1746" s="7"/>
      <c r="V1746" s="52"/>
      <c r="W1746" s="2"/>
      <c r="Y1746" s="7"/>
    </row>
    <row r="1747" spans="4:25">
      <c r="D1747" s="1"/>
      <c r="E1747" s="77"/>
      <c r="F1747" s="77"/>
      <c r="G1747" s="26"/>
      <c r="H1747" s="20"/>
      <c r="I1747" s="20"/>
      <c r="K1747" s="2"/>
      <c r="L1747" s="77"/>
      <c r="M1747" s="44"/>
      <c r="N1747" s="7"/>
      <c r="P1747" s="1"/>
      <c r="Q1747" s="2"/>
      <c r="S1747" s="7"/>
      <c r="U1747" s="7"/>
      <c r="V1747" s="52"/>
      <c r="W1747" s="2"/>
      <c r="Y1747" s="7"/>
    </row>
    <row r="1748" spans="4:25">
      <c r="D1748" s="1"/>
      <c r="E1748" s="77"/>
      <c r="F1748" s="77"/>
      <c r="G1748" s="26"/>
      <c r="H1748" s="20"/>
      <c r="I1748" s="20"/>
      <c r="K1748" s="2"/>
      <c r="L1748" s="77"/>
      <c r="M1748" s="44"/>
      <c r="N1748" s="7"/>
      <c r="P1748" s="1"/>
      <c r="Q1748" s="2"/>
      <c r="S1748" s="7"/>
      <c r="U1748" s="7"/>
      <c r="V1748" s="52"/>
      <c r="W1748" s="2"/>
      <c r="Y1748" s="7"/>
    </row>
    <row r="1749" spans="4:25">
      <c r="D1749" s="1"/>
      <c r="E1749" s="77"/>
      <c r="F1749" s="77"/>
      <c r="G1749" s="26"/>
      <c r="H1749" s="20"/>
      <c r="I1749" s="20"/>
      <c r="K1749" s="2"/>
      <c r="L1749" s="77"/>
      <c r="M1749" s="44"/>
      <c r="N1749" s="7"/>
      <c r="P1749" s="1"/>
      <c r="Q1749" s="2"/>
      <c r="S1749" s="7"/>
      <c r="U1749" s="7"/>
      <c r="V1749" s="52"/>
      <c r="W1749" s="2"/>
      <c r="Y1749" s="7"/>
    </row>
    <row r="1750" spans="4:25">
      <c r="D1750" s="1"/>
      <c r="E1750" s="77"/>
      <c r="F1750" s="77"/>
      <c r="G1750" s="26"/>
      <c r="H1750" s="20"/>
      <c r="I1750" s="20"/>
      <c r="K1750" s="2"/>
      <c r="L1750" s="77"/>
      <c r="M1750" s="44"/>
      <c r="N1750" s="7"/>
      <c r="P1750" s="1"/>
      <c r="Q1750" s="2"/>
      <c r="S1750" s="7"/>
      <c r="U1750" s="7"/>
      <c r="V1750" s="52"/>
      <c r="W1750" s="2"/>
      <c r="Y1750" s="7"/>
    </row>
    <row r="1751" spans="4:25">
      <c r="D1751" s="1"/>
      <c r="E1751" s="77"/>
      <c r="F1751" s="77"/>
      <c r="G1751" s="26"/>
      <c r="H1751" s="20"/>
      <c r="I1751" s="20"/>
      <c r="K1751" s="2"/>
      <c r="L1751" s="77"/>
      <c r="M1751" s="44"/>
      <c r="N1751" s="7"/>
      <c r="P1751" s="1"/>
      <c r="Q1751" s="2"/>
      <c r="S1751" s="7"/>
      <c r="U1751" s="7"/>
      <c r="V1751" s="52"/>
      <c r="W1751" s="2"/>
      <c r="Y1751" s="7"/>
    </row>
    <row r="1752" spans="4:25">
      <c r="D1752" s="1"/>
      <c r="E1752" s="77"/>
      <c r="F1752" s="77"/>
      <c r="G1752" s="26"/>
      <c r="H1752" s="20"/>
      <c r="I1752" s="20"/>
      <c r="K1752" s="2"/>
      <c r="L1752" s="77"/>
      <c r="M1752" s="44"/>
      <c r="N1752" s="7"/>
      <c r="P1752" s="1"/>
      <c r="Q1752" s="2"/>
      <c r="S1752" s="7"/>
      <c r="U1752" s="7"/>
      <c r="V1752" s="52"/>
      <c r="W1752" s="2"/>
      <c r="Y1752" s="7"/>
    </row>
    <row r="1753" spans="4:25">
      <c r="D1753" s="1"/>
      <c r="E1753" s="77"/>
      <c r="F1753" s="77"/>
      <c r="G1753" s="26"/>
      <c r="H1753" s="20"/>
      <c r="I1753" s="20"/>
      <c r="K1753" s="2"/>
      <c r="L1753" s="77"/>
      <c r="M1753" s="44"/>
      <c r="N1753" s="7"/>
      <c r="P1753" s="1"/>
      <c r="Q1753" s="2"/>
      <c r="S1753" s="7"/>
      <c r="U1753" s="7"/>
      <c r="V1753" s="52"/>
      <c r="W1753" s="2"/>
      <c r="Y1753" s="7"/>
    </row>
    <row r="1754" spans="4:25">
      <c r="D1754" s="1"/>
      <c r="E1754" s="77"/>
      <c r="F1754" s="77"/>
      <c r="G1754" s="26"/>
      <c r="H1754" s="20"/>
      <c r="I1754" s="20"/>
      <c r="K1754" s="2"/>
      <c r="L1754" s="77"/>
      <c r="M1754" s="44"/>
      <c r="N1754" s="7"/>
      <c r="P1754" s="1"/>
      <c r="Q1754" s="2"/>
      <c r="S1754" s="7"/>
      <c r="U1754" s="7"/>
      <c r="V1754" s="52"/>
      <c r="W1754" s="2"/>
      <c r="Y1754" s="7"/>
    </row>
    <row r="1755" spans="4:25">
      <c r="D1755" s="1"/>
      <c r="E1755" s="77"/>
      <c r="F1755" s="77"/>
      <c r="G1755" s="26"/>
      <c r="H1755" s="20"/>
      <c r="I1755" s="20"/>
      <c r="K1755" s="2"/>
      <c r="L1755" s="77"/>
      <c r="M1755" s="44"/>
      <c r="N1755" s="7"/>
      <c r="P1755" s="1"/>
      <c r="Q1755" s="2"/>
      <c r="S1755" s="7"/>
      <c r="U1755" s="7"/>
      <c r="V1755" s="52"/>
      <c r="W1755" s="2"/>
      <c r="Y1755" s="7"/>
    </row>
    <row r="1756" spans="4:25">
      <c r="D1756" s="1"/>
      <c r="E1756" s="77"/>
      <c r="F1756" s="77"/>
      <c r="G1756" s="26"/>
      <c r="H1756" s="20"/>
      <c r="I1756" s="20"/>
      <c r="K1756" s="2"/>
      <c r="L1756" s="77"/>
      <c r="M1756" s="44"/>
      <c r="N1756" s="7"/>
      <c r="P1756" s="1"/>
      <c r="Q1756" s="2"/>
      <c r="S1756" s="7"/>
      <c r="U1756" s="7"/>
      <c r="V1756" s="52"/>
      <c r="W1756" s="2"/>
      <c r="Y1756" s="7"/>
    </row>
    <row r="1757" spans="4:25">
      <c r="D1757" s="1"/>
      <c r="E1757" s="77"/>
      <c r="F1757" s="77"/>
      <c r="G1757" s="26"/>
      <c r="H1757" s="20"/>
      <c r="I1757" s="20"/>
      <c r="K1757" s="2"/>
      <c r="L1757" s="77"/>
      <c r="M1757" s="44"/>
      <c r="N1757" s="7"/>
      <c r="P1757" s="1"/>
      <c r="Q1757" s="2"/>
      <c r="S1757" s="7"/>
      <c r="U1757" s="7"/>
      <c r="V1757" s="52"/>
      <c r="W1757" s="2"/>
      <c r="Y1757" s="7"/>
    </row>
    <row r="1758" spans="4:25">
      <c r="D1758" s="1"/>
      <c r="E1758" s="77"/>
      <c r="F1758" s="77"/>
      <c r="G1758" s="26"/>
      <c r="H1758" s="20"/>
      <c r="I1758" s="20"/>
      <c r="K1758" s="2"/>
      <c r="L1758" s="77"/>
      <c r="M1758" s="44"/>
      <c r="N1758" s="7"/>
      <c r="P1758" s="1"/>
      <c r="Q1758" s="2"/>
      <c r="S1758" s="7"/>
      <c r="U1758" s="7"/>
      <c r="V1758" s="52"/>
      <c r="W1758" s="2"/>
      <c r="Y1758" s="7"/>
    </row>
    <row r="1759" spans="4:25">
      <c r="D1759" s="1"/>
      <c r="E1759" s="77"/>
      <c r="F1759" s="77"/>
      <c r="G1759" s="26"/>
      <c r="H1759" s="20"/>
      <c r="I1759" s="20"/>
      <c r="K1759" s="2"/>
      <c r="L1759" s="77"/>
      <c r="M1759" s="44"/>
      <c r="N1759" s="7"/>
      <c r="P1759" s="1"/>
      <c r="Q1759" s="2"/>
      <c r="S1759" s="7"/>
      <c r="U1759" s="7"/>
      <c r="V1759" s="52"/>
      <c r="W1759" s="2"/>
      <c r="Y1759" s="7"/>
    </row>
    <row r="1760" spans="4:25">
      <c r="D1760" s="1"/>
      <c r="E1760" s="77"/>
      <c r="F1760" s="77"/>
      <c r="G1760" s="26"/>
      <c r="H1760" s="20"/>
      <c r="I1760" s="20"/>
      <c r="K1760" s="2"/>
      <c r="L1760" s="77"/>
      <c r="M1760" s="44"/>
      <c r="N1760" s="7"/>
      <c r="P1760" s="1"/>
      <c r="Q1760" s="2"/>
      <c r="S1760" s="7"/>
      <c r="U1760" s="7"/>
      <c r="V1760" s="52"/>
      <c r="W1760" s="2"/>
      <c r="Y1760" s="7"/>
    </row>
    <row r="1761" spans="4:25">
      <c r="D1761" s="1"/>
      <c r="E1761" s="77"/>
      <c r="F1761" s="77"/>
      <c r="G1761" s="26"/>
      <c r="H1761" s="20"/>
      <c r="I1761" s="20"/>
      <c r="K1761" s="2"/>
      <c r="L1761" s="77"/>
      <c r="M1761" s="44"/>
      <c r="N1761" s="7"/>
      <c r="P1761" s="1"/>
      <c r="Q1761" s="2"/>
      <c r="S1761" s="7"/>
      <c r="U1761" s="7"/>
      <c r="V1761" s="52"/>
      <c r="W1761" s="2"/>
      <c r="Y1761" s="7"/>
    </row>
    <row r="1762" spans="4:25">
      <c r="D1762" s="1"/>
      <c r="E1762" s="77"/>
      <c r="F1762" s="77"/>
      <c r="G1762" s="26"/>
      <c r="H1762" s="20"/>
      <c r="I1762" s="20"/>
      <c r="K1762" s="2"/>
      <c r="L1762" s="77"/>
      <c r="M1762" s="44"/>
      <c r="N1762" s="7"/>
      <c r="P1762" s="1"/>
      <c r="Q1762" s="2"/>
      <c r="S1762" s="7"/>
      <c r="U1762" s="7"/>
      <c r="V1762" s="52"/>
      <c r="W1762" s="2"/>
      <c r="Y1762" s="7"/>
    </row>
    <row r="1763" spans="4:25">
      <c r="D1763" s="1"/>
      <c r="E1763" s="77"/>
      <c r="F1763" s="77"/>
      <c r="G1763" s="26"/>
      <c r="H1763" s="20"/>
      <c r="I1763" s="20"/>
      <c r="K1763" s="2"/>
      <c r="L1763" s="77"/>
      <c r="M1763" s="44"/>
      <c r="N1763" s="7"/>
      <c r="P1763" s="1"/>
      <c r="Q1763" s="2"/>
      <c r="S1763" s="7"/>
      <c r="U1763" s="7"/>
      <c r="V1763" s="52"/>
      <c r="W1763" s="2"/>
      <c r="Y1763" s="7"/>
    </row>
    <row r="1764" spans="4:25">
      <c r="D1764" s="1"/>
      <c r="E1764" s="77"/>
      <c r="F1764" s="77"/>
      <c r="G1764" s="26"/>
      <c r="H1764" s="20"/>
      <c r="I1764" s="20"/>
      <c r="K1764" s="2"/>
      <c r="L1764" s="77"/>
      <c r="M1764" s="44"/>
      <c r="N1764" s="7"/>
      <c r="P1764" s="1"/>
      <c r="Q1764" s="2"/>
      <c r="S1764" s="7"/>
      <c r="U1764" s="7"/>
      <c r="V1764" s="52"/>
      <c r="W1764" s="2"/>
      <c r="Y1764" s="7"/>
    </row>
    <row r="1765" spans="4:25">
      <c r="D1765" s="1"/>
      <c r="E1765" s="77"/>
      <c r="F1765" s="77"/>
      <c r="G1765" s="26"/>
      <c r="H1765" s="20"/>
      <c r="I1765" s="20"/>
      <c r="K1765" s="2"/>
      <c r="L1765" s="77"/>
      <c r="M1765" s="44"/>
      <c r="N1765" s="7"/>
      <c r="P1765" s="1"/>
      <c r="Q1765" s="2"/>
      <c r="S1765" s="7"/>
      <c r="U1765" s="7"/>
      <c r="V1765" s="52"/>
      <c r="W1765" s="2"/>
      <c r="Y1765" s="7"/>
    </row>
    <row r="1766" spans="4:25">
      <c r="D1766" s="1"/>
      <c r="E1766" s="77"/>
      <c r="F1766" s="77"/>
      <c r="G1766" s="26"/>
      <c r="H1766" s="20"/>
      <c r="I1766" s="20"/>
      <c r="K1766" s="2"/>
      <c r="L1766" s="77"/>
      <c r="M1766" s="44"/>
      <c r="N1766" s="7"/>
      <c r="P1766" s="1"/>
      <c r="Q1766" s="2"/>
      <c r="S1766" s="7"/>
      <c r="U1766" s="7"/>
      <c r="V1766" s="52"/>
      <c r="W1766" s="2"/>
      <c r="Y1766" s="7"/>
    </row>
    <row r="1767" spans="4:25">
      <c r="D1767" s="1"/>
      <c r="E1767" s="77"/>
      <c r="F1767" s="77"/>
      <c r="G1767" s="26"/>
      <c r="H1767" s="20"/>
      <c r="I1767" s="20"/>
      <c r="K1767" s="2"/>
      <c r="L1767" s="77"/>
      <c r="M1767" s="44"/>
      <c r="N1767" s="7"/>
      <c r="P1767" s="1"/>
      <c r="Q1767" s="2"/>
      <c r="S1767" s="7"/>
      <c r="U1767" s="7"/>
      <c r="V1767" s="52"/>
      <c r="W1767" s="2"/>
      <c r="Y1767" s="7"/>
    </row>
    <row r="1768" spans="4:25">
      <c r="D1768" s="1"/>
      <c r="E1768" s="77"/>
      <c r="F1768" s="77"/>
      <c r="G1768" s="26"/>
      <c r="H1768" s="20"/>
      <c r="I1768" s="20"/>
      <c r="K1768" s="2"/>
      <c r="L1768" s="77"/>
      <c r="M1768" s="44"/>
      <c r="N1768" s="7"/>
      <c r="P1768" s="1"/>
      <c r="Q1768" s="2"/>
      <c r="S1768" s="7"/>
      <c r="U1768" s="7"/>
      <c r="V1768" s="52"/>
      <c r="W1768" s="2"/>
      <c r="Y1768" s="7"/>
    </row>
    <row r="1769" spans="4:25">
      <c r="D1769" s="1"/>
      <c r="E1769" s="77"/>
      <c r="F1769" s="77"/>
      <c r="G1769" s="26"/>
      <c r="H1769" s="20"/>
      <c r="I1769" s="20"/>
      <c r="K1769" s="2"/>
      <c r="L1769" s="77"/>
      <c r="M1769" s="44"/>
      <c r="N1769" s="7"/>
      <c r="P1769" s="1"/>
      <c r="Q1769" s="2"/>
      <c r="S1769" s="7"/>
      <c r="U1769" s="7"/>
      <c r="V1769" s="52"/>
      <c r="W1769" s="2"/>
      <c r="Y1769" s="7"/>
    </row>
    <row r="1770" spans="4:25">
      <c r="D1770" s="1"/>
      <c r="E1770" s="77"/>
      <c r="F1770" s="77"/>
      <c r="G1770" s="26"/>
      <c r="H1770" s="20"/>
      <c r="I1770" s="20"/>
      <c r="K1770" s="2"/>
      <c r="L1770" s="77"/>
      <c r="M1770" s="44"/>
      <c r="N1770" s="7"/>
      <c r="P1770" s="1"/>
      <c r="Q1770" s="2"/>
      <c r="S1770" s="7"/>
      <c r="U1770" s="7"/>
      <c r="V1770" s="52"/>
      <c r="W1770" s="2"/>
      <c r="Y1770" s="7"/>
    </row>
    <row r="1771" spans="4:25">
      <c r="D1771" s="1"/>
      <c r="E1771" s="77"/>
      <c r="F1771" s="77"/>
      <c r="G1771" s="26"/>
      <c r="H1771" s="20"/>
      <c r="I1771" s="20"/>
      <c r="K1771" s="2"/>
      <c r="L1771" s="77"/>
      <c r="M1771" s="44"/>
      <c r="N1771" s="7"/>
      <c r="P1771" s="1"/>
      <c r="Q1771" s="2"/>
      <c r="S1771" s="7"/>
      <c r="U1771" s="7"/>
      <c r="V1771" s="52"/>
      <c r="W1771" s="2"/>
      <c r="Y1771" s="7"/>
    </row>
    <row r="1772" spans="4:25">
      <c r="D1772" s="1"/>
      <c r="E1772" s="77"/>
      <c r="F1772" s="77"/>
      <c r="G1772" s="26"/>
      <c r="H1772" s="20"/>
      <c r="I1772" s="20"/>
      <c r="K1772" s="2"/>
      <c r="L1772" s="77"/>
      <c r="M1772" s="44"/>
      <c r="N1772" s="7"/>
      <c r="P1772" s="1"/>
      <c r="Q1772" s="2"/>
      <c r="S1772" s="7"/>
      <c r="U1772" s="7"/>
      <c r="V1772" s="52"/>
      <c r="W1772" s="2"/>
      <c r="Y1772" s="7"/>
    </row>
    <row r="1773" spans="4:25">
      <c r="D1773" s="1"/>
      <c r="E1773" s="77"/>
      <c r="F1773" s="77"/>
      <c r="G1773" s="26"/>
      <c r="H1773" s="20"/>
      <c r="I1773" s="20"/>
      <c r="K1773" s="2"/>
      <c r="L1773" s="77"/>
      <c r="M1773" s="44"/>
      <c r="N1773" s="7"/>
      <c r="P1773" s="1"/>
      <c r="Q1773" s="2"/>
      <c r="S1773" s="7"/>
      <c r="U1773" s="7"/>
      <c r="V1773" s="52"/>
      <c r="W1773" s="2"/>
      <c r="Y1773" s="7"/>
    </row>
    <row r="1774" spans="4:25">
      <c r="D1774" s="1"/>
      <c r="E1774" s="77"/>
      <c r="F1774" s="77"/>
      <c r="G1774" s="26"/>
      <c r="H1774" s="20"/>
      <c r="I1774" s="20"/>
      <c r="K1774" s="2"/>
      <c r="L1774" s="77"/>
      <c r="M1774" s="44"/>
      <c r="N1774" s="7"/>
      <c r="P1774" s="1"/>
      <c r="Q1774" s="2"/>
      <c r="S1774" s="7"/>
      <c r="U1774" s="7"/>
      <c r="V1774" s="52"/>
      <c r="W1774" s="2"/>
      <c r="Y1774" s="7"/>
    </row>
    <row r="1775" spans="4:25">
      <c r="D1775" s="1"/>
      <c r="E1775" s="77"/>
      <c r="F1775" s="77"/>
      <c r="G1775" s="26"/>
      <c r="H1775" s="20"/>
      <c r="I1775" s="20"/>
      <c r="K1775" s="2"/>
      <c r="L1775" s="77"/>
      <c r="M1775" s="44"/>
      <c r="N1775" s="7"/>
      <c r="P1775" s="1"/>
      <c r="Q1775" s="2"/>
      <c r="S1775" s="7"/>
      <c r="U1775" s="7"/>
      <c r="V1775" s="52"/>
      <c r="W1775" s="2"/>
      <c r="Y1775" s="7"/>
    </row>
    <row r="1776" spans="4:25">
      <c r="D1776" s="1"/>
      <c r="E1776" s="77"/>
      <c r="F1776" s="77"/>
      <c r="G1776" s="26"/>
      <c r="H1776" s="20"/>
      <c r="I1776" s="20"/>
      <c r="K1776" s="2"/>
      <c r="L1776" s="77"/>
      <c r="M1776" s="44"/>
      <c r="N1776" s="7"/>
      <c r="P1776" s="1"/>
      <c r="Q1776" s="2"/>
      <c r="S1776" s="7"/>
      <c r="U1776" s="7"/>
      <c r="V1776" s="52"/>
      <c r="W1776" s="2"/>
      <c r="Y1776" s="7"/>
    </row>
    <row r="1777" spans="4:25">
      <c r="D1777" s="1"/>
      <c r="E1777" s="77"/>
      <c r="F1777" s="77"/>
      <c r="G1777" s="26"/>
      <c r="H1777" s="20"/>
      <c r="I1777" s="20"/>
      <c r="K1777" s="2"/>
      <c r="L1777" s="77"/>
      <c r="M1777" s="44"/>
      <c r="N1777" s="7"/>
      <c r="P1777" s="1"/>
      <c r="Q1777" s="2"/>
      <c r="S1777" s="7"/>
      <c r="U1777" s="7"/>
      <c r="V1777" s="52"/>
      <c r="W1777" s="2"/>
      <c r="Y1777" s="7"/>
    </row>
    <row r="1778" spans="4:25">
      <c r="D1778" s="1"/>
      <c r="E1778" s="77"/>
      <c r="F1778" s="77"/>
      <c r="G1778" s="26"/>
      <c r="H1778" s="20"/>
      <c r="I1778" s="20"/>
      <c r="K1778" s="2"/>
      <c r="L1778" s="77"/>
      <c r="M1778" s="44"/>
      <c r="N1778" s="7"/>
      <c r="P1778" s="1"/>
      <c r="Q1778" s="2"/>
      <c r="S1778" s="7"/>
      <c r="U1778" s="7"/>
      <c r="V1778" s="52"/>
      <c r="W1778" s="2"/>
      <c r="Y1778" s="7"/>
    </row>
    <row r="1779" spans="4:25">
      <c r="D1779" s="1"/>
      <c r="E1779" s="77"/>
      <c r="F1779" s="77"/>
      <c r="G1779" s="26"/>
      <c r="H1779" s="20"/>
      <c r="I1779" s="20"/>
      <c r="K1779" s="2"/>
      <c r="L1779" s="77"/>
      <c r="M1779" s="44"/>
      <c r="N1779" s="7"/>
      <c r="P1779" s="1"/>
      <c r="Q1779" s="2"/>
      <c r="S1779" s="7"/>
      <c r="U1779" s="7"/>
      <c r="V1779" s="52"/>
      <c r="W1779" s="2"/>
      <c r="Y1779" s="7"/>
    </row>
    <row r="1780" spans="4:25">
      <c r="D1780" s="1"/>
      <c r="E1780" s="77"/>
      <c r="F1780" s="77"/>
      <c r="G1780" s="26"/>
      <c r="H1780" s="20"/>
      <c r="I1780" s="20"/>
      <c r="K1780" s="2"/>
      <c r="L1780" s="77"/>
      <c r="M1780" s="44"/>
      <c r="N1780" s="7"/>
      <c r="P1780" s="1"/>
      <c r="Q1780" s="2"/>
      <c r="S1780" s="7"/>
      <c r="U1780" s="7"/>
      <c r="V1780" s="52"/>
      <c r="W1780" s="2"/>
      <c r="Y1780" s="7"/>
    </row>
    <row r="1781" spans="4:25">
      <c r="D1781" s="1"/>
      <c r="E1781" s="77"/>
      <c r="F1781" s="77"/>
      <c r="G1781" s="26"/>
      <c r="H1781" s="20"/>
      <c r="I1781" s="20"/>
      <c r="K1781" s="2"/>
      <c r="L1781" s="77"/>
      <c r="M1781" s="44"/>
      <c r="N1781" s="7"/>
      <c r="P1781" s="1"/>
      <c r="Q1781" s="2"/>
      <c r="S1781" s="7"/>
      <c r="U1781" s="7"/>
      <c r="V1781" s="52"/>
      <c r="W1781" s="2"/>
      <c r="Y1781" s="7"/>
    </row>
    <row r="1782" spans="4:25">
      <c r="D1782" s="1"/>
      <c r="E1782" s="77"/>
      <c r="F1782" s="77"/>
      <c r="G1782" s="26"/>
      <c r="H1782" s="20"/>
      <c r="I1782" s="20"/>
      <c r="K1782" s="2"/>
      <c r="L1782" s="77"/>
      <c r="M1782" s="44"/>
      <c r="N1782" s="7"/>
      <c r="P1782" s="1"/>
      <c r="Q1782" s="2"/>
      <c r="S1782" s="7"/>
      <c r="U1782" s="7"/>
      <c r="V1782" s="52"/>
      <c r="W1782" s="2"/>
      <c r="Y1782" s="7"/>
    </row>
    <row r="1783" spans="4:25">
      <c r="D1783" s="1"/>
      <c r="E1783" s="77"/>
      <c r="F1783" s="77"/>
      <c r="G1783" s="26"/>
      <c r="H1783" s="20"/>
      <c r="I1783" s="20"/>
      <c r="K1783" s="2"/>
      <c r="L1783" s="77"/>
      <c r="M1783" s="44"/>
      <c r="N1783" s="7"/>
      <c r="P1783" s="1"/>
      <c r="Q1783" s="2"/>
      <c r="S1783" s="7"/>
      <c r="U1783" s="7"/>
      <c r="V1783" s="52"/>
      <c r="W1783" s="2"/>
      <c r="Y1783" s="7"/>
    </row>
    <row r="1784" spans="4:25">
      <c r="D1784" s="1"/>
      <c r="E1784" s="77"/>
      <c r="F1784" s="77"/>
      <c r="G1784" s="26"/>
      <c r="H1784" s="20"/>
      <c r="I1784" s="20"/>
      <c r="K1784" s="2"/>
      <c r="L1784" s="77"/>
      <c r="M1784" s="44"/>
      <c r="N1784" s="7"/>
      <c r="P1784" s="1"/>
      <c r="Q1784" s="2"/>
      <c r="S1784" s="7"/>
      <c r="U1784" s="7"/>
      <c r="V1784" s="52"/>
      <c r="W1784" s="2"/>
      <c r="Y1784" s="7"/>
    </row>
    <row r="1785" spans="4:25">
      <c r="D1785" s="1"/>
      <c r="E1785" s="77"/>
      <c r="F1785" s="77"/>
      <c r="G1785" s="26"/>
      <c r="H1785" s="20"/>
      <c r="I1785" s="20"/>
      <c r="K1785" s="2"/>
      <c r="L1785" s="77"/>
      <c r="M1785" s="44"/>
      <c r="N1785" s="7"/>
      <c r="P1785" s="1"/>
      <c r="Q1785" s="2"/>
      <c r="S1785" s="7"/>
      <c r="U1785" s="7"/>
      <c r="V1785" s="52"/>
      <c r="W1785" s="2"/>
      <c r="Y1785" s="7"/>
    </row>
    <row r="1786" spans="4:25">
      <c r="D1786" s="1"/>
      <c r="E1786" s="77"/>
      <c r="F1786" s="77"/>
      <c r="G1786" s="26"/>
      <c r="H1786" s="20"/>
      <c r="I1786" s="20"/>
      <c r="K1786" s="2"/>
      <c r="L1786" s="77"/>
      <c r="M1786" s="44"/>
      <c r="N1786" s="7"/>
      <c r="P1786" s="1"/>
      <c r="Q1786" s="2"/>
      <c r="S1786" s="7"/>
      <c r="U1786" s="7"/>
      <c r="V1786" s="52"/>
      <c r="W1786" s="2"/>
      <c r="Y1786" s="7"/>
    </row>
    <row r="1787" spans="4:25">
      <c r="D1787" s="1"/>
      <c r="E1787" s="77"/>
      <c r="F1787" s="77"/>
      <c r="G1787" s="26"/>
      <c r="H1787" s="20"/>
      <c r="I1787" s="20"/>
      <c r="K1787" s="2"/>
      <c r="L1787" s="77"/>
      <c r="M1787" s="44"/>
      <c r="N1787" s="7"/>
      <c r="P1787" s="1"/>
      <c r="Q1787" s="2"/>
      <c r="S1787" s="7"/>
      <c r="U1787" s="7"/>
      <c r="V1787" s="52"/>
      <c r="W1787" s="2"/>
      <c r="Y1787" s="7"/>
    </row>
    <row r="1788" spans="4:25">
      <c r="D1788" s="1"/>
      <c r="E1788" s="77"/>
      <c r="F1788" s="77"/>
      <c r="G1788" s="26"/>
      <c r="H1788" s="20"/>
      <c r="I1788" s="20"/>
      <c r="K1788" s="2"/>
      <c r="L1788" s="77"/>
      <c r="M1788" s="44"/>
      <c r="N1788" s="7"/>
      <c r="P1788" s="1"/>
      <c r="Q1788" s="2"/>
      <c r="S1788" s="7"/>
      <c r="U1788" s="7"/>
      <c r="V1788" s="52"/>
      <c r="W1788" s="2"/>
      <c r="Y1788" s="7"/>
    </row>
    <row r="1789" spans="4:25">
      <c r="D1789" s="1"/>
      <c r="E1789" s="77"/>
      <c r="F1789" s="77"/>
      <c r="G1789" s="26"/>
      <c r="H1789" s="20"/>
      <c r="I1789" s="20"/>
      <c r="K1789" s="2"/>
      <c r="L1789" s="77"/>
      <c r="M1789" s="44"/>
      <c r="N1789" s="7"/>
      <c r="P1789" s="1"/>
      <c r="Q1789" s="2"/>
      <c r="S1789" s="7"/>
      <c r="U1789" s="7"/>
      <c r="V1789" s="52"/>
      <c r="W1789" s="2"/>
      <c r="Y1789" s="7"/>
    </row>
    <row r="1790" spans="4:25">
      <c r="D1790" s="1"/>
      <c r="E1790" s="77"/>
      <c r="F1790" s="77"/>
      <c r="G1790" s="26"/>
      <c r="H1790" s="20"/>
      <c r="I1790" s="20"/>
      <c r="K1790" s="2"/>
      <c r="L1790" s="77"/>
      <c r="M1790" s="44"/>
      <c r="N1790" s="7"/>
      <c r="P1790" s="1"/>
      <c r="Q1790" s="2"/>
      <c r="S1790" s="7"/>
      <c r="U1790" s="7"/>
      <c r="V1790" s="52"/>
      <c r="W1790" s="2"/>
      <c r="Y1790" s="7"/>
    </row>
    <row r="1791" spans="4:25">
      <c r="D1791" s="1"/>
      <c r="E1791" s="77"/>
      <c r="F1791" s="77"/>
      <c r="G1791" s="26"/>
      <c r="H1791" s="20"/>
      <c r="I1791" s="20"/>
      <c r="K1791" s="2"/>
      <c r="L1791" s="77"/>
      <c r="M1791" s="44"/>
      <c r="N1791" s="7"/>
      <c r="P1791" s="1"/>
      <c r="Q1791" s="2"/>
      <c r="S1791" s="7"/>
      <c r="U1791" s="7"/>
      <c r="V1791" s="52"/>
      <c r="W1791" s="2"/>
      <c r="Y1791" s="7"/>
    </row>
    <row r="1792" spans="4:25">
      <c r="D1792" s="1"/>
      <c r="E1792" s="77"/>
      <c r="F1792" s="77"/>
      <c r="G1792" s="26"/>
      <c r="H1792" s="20"/>
      <c r="I1792" s="20"/>
      <c r="K1792" s="2"/>
      <c r="L1792" s="77"/>
      <c r="M1792" s="44"/>
      <c r="N1792" s="7"/>
      <c r="P1792" s="1"/>
      <c r="Q1792" s="2"/>
      <c r="S1792" s="7"/>
      <c r="U1792" s="7"/>
      <c r="V1792" s="52"/>
      <c r="W1792" s="2"/>
      <c r="Y1792" s="7"/>
    </row>
    <row r="1793" spans="4:25">
      <c r="D1793" s="1"/>
      <c r="E1793" s="77"/>
      <c r="F1793" s="77"/>
      <c r="G1793" s="26"/>
      <c r="H1793" s="20"/>
      <c r="I1793" s="20"/>
      <c r="K1793" s="2"/>
      <c r="L1793" s="77"/>
      <c r="M1793" s="44"/>
      <c r="N1793" s="7"/>
      <c r="P1793" s="1"/>
      <c r="Q1793" s="2"/>
      <c r="S1793" s="7"/>
      <c r="U1793" s="7"/>
      <c r="V1793" s="52"/>
      <c r="W1793" s="2"/>
      <c r="Y1793" s="7"/>
    </row>
    <row r="1794" spans="4:25">
      <c r="D1794" s="1"/>
      <c r="E1794" s="77"/>
      <c r="F1794" s="77"/>
      <c r="G1794" s="26"/>
      <c r="H1794" s="20"/>
      <c r="I1794" s="20"/>
      <c r="K1794" s="2"/>
      <c r="L1794" s="77"/>
      <c r="M1794" s="44"/>
      <c r="N1794" s="7"/>
      <c r="P1794" s="1"/>
      <c r="Q1794" s="2"/>
      <c r="S1794" s="7"/>
      <c r="U1794" s="7"/>
      <c r="V1794" s="52"/>
      <c r="W1794" s="2"/>
      <c r="Y1794" s="7"/>
    </row>
    <row r="1795" spans="4:25">
      <c r="D1795" s="1"/>
      <c r="E1795" s="77"/>
      <c r="F1795" s="77"/>
      <c r="G1795" s="26"/>
      <c r="H1795" s="20"/>
      <c r="I1795" s="20"/>
      <c r="K1795" s="2"/>
      <c r="L1795" s="77"/>
      <c r="M1795" s="44"/>
      <c r="N1795" s="7"/>
      <c r="P1795" s="1"/>
      <c r="Q1795" s="2"/>
      <c r="S1795" s="7"/>
      <c r="U1795" s="7"/>
      <c r="V1795" s="52"/>
      <c r="W1795" s="2"/>
      <c r="Y1795" s="7"/>
    </row>
    <row r="1796" spans="4:25">
      <c r="D1796" s="1"/>
      <c r="E1796" s="77"/>
      <c r="F1796" s="77"/>
      <c r="G1796" s="26"/>
      <c r="H1796" s="20"/>
      <c r="I1796" s="20"/>
      <c r="K1796" s="2"/>
      <c r="L1796" s="77"/>
      <c r="M1796" s="44"/>
      <c r="N1796" s="7"/>
      <c r="P1796" s="1"/>
      <c r="Q1796" s="2"/>
      <c r="S1796" s="7"/>
      <c r="U1796" s="7"/>
      <c r="V1796" s="52"/>
      <c r="W1796" s="2"/>
      <c r="Y1796" s="7"/>
    </row>
    <row r="1797" spans="4:25">
      <c r="D1797" s="1"/>
      <c r="E1797" s="77"/>
      <c r="F1797" s="77"/>
      <c r="G1797" s="26"/>
      <c r="H1797" s="20"/>
      <c r="I1797" s="20"/>
      <c r="K1797" s="2"/>
      <c r="L1797" s="77"/>
      <c r="M1797" s="44"/>
      <c r="N1797" s="7"/>
      <c r="P1797" s="1"/>
      <c r="Q1797" s="2"/>
      <c r="S1797" s="7"/>
      <c r="U1797" s="7"/>
      <c r="V1797" s="52"/>
      <c r="W1797" s="2"/>
      <c r="Y1797" s="7"/>
    </row>
    <row r="1798" spans="4:25">
      <c r="D1798" s="1"/>
      <c r="E1798" s="77"/>
      <c r="F1798" s="77"/>
      <c r="G1798" s="26"/>
      <c r="H1798" s="20"/>
      <c r="I1798" s="20"/>
      <c r="K1798" s="2"/>
      <c r="L1798" s="77"/>
      <c r="M1798" s="44"/>
      <c r="N1798" s="7"/>
      <c r="P1798" s="1"/>
      <c r="Q1798" s="2"/>
      <c r="S1798" s="7"/>
      <c r="U1798" s="7"/>
      <c r="V1798" s="52"/>
      <c r="W1798" s="2"/>
      <c r="Y1798" s="7"/>
    </row>
    <row r="1799" spans="4:25">
      <c r="D1799" s="1"/>
      <c r="E1799" s="77"/>
      <c r="F1799" s="77"/>
      <c r="G1799" s="26"/>
      <c r="H1799" s="20"/>
      <c r="I1799" s="20"/>
      <c r="K1799" s="2"/>
      <c r="L1799" s="77"/>
      <c r="M1799" s="44"/>
      <c r="N1799" s="7"/>
      <c r="P1799" s="1"/>
      <c r="Q1799" s="2"/>
      <c r="S1799" s="7"/>
      <c r="U1799" s="7"/>
      <c r="V1799" s="52"/>
      <c r="W1799" s="2"/>
      <c r="Y1799" s="7"/>
    </row>
    <row r="1800" spans="4:25">
      <c r="D1800" s="1"/>
      <c r="E1800" s="77"/>
      <c r="F1800" s="77"/>
      <c r="G1800" s="26"/>
      <c r="H1800" s="20"/>
      <c r="I1800" s="20"/>
      <c r="K1800" s="2"/>
      <c r="L1800" s="77"/>
      <c r="M1800" s="44"/>
      <c r="N1800" s="7"/>
      <c r="P1800" s="1"/>
      <c r="Q1800" s="2"/>
      <c r="S1800" s="7"/>
      <c r="U1800" s="7"/>
      <c r="V1800" s="52"/>
      <c r="W1800" s="2"/>
      <c r="Y1800" s="7"/>
    </row>
    <row r="1801" spans="4:25">
      <c r="D1801" s="1"/>
      <c r="E1801" s="77"/>
      <c r="F1801" s="77"/>
      <c r="G1801" s="26"/>
      <c r="H1801" s="20"/>
      <c r="I1801" s="20"/>
      <c r="K1801" s="2"/>
      <c r="L1801" s="77"/>
      <c r="M1801" s="44"/>
      <c r="N1801" s="7"/>
      <c r="P1801" s="1"/>
      <c r="Q1801" s="2"/>
      <c r="S1801" s="7"/>
      <c r="U1801" s="7"/>
      <c r="V1801" s="52"/>
      <c r="W1801" s="2"/>
      <c r="Y1801" s="7"/>
    </row>
    <row r="1802" spans="4:25">
      <c r="D1802" s="1"/>
      <c r="E1802" s="77"/>
      <c r="F1802" s="77"/>
      <c r="G1802" s="26"/>
      <c r="H1802" s="20"/>
      <c r="I1802" s="20"/>
      <c r="K1802" s="2"/>
      <c r="L1802" s="77"/>
      <c r="M1802" s="44"/>
      <c r="N1802" s="7"/>
      <c r="P1802" s="1"/>
      <c r="Q1802" s="2"/>
      <c r="S1802" s="7"/>
      <c r="U1802" s="7"/>
      <c r="V1802" s="52"/>
      <c r="W1802" s="2"/>
      <c r="Y1802" s="7"/>
    </row>
    <row r="1803" spans="4:25">
      <c r="D1803" s="1"/>
      <c r="E1803" s="77"/>
      <c r="F1803" s="77"/>
      <c r="G1803" s="26"/>
      <c r="H1803" s="20"/>
      <c r="I1803" s="20"/>
      <c r="K1803" s="2"/>
      <c r="L1803" s="77"/>
      <c r="M1803" s="44"/>
      <c r="N1803" s="7"/>
      <c r="P1803" s="1"/>
      <c r="Q1803" s="2"/>
      <c r="S1803" s="7"/>
      <c r="U1803" s="7"/>
      <c r="V1803" s="52"/>
      <c r="W1803" s="2"/>
      <c r="Y1803" s="7"/>
    </row>
    <row r="1804" spans="4:25">
      <c r="D1804" s="1"/>
      <c r="E1804" s="77"/>
      <c r="F1804" s="77"/>
      <c r="G1804" s="26"/>
      <c r="H1804" s="20"/>
      <c r="I1804" s="20"/>
      <c r="K1804" s="2"/>
      <c r="L1804" s="77"/>
      <c r="M1804" s="44"/>
      <c r="N1804" s="7"/>
      <c r="P1804" s="1"/>
      <c r="Q1804" s="2"/>
      <c r="S1804" s="7"/>
      <c r="U1804" s="7"/>
      <c r="V1804" s="52"/>
      <c r="W1804" s="2"/>
      <c r="Y1804" s="7"/>
    </row>
    <row r="1805" spans="4:25">
      <c r="D1805" s="1"/>
      <c r="E1805" s="77"/>
      <c r="F1805" s="77"/>
      <c r="G1805" s="26"/>
      <c r="H1805" s="20"/>
      <c r="I1805" s="20"/>
      <c r="K1805" s="2"/>
      <c r="L1805" s="77"/>
      <c r="M1805" s="44"/>
      <c r="N1805" s="7"/>
      <c r="P1805" s="1"/>
      <c r="Q1805" s="2"/>
      <c r="S1805" s="7"/>
      <c r="U1805" s="7"/>
      <c r="V1805" s="52"/>
      <c r="W1805" s="2"/>
      <c r="Y1805" s="7"/>
    </row>
    <row r="1806" spans="4:25">
      <c r="D1806" s="1"/>
      <c r="E1806" s="77"/>
      <c r="F1806" s="77"/>
      <c r="G1806" s="26"/>
      <c r="H1806" s="20"/>
      <c r="I1806" s="20"/>
      <c r="K1806" s="2"/>
      <c r="L1806" s="77"/>
      <c r="M1806" s="44"/>
      <c r="N1806" s="7"/>
      <c r="P1806" s="1"/>
      <c r="Q1806" s="2"/>
      <c r="S1806" s="7"/>
      <c r="U1806" s="7"/>
      <c r="V1806" s="52"/>
      <c r="W1806" s="2"/>
      <c r="Y1806" s="7"/>
    </row>
    <row r="1807" spans="4:25">
      <c r="D1807" s="1"/>
      <c r="E1807" s="77"/>
      <c r="F1807" s="77"/>
      <c r="G1807" s="26"/>
      <c r="H1807" s="20"/>
      <c r="I1807" s="20"/>
      <c r="K1807" s="2"/>
      <c r="L1807" s="77"/>
      <c r="M1807" s="44"/>
      <c r="N1807" s="7"/>
      <c r="P1807" s="1"/>
      <c r="Q1807" s="2"/>
      <c r="S1807" s="7"/>
      <c r="U1807" s="7"/>
      <c r="V1807" s="52"/>
      <c r="W1807" s="2"/>
      <c r="Y1807" s="7"/>
    </row>
    <row r="1808" spans="4:25">
      <c r="D1808" s="1"/>
      <c r="E1808" s="77"/>
      <c r="F1808" s="77"/>
      <c r="G1808" s="26"/>
      <c r="H1808" s="20"/>
      <c r="I1808" s="20"/>
      <c r="K1808" s="2"/>
      <c r="L1808" s="77"/>
      <c r="M1808" s="44"/>
      <c r="N1808" s="7"/>
      <c r="P1808" s="1"/>
      <c r="Q1808" s="2"/>
      <c r="S1808" s="7"/>
      <c r="U1808" s="7"/>
      <c r="V1808" s="52"/>
      <c r="W1808" s="2"/>
      <c r="Y1808" s="7"/>
    </row>
    <row r="1809" spans="4:25">
      <c r="D1809" s="1"/>
      <c r="E1809" s="77"/>
      <c r="F1809" s="77"/>
      <c r="G1809" s="26"/>
      <c r="H1809" s="20"/>
      <c r="I1809" s="20"/>
      <c r="K1809" s="2"/>
      <c r="L1809" s="77"/>
      <c r="M1809" s="44"/>
      <c r="N1809" s="7"/>
      <c r="P1809" s="1"/>
      <c r="Q1809" s="2"/>
      <c r="S1809" s="7"/>
      <c r="U1809" s="7"/>
      <c r="V1809" s="52"/>
      <c r="W1809" s="2"/>
      <c r="Y1809" s="7"/>
    </row>
    <row r="1810" spans="4:25">
      <c r="D1810" s="1"/>
      <c r="E1810" s="77"/>
      <c r="F1810" s="77"/>
      <c r="G1810" s="26"/>
      <c r="H1810" s="20"/>
      <c r="I1810" s="20"/>
      <c r="K1810" s="2"/>
      <c r="L1810" s="77"/>
      <c r="M1810" s="44"/>
      <c r="N1810" s="7"/>
      <c r="P1810" s="1"/>
      <c r="Q1810" s="2"/>
      <c r="S1810" s="7"/>
      <c r="U1810" s="7"/>
      <c r="V1810" s="52"/>
      <c r="W1810" s="2"/>
      <c r="Y1810" s="7"/>
    </row>
    <row r="1811" spans="4:25">
      <c r="D1811" s="1"/>
      <c r="E1811" s="77"/>
      <c r="F1811" s="77"/>
      <c r="G1811" s="26"/>
      <c r="H1811" s="20"/>
      <c r="I1811" s="20"/>
      <c r="K1811" s="2"/>
      <c r="L1811" s="77"/>
      <c r="M1811" s="44"/>
      <c r="N1811" s="7"/>
      <c r="P1811" s="1"/>
      <c r="Q1811" s="2"/>
      <c r="S1811" s="7"/>
      <c r="U1811" s="7"/>
      <c r="V1811" s="52"/>
      <c r="W1811" s="2"/>
      <c r="Y1811" s="7"/>
    </row>
    <row r="1812" spans="4:25">
      <c r="D1812" s="1"/>
      <c r="E1812" s="77"/>
      <c r="F1812" s="77"/>
      <c r="G1812" s="26"/>
      <c r="H1812" s="20"/>
      <c r="I1812" s="20"/>
      <c r="K1812" s="2"/>
      <c r="L1812" s="77"/>
      <c r="M1812" s="44"/>
      <c r="N1812" s="7"/>
      <c r="P1812" s="1"/>
      <c r="Q1812" s="2"/>
      <c r="S1812" s="7"/>
      <c r="U1812" s="7"/>
      <c r="V1812" s="52"/>
      <c r="W1812" s="2"/>
      <c r="Y1812" s="7"/>
    </row>
    <row r="1813" spans="4:25">
      <c r="D1813" s="1"/>
      <c r="E1813" s="77"/>
      <c r="F1813" s="77"/>
      <c r="G1813" s="26"/>
      <c r="H1813" s="20"/>
      <c r="I1813" s="20"/>
      <c r="K1813" s="2"/>
      <c r="L1813" s="77"/>
      <c r="M1813" s="44"/>
      <c r="N1813" s="7"/>
      <c r="P1813" s="1"/>
      <c r="Q1813" s="2"/>
      <c r="S1813" s="7"/>
      <c r="U1813" s="7"/>
      <c r="V1813" s="52"/>
      <c r="W1813" s="2"/>
      <c r="Y1813" s="7"/>
    </row>
    <row r="1814" spans="4:25">
      <c r="D1814" s="1"/>
      <c r="E1814" s="77"/>
      <c r="F1814" s="77"/>
      <c r="G1814" s="26"/>
      <c r="H1814" s="20"/>
      <c r="I1814" s="20"/>
      <c r="K1814" s="2"/>
      <c r="L1814" s="77"/>
      <c r="M1814" s="44"/>
      <c r="N1814" s="7"/>
      <c r="P1814" s="1"/>
      <c r="Q1814" s="2"/>
      <c r="S1814" s="7"/>
      <c r="U1814" s="7"/>
      <c r="V1814" s="52"/>
      <c r="W1814" s="2"/>
      <c r="Y1814" s="7"/>
    </row>
    <row r="1815" spans="4:25">
      <c r="D1815" s="1"/>
      <c r="E1815" s="77"/>
      <c r="F1815" s="77"/>
      <c r="G1815" s="26"/>
      <c r="H1815" s="20"/>
      <c r="I1815" s="20"/>
      <c r="K1815" s="2"/>
      <c r="L1815" s="77"/>
      <c r="M1815" s="44"/>
      <c r="N1815" s="7"/>
      <c r="P1815" s="1"/>
      <c r="Q1815" s="2"/>
      <c r="S1815" s="7"/>
      <c r="U1815" s="7"/>
      <c r="V1815" s="52"/>
      <c r="W1815" s="2"/>
      <c r="Y1815" s="7"/>
    </row>
    <row r="1816" spans="4:25">
      <c r="D1816" s="1"/>
      <c r="E1816" s="77"/>
      <c r="F1816" s="77"/>
      <c r="G1816" s="26"/>
      <c r="H1816" s="20"/>
      <c r="I1816" s="20"/>
      <c r="K1816" s="2"/>
      <c r="L1816" s="77"/>
      <c r="M1816" s="44"/>
      <c r="N1816" s="7"/>
      <c r="P1816" s="1"/>
      <c r="Q1816" s="2"/>
      <c r="S1816" s="7"/>
      <c r="U1816" s="7"/>
      <c r="V1816" s="52"/>
      <c r="W1816" s="2"/>
      <c r="Y1816" s="7"/>
    </row>
    <row r="1817" spans="4:25">
      <c r="D1817" s="1"/>
      <c r="E1817" s="77"/>
      <c r="F1817" s="77"/>
      <c r="G1817" s="26"/>
      <c r="H1817" s="20"/>
      <c r="I1817" s="20"/>
      <c r="K1817" s="2"/>
      <c r="L1817" s="77"/>
      <c r="M1817" s="44"/>
      <c r="N1817" s="7"/>
      <c r="P1817" s="1"/>
      <c r="Q1817" s="2"/>
      <c r="S1817" s="7"/>
      <c r="U1817" s="7"/>
      <c r="V1817" s="52"/>
      <c r="W1817" s="2"/>
      <c r="Y1817" s="7"/>
    </row>
    <row r="1818" spans="4:25">
      <c r="D1818" s="1"/>
      <c r="E1818" s="77"/>
      <c r="F1818" s="77"/>
      <c r="G1818" s="26"/>
      <c r="H1818" s="20"/>
      <c r="I1818" s="20"/>
      <c r="K1818" s="2"/>
      <c r="L1818" s="77"/>
      <c r="M1818" s="44"/>
      <c r="N1818" s="7"/>
      <c r="P1818" s="1"/>
      <c r="Q1818" s="2"/>
      <c r="S1818" s="7"/>
      <c r="U1818" s="7"/>
      <c r="V1818" s="52"/>
      <c r="W1818" s="2"/>
      <c r="Y1818" s="7"/>
    </row>
    <row r="1819" spans="4:25">
      <c r="D1819" s="1"/>
      <c r="E1819" s="77"/>
      <c r="F1819" s="77"/>
      <c r="G1819" s="26"/>
      <c r="H1819" s="20"/>
      <c r="I1819" s="20"/>
      <c r="K1819" s="2"/>
      <c r="L1819" s="77"/>
      <c r="M1819" s="44"/>
      <c r="N1819" s="7"/>
      <c r="P1819" s="1"/>
      <c r="Q1819" s="2"/>
      <c r="S1819" s="7"/>
      <c r="U1819" s="7"/>
      <c r="V1819" s="52"/>
      <c r="W1819" s="2"/>
      <c r="Y1819" s="7"/>
    </row>
    <row r="1820" spans="4:25">
      <c r="D1820" s="1"/>
      <c r="E1820" s="77"/>
      <c r="F1820" s="77"/>
      <c r="G1820" s="26"/>
      <c r="H1820" s="20"/>
      <c r="I1820" s="20"/>
      <c r="K1820" s="2"/>
      <c r="L1820" s="77"/>
      <c r="M1820" s="44"/>
      <c r="N1820" s="7"/>
      <c r="P1820" s="1"/>
      <c r="Q1820" s="2"/>
      <c r="S1820" s="7"/>
      <c r="U1820" s="7"/>
      <c r="V1820" s="52"/>
      <c r="W1820" s="2"/>
      <c r="Y1820" s="7"/>
    </row>
    <row r="1821" spans="4:25">
      <c r="D1821" s="1"/>
      <c r="E1821" s="77"/>
      <c r="F1821" s="77"/>
      <c r="G1821" s="26"/>
      <c r="H1821" s="20"/>
      <c r="I1821" s="20"/>
      <c r="K1821" s="2"/>
      <c r="L1821" s="77"/>
      <c r="M1821" s="44"/>
      <c r="N1821" s="7"/>
      <c r="P1821" s="1"/>
      <c r="Q1821" s="2"/>
      <c r="S1821" s="7"/>
      <c r="U1821" s="7"/>
      <c r="V1821" s="52"/>
      <c r="W1821" s="2"/>
      <c r="Y1821" s="7"/>
    </row>
    <row r="1822" spans="4:25">
      <c r="D1822" s="1"/>
      <c r="E1822" s="77"/>
      <c r="F1822" s="77"/>
      <c r="G1822" s="26"/>
      <c r="H1822" s="20"/>
      <c r="I1822" s="20"/>
      <c r="K1822" s="2"/>
      <c r="L1822" s="77"/>
      <c r="M1822" s="44"/>
      <c r="N1822" s="7"/>
      <c r="P1822" s="1"/>
      <c r="Q1822" s="2"/>
      <c r="S1822" s="7"/>
      <c r="U1822" s="7"/>
      <c r="V1822" s="52"/>
      <c r="W1822" s="2"/>
      <c r="Y1822" s="7"/>
    </row>
    <row r="1823" spans="4:25">
      <c r="D1823" s="1"/>
      <c r="E1823" s="77"/>
      <c r="F1823" s="77"/>
      <c r="G1823" s="26"/>
      <c r="H1823" s="20"/>
      <c r="I1823" s="20"/>
      <c r="K1823" s="2"/>
      <c r="L1823" s="77"/>
      <c r="M1823" s="44"/>
      <c r="N1823" s="7"/>
      <c r="P1823" s="1"/>
      <c r="Q1823" s="2"/>
      <c r="S1823" s="7"/>
      <c r="U1823" s="7"/>
      <c r="V1823" s="52"/>
      <c r="W1823" s="2"/>
      <c r="Y1823" s="7"/>
    </row>
    <row r="1824" spans="4:25">
      <c r="D1824" s="1"/>
      <c r="E1824" s="77"/>
      <c r="F1824" s="77"/>
      <c r="G1824" s="26"/>
      <c r="H1824" s="20"/>
      <c r="I1824" s="20"/>
      <c r="K1824" s="2"/>
      <c r="L1824" s="77"/>
      <c r="M1824" s="44"/>
      <c r="N1824" s="7"/>
      <c r="P1824" s="1"/>
      <c r="Q1824" s="2"/>
      <c r="S1824" s="7"/>
      <c r="U1824" s="7"/>
      <c r="V1824" s="52"/>
      <c r="W1824" s="2"/>
      <c r="Y1824" s="7"/>
    </row>
    <row r="1825" spans="4:25">
      <c r="D1825" s="1"/>
      <c r="E1825" s="77"/>
      <c r="F1825" s="77"/>
      <c r="G1825" s="26"/>
      <c r="H1825" s="20"/>
      <c r="I1825" s="20"/>
      <c r="K1825" s="2"/>
      <c r="L1825" s="77"/>
      <c r="M1825" s="44"/>
      <c r="N1825" s="7"/>
      <c r="P1825" s="1"/>
      <c r="Q1825" s="2"/>
      <c r="S1825" s="7"/>
      <c r="U1825" s="7"/>
      <c r="V1825" s="52"/>
      <c r="W1825" s="2"/>
      <c r="Y1825" s="7"/>
    </row>
    <row r="1826" spans="4:25">
      <c r="D1826" s="1"/>
      <c r="E1826" s="77"/>
      <c r="F1826" s="77"/>
      <c r="G1826" s="26"/>
      <c r="H1826" s="20"/>
      <c r="I1826" s="20"/>
      <c r="K1826" s="2"/>
      <c r="L1826" s="77"/>
      <c r="M1826" s="44"/>
      <c r="N1826" s="7"/>
      <c r="P1826" s="1"/>
      <c r="Q1826" s="2"/>
      <c r="S1826" s="7"/>
      <c r="U1826" s="7"/>
      <c r="V1826" s="52"/>
      <c r="W1826" s="2"/>
      <c r="Y1826" s="7"/>
    </row>
    <row r="1827" spans="4:25">
      <c r="D1827" s="1"/>
      <c r="E1827" s="77"/>
      <c r="F1827" s="77"/>
      <c r="G1827" s="26"/>
      <c r="H1827" s="20"/>
      <c r="I1827" s="20"/>
      <c r="K1827" s="2"/>
      <c r="L1827" s="77"/>
      <c r="M1827" s="44"/>
      <c r="N1827" s="7"/>
      <c r="P1827" s="1"/>
      <c r="Q1827" s="2"/>
      <c r="S1827" s="7"/>
      <c r="U1827" s="7"/>
      <c r="V1827" s="52"/>
      <c r="W1827" s="2"/>
      <c r="Y1827" s="7"/>
    </row>
    <row r="1828" spans="4:25">
      <c r="D1828" s="1"/>
      <c r="E1828" s="77"/>
      <c r="F1828" s="77"/>
      <c r="G1828" s="26"/>
      <c r="H1828" s="20"/>
      <c r="I1828" s="20"/>
      <c r="K1828" s="2"/>
      <c r="L1828" s="77"/>
      <c r="M1828" s="44"/>
      <c r="N1828" s="7"/>
      <c r="P1828" s="1"/>
      <c r="Q1828" s="2"/>
      <c r="S1828" s="7"/>
      <c r="U1828" s="7"/>
      <c r="V1828" s="52"/>
      <c r="W1828" s="2"/>
      <c r="Y1828" s="7"/>
    </row>
    <row r="1829" spans="4:25">
      <c r="D1829" s="1"/>
      <c r="E1829" s="77"/>
      <c r="F1829" s="77"/>
      <c r="G1829" s="26"/>
      <c r="H1829" s="20"/>
      <c r="I1829" s="20"/>
      <c r="K1829" s="2"/>
      <c r="L1829" s="77"/>
      <c r="M1829" s="44"/>
      <c r="N1829" s="7"/>
      <c r="P1829" s="1"/>
      <c r="Q1829" s="2"/>
      <c r="S1829" s="7"/>
      <c r="U1829" s="7"/>
      <c r="V1829" s="52"/>
      <c r="W1829" s="2"/>
      <c r="Y1829" s="7"/>
    </row>
    <row r="1830" spans="4:25">
      <c r="D1830" s="1"/>
      <c r="E1830" s="77"/>
      <c r="F1830" s="77"/>
      <c r="G1830" s="26"/>
      <c r="H1830" s="20"/>
      <c r="I1830" s="20"/>
      <c r="K1830" s="2"/>
      <c r="L1830" s="77"/>
      <c r="M1830" s="44"/>
      <c r="N1830" s="7"/>
      <c r="P1830" s="1"/>
      <c r="Q1830" s="2"/>
      <c r="S1830" s="7"/>
      <c r="U1830" s="7"/>
      <c r="V1830" s="52"/>
      <c r="W1830" s="2"/>
      <c r="Y1830" s="7"/>
    </row>
    <row r="1831" spans="4:25">
      <c r="D1831" s="1"/>
      <c r="E1831" s="77"/>
      <c r="F1831" s="77"/>
      <c r="G1831" s="26"/>
      <c r="H1831" s="20"/>
      <c r="I1831" s="20"/>
      <c r="K1831" s="2"/>
      <c r="L1831" s="77"/>
      <c r="M1831" s="44"/>
      <c r="N1831" s="7"/>
      <c r="P1831" s="1"/>
      <c r="Q1831" s="2"/>
      <c r="S1831" s="7"/>
      <c r="U1831" s="7"/>
      <c r="V1831" s="52"/>
      <c r="W1831" s="2"/>
      <c r="Y1831" s="7"/>
    </row>
    <row r="1832" spans="4:25">
      <c r="D1832" s="1"/>
      <c r="E1832" s="77"/>
      <c r="F1832" s="77"/>
      <c r="G1832" s="26"/>
      <c r="H1832" s="20"/>
      <c r="I1832" s="20"/>
      <c r="K1832" s="2"/>
      <c r="L1832" s="77"/>
      <c r="M1832" s="44"/>
      <c r="N1832" s="7"/>
      <c r="P1832" s="1"/>
      <c r="Q1832" s="2"/>
      <c r="S1832" s="7"/>
      <c r="U1832" s="7"/>
      <c r="V1832" s="52"/>
      <c r="W1832" s="2"/>
      <c r="Y1832" s="7"/>
    </row>
    <row r="1833" spans="4:25">
      <c r="D1833" s="1"/>
      <c r="E1833" s="77"/>
      <c r="F1833" s="77"/>
      <c r="G1833" s="26"/>
      <c r="H1833" s="20"/>
      <c r="I1833" s="20"/>
      <c r="K1833" s="2"/>
      <c r="L1833" s="77"/>
      <c r="M1833" s="44"/>
      <c r="N1833" s="7"/>
      <c r="P1833" s="1"/>
      <c r="Q1833" s="2"/>
      <c r="S1833" s="7"/>
      <c r="U1833" s="7"/>
      <c r="V1833" s="52"/>
      <c r="W1833" s="2"/>
      <c r="Y1833" s="7"/>
    </row>
    <row r="1834" spans="4:25">
      <c r="D1834" s="1"/>
      <c r="E1834" s="77"/>
      <c r="F1834" s="77"/>
      <c r="G1834" s="26"/>
      <c r="H1834" s="20"/>
      <c r="I1834" s="20"/>
      <c r="K1834" s="2"/>
      <c r="L1834" s="77"/>
      <c r="M1834" s="44"/>
      <c r="N1834" s="7"/>
      <c r="P1834" s="1"/>
      <c r="Q1834" s="2"/>
      <c r="S1834" s="7"/>
      <c r="U1834" s="7"/>
      <c r="V1834" s="52"/>
      <c r="W1834" s="2"/>
      <c r="Y1834" s="7"/>
    </row>
    <row r="1835" spans="4:25">
      <c r="D1835" s="1"/>
      <c r="E1835" s="77"/>
      <c r="F1835" s="77"/>
      <c r="G1835" s="26"/>
      <c r="H1835" s="20"/>
      <c r="I1835" s="20"/>
      <c r="K1835" s="2"/>
      <c r="L1835" s="77"/>
      <c r="M1835" s="44"/>
      <c r="N1835" s="7"/>
      <c r="P1835" s="1"/>
      <c r="Q1835" s="2"/>
      <c r="S1835" s="7"/>
      <c r="U1835" s="7"/>
      <c r="V1835" s="52"/>
      <c r="W1835" s="2"/>
      <c r="Y1835" s="7"/>
    </row>
    <row r="1836" spans="4:25">
      <c r="D1836" s="1"/>
      <c r="E1836" s="77"/>
      <c r="F1836" s="77"/>
      <c r="G1836" s="26"/>
      <c r="H1836" s="20"/>
      <c r="I1836" s="20"/>
      <c r="K1836" s="2"/>
      <c r="L1836" s="77"/>
      <c r="M1836" s="44"/>
      <c r="N1836" s="7"/>
      <c r="P1836" s="1"/>
      <c r="Q1836" s="2"/>
      <c r="S1836" s="7"/>
      <c r="U1836" s="7"/>
      <c r="V1836" s="52"/>
      <c r="W1836" s="2"/>
      <c r="Y1836" s="7"/>
    </row>
    <row r="1837" spans="4:25">
      <c r="D1837" s="1"/>
      <c r="E1837" s="77"/>
      <c r="F1837" s="77"/>
      <c r="G1837" s="26"/>
      <c r="H1837" s="20"/>
      <c r="I1837" s="20"/>
      <c r="K1837" s="2"/>
      <c r="L1837" s="77"/>
      <c r="M1837" s="44"/>
      <c r="N1837" s="7"/>
      <c r="P1837" s="1"/>
      <c r="Q1837" s="2"/>
      <c r="S1837" s="7"/>
      <c r="U1837" s="7"/>
      <c r="V1837" s="52"/>
      <c r="W1837" s="2"/>
      <c r="Y1837" s="7"/>
    </row>
    <row r="1838" spans="4:25">
      <c r="D1838" s="1"/>
      <c r="E1838" s="77"/>
      <c r="F1838" s="77"/>
      <c r="G1838" s="26"/>
      <c r="H1838" s="20"/>
      <c r="I1838" s="20"/>
      <c r="K1838" s="2"/>
      <c r="L1838" s="77"/>
      <c r="M1838" s="44"/>
      <c r="N1838" s="7"/>
      <c r="P1838" s="1"/>
      <c r="Q1838" s="2"/>
      <c r="S1838" s="7"/>
      <c r="U1838" s="7"/>
      <c r="V1838" s="52"/>
      <c r="W1838" s="2"/>
      <c r="Y1838" s="7"/>
    </row>
    <row r="1839" spans="4:25">
      <c r="D1839" s="1"/>
      <c r="E1839" s="77"/>
      <c r="F1839" s="77"/>
      <c r="G1839" s="26"/>
      <c r="H1839" s="20"/>
      <c r="I1839" s="20"/>
      <c r="K1839" s="2"/>
      <c r="L1839" s="77"/>
      <c r="M1839" s="44"/>
      <c r="N1839" s="7"/>
      <c r="P1839" s="1"/>
      <c r="Q1839" s="2"/>
      <c r="S1839" s="7"/>
      <c r="U1839" s="7"/>
      <c r="V1839" s="52"/>
      <c r="W1839" s="2"/>
      <c r="Y1839" s="7"/>
    </row>
    <row r="1840" spans="4:25">
      <c r="D1840" s="1"/>
      <c r="E1840" s="78"/>
      <c r="F1840" s="77"/>
      <c r="G1840" s="26"/>
      <c r="H1840" s="20"/>
      <c r="I1840" s="20"/>
      <c r="K1840" s="2"/>
      <c r="L1840" s="77"/>
      <c r="M1840" s="44"/>
      <c r="N1840" s="7"/>
      <c r="P1840" s="1"/>
      <c r="Q1840" s="2"/>
      <c r="S1840" s="7"/>
      <c r="U1840" s="7"/>
      <c r="V1840" s="52"/>
      <c r="W1840" s="2"/>
      <c r="Y1840" s="7"/>
    </row>
    <row r="1841" spans="4:25">
      <c r="D1841" s="1"/>
      <c r="E1841" s="78"/>
      <c r="F1841" s="77"/>
      <c r="G1841" s="26"/>
      <c r="H1841" s="20"/>
      <c r="I1841" s="20"/>
      <c r="K1841" s="2"/>
      <c r="L1841" s="77"/>
      <c r="M1841" s="44"/>
      <c r="N1841" s="7"/>
      <c r="P1841" s="1"/>
      <c r="Q1841" s="2"/>
      <c r="S1841" s="7"/>
      <c r="U1841" s="7"/>
      <c r="V1841" s="52"/>
      <c r="W1841" s="2"/>
      <c r="Y1841" s="7"/>
    </row>
    <row r="1842" spans="4:25">
      <c r="D1842" s="1"/>
      <c r="E1842" s="78"/>
      <c r="F1842" s="77"/>
      <c r="G1842" s="26"/>
      <c r="H1842" s="20"/>
      <c r="I1842" s="20"/>
      <c r="K1842" s="2"/>
      <c r="L1842" s="77"/>
      <c r="M1842" s="44"/>
      <c r="N1842" s="7"/>
      <c r="P1842" s="1"/>
      <c r="Q1842" s="2"/>
      <c r="S1842" s="7"/>
      <c r="U1842" s="7"/>
      <c r="V1842" s="52"/>
      <c r="W1842" s="2"/>
      <c r="Y1842" s="7"/>
    </row>
    <row r="1843" spans="4:25">
      <c r="D1843" s="1"/>
      <c r="E1843" s="78"/>
      <c r="F1843" s="77"/>
      <c r="G1843" s="26"/>
      <c r="H1843" s="20"/>
      <c r="I1843" s="20"/>
      <c r="K1843" s="2"/>
      <c r="L1843" s="77"/>
      <c r="M1843" s="44"/>
      <c r="N1843" s="7"/>
      <c r="P1843" s="1"/>
      <c r="Q1843" s="2"/>
      <c r="S1843" s="7"/>
      <c r="U1843" s="7"/>
      <c r="V1843" s="52"/>
      <c r="W1843" s="2"/>
      <c r="Y1843" s="7"/>
    </row>
    <row r="1844" spans="4:25">
      <c r="D1844" s="1"/>
      <c r="E1844" s="78"/>
      <c r="F1844" s="77"/>
      <c r="G1844" s="26"/>
      <c r="H1844" s="20"/>
      <c r="I1844" s="20"/>
      <c r="K1844" s="2"/>
      <c r="L1844" s="77"/>
      <c r="M1844" s="44"/>
      <c r="N1844" s="7"/>
      <c r="P1844" s="1"/>
      <c r="Q1844" s="2"/>
      <c r="S1844" s="7"/>
      <c r="U1844" s="7"/>
      <c r="V1844" s="52"/>
      <c r="W1844" s="2"/>
      <c r="Y1844" s="7"/>
    </row>
    <row r="1845" spans="4:25">
      <c r="D1845" s="1"/>
      <c r="E1845" s="78"/>
      <c r="F1845" s="77"/>
      <c r="G1845" s="26"/>
      <c r="H1845" s="20"/>
      <c r="I1845" s="20"/>
      <c r="K1845" s="2"/>
      <c r="L1845" s="77"/>
      <c r="M1845" s="44"/>
      <c r="N1845" s="7"/>
      <c r="P1845" s="1"/>
      <c r="Q1845" s="2"/>
      <c r="S1845" s="7"/>
      <c r="U1845" s="7"/>
      <c r="V1845" s="52"/>
      <c r="W1845" s="2"/>
      <c r="Y1845" s="7"/>
    </row>
    <row r="1846" spans="4:25">
      <c r="D1846" s="1"/>
      <c r="E1846" s="78"/>
      <c r="F1846" s="77"/>
      <c r="G1846" s="26"/>
      <c r="H1846" s="20"/>
      <c r="I1846" s="20"/>
      <c r="K1846" s="2"/>
      <c r="L1846" s="77"/>
      <c r="M1846" s="44"/>
      <c r="N1846" s="7"/>
      <c r="P1846" s="1"/>
      <c r="Q1846" s="2"/>
      <c r="S1846" s="7"/>
      <c r="U1846" s="7"/>
      <c r="V1846" s="52"/>
      <c r="W1846" s="2"/>
      <c r="Y1846" s="7"/>
    </row>
    <row r="1847" spans="4:25">
      <c r="D1847" s="1"/>
      <c r="E1847" s="78"/>
      <c r="F1847" s="77"/>
      <c r="G1847" s="26"/>
      <c r="H1847" s="20"/>
      <c r="I1847" s="20"/>
      <c r="K1847" s="2"/>
      <c r="L1847" s="77"/>
      <c r="M1847" s="44"/>
      <c r="N1847" s="7"/>
      <c r="P1847" s="1"/>
      <c r="Q1847" s="2"/>
      <c r="S1847" s="7"/>
      <c r="U1847" s="7"/>
      <c r="V1847" s="52"/>
      <c r="W1847" s="2"/>
      <c r="Y1847" s="7"/>
    </row>
    <row r="1848" spans="4:25">
      <c r="D1848" s="1"/>
      <c r="E1848" s="78"/>
      <c r="F1848" s="77"/>
      <c r="G1848" s="26"/>
      <c r="H1848" s="20"/>
      <c r="I1848" s="20"/>
      <c r="K1848" s="2"/>
      <c r="L1848" s="77"/>
      <c r="M1848" s="44"/>
      <c r="N1848" s="7"/>
      <c r="P1848" s="1"/>
      <c r="Q1848" s="2"/>
      <c r="S1848" s="7"/>
      <c r="U1848" s="7"/>
      <c r="V1848" s="52"/>
      <c r="W1848" s="2"/>
      <c r="Y1848" s="7"/>
    </row>
    <row r="1849" spans="4:25">
      <c r="D1849" s="1"/>
      <c r="E1849" s="78"/>
      <c r="F1849" s="77"/>
      <c r="G1849" s="26"/>
      <c r="H1849" s="20"/>
      <c r="I1849" s="20"/>
      <c r="K1849" s="2"/>
      <c r="L1849" s="77"/>
      <c r="M1849" s="44"/>
      <c r="N1849" s="7"/>
      <c r="P1849" s="1"/>
      <c r="Q1849" s="2"/>
      <c r="S1849" s="7"/>
      <c r="U1849" s="7"/>
      <c r="V1849" s="52"/>
      <c r="W1849" s="2"/>
      <c r="Y1849" s="7"/>
    </row>
    <row r="1850" spans="4:25">
      <c r="D1850" s="1"/>
      <c r="E1850" s="78"/>
      <c r="F1850" s="77"/>
      <c r="G1850" s="26"/>
      <c r="H1850" s="20"/>
      <c r="I1850" s="20"/>
      <c r="K1850" s="2"/>
      <c r="L1850" s="77"/>
      <c r="M1850" s="44"/>
      <c r="N1850" s="7"/>
      <c r="P1850" s="1"/>
      <c r="Q1850" s="2"/>
      <c r="S1850" s="7"/>
      <c r="U1850" s="7"/>
      <c r="V1850" s="52"/>
      <c r="W1850" s="2"/>
      <c r="Y1850" s="7"/>
    </row>
    <row r="1851" spans="4:25">
      <c r="D1851" s="1"/>
      <c r="E1851" s="78"/>
      <c r="F1851" s="77"/>
      <c r="G1851" s="26"/>
      <c r="H1851" s="20"/>
      <c r="I1851" s="20"/>
      <c r="K1851" s="2"/>
      <c r="L1851" s="77"/>
      <c r="M1851" s="44"/>
      <c r="N1851" s="7"/>
      <c r="P1851" s="1"/>
      <c r="Q1851" s="2"/>
      <c r="S1851" s="7"/>
      <c r="U1851" s="7"/>
      <c r="V1851" s="52"/>
      <c r="W1851" s="2"/>
      <c r="Y1851" s="7"/>
    </row>
    <row r="1852" spans="4:25">
      <c r="D1852" s="1"/>
      <c r="E1852" s="78"/>
      <c r="F1852" s="77"/>
      <c r="G1852" s="26"/>
      <c r="H1852" s="20"/>
      <c r="I1852" s="20"/>
      <c r="K1852" s="2"/>
      <c r="L1852" s="77"/>
      <c r="M1852" s="44"/>
      <c r="N1852" s="7"/>
      <c r="P1852" s="1"/>
      <c r="Q1852" s="2"/>
      <c r="S1852" s="7"/>
      <c r="U1852" s="7"/>
      <c r="V1852" s="52"/>
      <c r="W1852" s="2"/>
      <c r="Y1852" s="7"/>
    </row>
    <row r="1853" spans="4:25">
      <c r="D1853" s="1"/>
      <c r="E1853" s="78"/>
      <c r="F1853" s="77"/>
      <c r="G1853" s="26"/>
      <c r="H1853" s="20"/>
      <c r="I1853" s="20"/>
      <c r="K1853" s="2"/>
      <c r="L1853" s="77"/>
      <c r="M1853" s="44"/>
      <c r="N1853" s="7"/>
      <c r="P1853" s="1"/>
      <c r="Q1853" s="2"/>
      <c r="S1853" s="7"/>
      <c r="U1853" s="7"/>
      <c r="V1853" s="52"/>
      <c r="W1853" s="2"/>
      <c r="Y1853" s="7"/>
    </row>
    <row r="1854" spans="4:25">
      <c r="D1854" s="1"/>
      <c r="E1854" s="78"/>
      <c r="F1854" s="77"/>
      <c r="G1854" s="26"/>
      <c r="H1854" s="20"/>
      <c r="I1854" s="20"/>
      <c r="K1854" s="2"/>
      <c r="L1854" s="77"/>
      <c r="M1854" s="44"/>
      <c r="N1854" s="7"/>
      <c r="P1854" s="1"/>
      <c r="Q1854" s="2"/>
      <c r="S1854" s="7"/>
      <c r="U1854" s="7"/>
      <c r="V1854" s="52"/>
      <c r="W1854" s="2"/>
      <c r="Y1854" s="7"/>
    </row>
    <row r="1855" spans="4:25">
      <c r="D1855" s="1"/>
      <c r="E1855" s="78"/>
      <c r="F1855" s="77"/>
      <c r="G1855" s="26"/>
      <c r="H1855" s="20"/>
      <c r="I1855" s="20"/>
      <c r="K1855" s="2"/>
      <c r="L1855" s="77"/>
      <c r="M1855" s="44"/>
      <c r="N1855" s="7"/>
      <c r="P1855" s="1"/>
      <c r="Q1855" s="2"/>
      <c r="S1855" s="7"/>
      <c r="U1855" s="7"/>
      <c r="V1855" s="52"/>
      <c r="W1855" s="2"/>
      <c r="Y1855" s="7"/>
    </row>
    <row r="1856" spans="4:25">
      <c r="D1856" s="1"/>
      <c r="E1856" s="78"/>
      <c r="F1856" s="77"/>
      <c r="G1856" s="26"/>
      <c r="H1856" s="20"/>
      <c r="I1856" s="20"/>
      <c r="K1856" s="2"/>
      <c r="L1856" s="77"/>
      <c r="M1856" s="44"/>
      <c r="N1856" s="7"/>
      <c r="P1856" s="1"/>
      <c r="Q1856" s="2"/>
      <c r="S1856" s="7"/>
      <c r="U1856" s="7"/>
      <c r="V1856" s="52"/>
      <c r="W1856" s="2"/>
      <c r="Y1856" s="7"/>
    </row>
    <row r="1857" spans="4:25">
      <c r="D1857" s="1"/>
      <c r="E1857" s="78"/>
      <c r="F1857" s="77"/>
      <c r="G1857" s="26"/>
      <c r="H1857" s="20"/>
      <c r="I1857" s="20"/>
      <c r="K1857" s="2"/>
      <c r="L1857" s="77"/>
      <c r="M1857" s="44"/>
      <c r="N1857" s="7"/>
      <c r="P1857" s="1"/>
      <c r="Q1857" s="2"/>
      <c r="S1857" s="7"/>
      <c r="U1857" s="7"/>
      <c r="V1857" s="52"/>
      <c r="W1857" s="2"/>
      <c r="Y1857" s="7"/>
    </row>
    <row r="1858" spans="4:25">
      <c r="D1858" s="1"/>
      <c r="E1858" s="78"/>
      <c r="F1858" s="77"/>
      <c r="G1858" s="26"/>
      <c r="H1858" s="20"/>
      <c r="I1858" s="20"/>
      <c r="K1858" s="2"/>
      <c r="L1858" s="77"/>
      <c r="M1858" s="44"/>
      <c r="N1858" s="7"/>
      <c r="P1858" s="1"/>
      <c r="Q1858" s="2"/>
      <c r="S1858" s="7"/>
      <c r="U1858" s="7"/>
      <c r="V1858" s="52"/>
      <c r="W1858" s="2"/>
      <c r="Y1858" s="7"/>
    </row>
    <row r="1859" spans="4:25">
      <c r="D1859" s="1"/>
      <c r="E1859" s="78"/>
      <c r="F1859" s="77"/>
      <c r="G1859" s="26"/>
      <c r="H1859" s="20"/>
      <c r="I1859" s="20"/>
      <c r="K1859" s="2"/>
      <c r="L1859" s="77"/>
      <c r="M1859" s="44"/>
      <c r="N1859" s="7"/>
      <c r="P1859" s="1"/>
      <c r="Q1859" s="2"/>
      <c r="S1859" s="7"/>
      <c r="U1859" s="7"/>
      <c r="V1859" s="52"/>
      <c r="W1859" s="2"/>
      <c r="Y1859" s="7"/>
    </row>
    <row r="1860" spans="4:25">
      <c r="D1860" s="1"/>
      <c r="E1860" s="78"/>
      <c r="F1860" s="77"/>
      <c r="G1860" s="26"/>
      <c r="H1860" s="20"/>
      <c r="I1860" s="20"/>
      <c r="K1860" s="2"/>
      <c r="L1860" s="77"/>
      <c r="M1860" s="44"/>
      <c r="N1860" s="7"/>
      <c r="P1860" s="1"/>
      <c r="Q1860" s="2"/>
      <c r="S1860" s="7"/>
      <c r="U1860" s="7"/>
      <c r="V1860" s="52"/>
      <c r="W1860" s="2"/>
      <c r="Y1860" s="7"/>
    </row>
    <row r="1861" spans="4:25">
      <c r="D1861" s="1"/>
      <c r="E1861" s="78"/>
      <c r="F1861" s="77"/>
      <c r="G1861" s="26"/>
      <c r="H1861" s="20"/>
      <c r="I1861" s="20"/>
      <c r="K1861" s="2"/>
      <c r="L1861" s="77"/>
      <c r="M1861" s="44"/>
      <c r="N1861" s="7"/>
      <c r="P1861" s="1"/>
      <c r="Q1861" s="2"/>
      <c r="S1861" s="7"/>
      <c r="U1861" s="7"/>
      <c r="V1861" s="52"/>
      <c r="W1861" s="2"/>
      <c r="Y1861" s="7"/>
    </row>
    <row r="1862" spans="4:25">
      <c r="D1862" s="1"/>
      <c r="E1862" s="78"/>
      <c r="F1862" s="77"/>
      <c r="G1862" s="26"/>
      <c r="H1862" s="20"/>
      <c r="I1862" s="20"/>
      <c r="K1862" s="2"/>
      <c r="L1862" s="77"/>
      <c r="M1862" s="44"/>
      <c r="N1862" s="7"/>
      <c r="P1862" s="1"/>
      <c r="Q1862" s="2"/>
      <c r="S1862" s="7"/>
      <c r="U1862" s="7"/>
      <c r="V1862" s="52"/>
      <c r="W1862" s="2"/>
      <c r="Y1862" s="7"/>
    </row>
    <row r="1863" spans="4:25">
      <c r="D1863" s="1"/>
      <c r="E1863" s="78"/>
      <c r="F1863" s="77"/>
      <c r="G1863" s="26"/>
      <c r="H1863" s="20"/>
      <c r="I1863" s="20"/>
      <c r="K1863" s="2"/>
      <c r="L1863" s="77"/>
      <c r="M1863" s="44"/>
      <c r="N1863" s="7"/>
      <c r="P1863" s="1"/>
      <c r="Q1863" s="2"/>
      <c r="S1863" s="7"/>
      <c r="U1863" s="7"/>
      <c r="V1863" s="52"/>
      <c r="W1863" s="2"/>
      <c r="Y1863" s="7"/>
    </row>
    <row r="1864" spans="4:25">
      <c r="D1864" s="1"/>
      <c r="E1864" s="78"/>
      <c r="F1864" s="77"/>
      <c r="G1864" s="26"/>
      <c r="H1864" s="20"/>
      <c r="I1864" s="20"/>
      <c r="K1864" s="2"/>
      <c r="L1864" s="77"/>
      <c r="M1864" s="44"/>
      <c r="N1864" s="7"/>
      <c r="P1864" s="1"/>
      <c r="Q1864" s="2"/>
      <c r="S1864" s="7"/>
      <c r="U1864" s="7"/>
      <c r="V1864" s="52"/>
      <c r="W1864" s="2"/>
      <c r="Y1864" s="7"/>
    </row>
    <row r="1865" spans="4:25">
      <c r="D1865" s="1"/>
      <c r="E1865" s="78"/>
      <c r="F1865" s="77"/>
      <c r="G1865" s="26"/>
      <c r="H1865" s="20"/>
      <c r="I1865" s="20"/>
      <c r="K1865" s="2"/>
      <c r="L1865" s="77"/>
      <c r="M1865" s="44"/>
      <c r="N1865" s="7"/>
      <c r="P1865" s="1"/>
      <c r="Q1865" s="2"/>
      <c r="S1865" s="7"/>
      <c r="U1865" s="7"/>
      <c r="V1865" s="52"/>
      <c r="W1865" s="2"/>
      <c r="Y1865" s="7"/>
    </row>
    <row r="1866" spans="4:25">
      <c r="D1866" s="1"/>
      <c r="E1866" s="78"/>
      <c r="F1866" s="77"/>
      <c r="G1866" s="26"/>
      <c r="H1866" s="20"/>
      <c r="I1866" s="20"/>
      <c r="K1866" s="2"/>
      <c r="L1866" s="77"/>
      <c r="M1866" s="44"/>
      <c r="N1866" s="7"/>
      <c r="P1866" s="1"/>
      <c r="Q1866" s="2"/>
      <c r="S1866" s="7"/>
      <c r="U1866" s="7"/>
      <c r="V1866" s="52"/>
      <c r="W1866" s="2"/>
      <c r="Y1866" s="7"/>
    </row>
    <row r="1867" spans="4:25">
      <c r="D1867" s="1"/>
      <c r="E1867" s="78"/>
      <c r="F1867" s="77"/>
      <c r="G1867" s="26"/>
      <c r="H1867" s="20"/>
      <c r="I1867" s="20"/>
      <c r="K1867" s="2"/>
      <c r="L1867" s="77"/>
      <c r="M1867" s="44"/>
      <c r="N1867" s="7"/>
      <c r="P1867" s="1"/>
      <c r="Q1867" s="2"/>
      <c r="S1867" s="7"/>
      <c r="U1867" s="7"/>
      <c r="V1867" s="52"/>
      <c r="W1867" s="2"/>
      <c r="Y1867" s="7"/>
    </row>
    <row r="1868" spans="4:25">
      <c r="D1868" s="1"/>
      <c r="E1868" s="78"/>
      <c r="F1868" s="77"/>
      <c r="G1868" s="26"/>
      <c r="H1868" s="20"/>
      <c r="I1868" s="20"/>
      <c r="K1868" s="2"/>
      <c r="L1868" s="77"/>
      <c r="M1868" s="44"/>
      <c r="N1868" s="7"/>
      <c r="P1868" s="1"/>
      <c r="Q1868" s="2"/>
      <c r="S1868" s="7"/>
      <c r="U1868" s="7"/>
      <c r="V1868" s="52"/>
      <c r="W1868" s="2"/>
      <c r="Y1868" s="7"/>
    </row>
    <row r="1869" spans="4:25">
      <c r="D1869" s="1"/>
      <c r="E1869" s="78"/>
      <c r="F1869" s="77"/>
      <c r="G1869" s="26"/>
      <c r="H1869" s="20"/>
      <c r="I1869" s="20"/>
      <c r="K1869" s="2"/>
      <c r="L1869" s="77"/>
      <c r="M1869" s="44"/>
      <c r="N1869" s="7"/>
      <c r="P1869" s="1"/>
      <c r="Q1869" s="2"/>
      <c r="S1869" s="7"/>
      <c r="U1869" s="7"/>
      <c r="V1869" s="52"/>
      <c r="W1869" s="2"/>
      <c r="Y1869" s="7"/>
    </row>
    <row r="1870" spans="4:25">
      <c r="D1870" s="1"/>
      <c r="E1870" s="78"/>
      <c r="F1870" s="77"/>
      <c r="G1870" s="26"/>
      <c r="H1870" s="20"/>
      <c r="I1870" s="20"/>
      <c r="K1870" s="2"/>
      <c r="L1870" s="77"/>
      <c r="M1870" s="44"/>
      <c r="N1870" s="7"/>
      <c r="P1870" s="1"/>
      <c r="Q1870" s="2"/>
      <c r="S1870" s="7"/>
      <c r="U1870" s="7"/>
      <c r="V1870" s="52"/>
      <c r="W1870" s="2"/>
      <c r="Y1870" s="7"/>
    </row>
    <row r="1871" spans="4:25">
      <c r="D1871" s="1"/>
      <c r="E1871" s="78"/>
      <c r="F1871" s="77"/>
      <c r="G1871" s="26"/>
      <c r="H1871" s="20"/>
      <c r="I1871" s="20"/>
      <c r="K1871" s="2"/>
      <c r="L1871" s="77"/>
      <c r="M1871" s="44"/>
      <c r="N1871" s="7"/>
      <c r="P1871" s="1"/>
      <c r="Q1871" s="2"/>
      <c r="S1871" s="7"/>
      <c r="U1871" s="7"/>
      <c r="V1871" s="52"/>
      <c r="W1871" s="2"/>
      <c r="Y1871" s="7"/>
    </row>
    <row r="1872" spans="4:25">
      <c r="D1872" s="1"/>
      <c r="E1872" s="78"/>
      <c r="F1872" s="77"/>
      <c r="G1872" s="26"/>
      <c r="H1872" s="20"/>
      <c r="I1872" s="20"/>
      <c r="K1872" s="2"/>
      <c r="L1872" s="77"/>
      <c r="M1872" s="44"/>
      <c r="N1872" s="7"/>
      <c r="P1872" s="1"/>
      <c r="Q1872" s="2"/>
      <c r="S1872" s="7"/>
      <c r="U1872" s="7"/>
      <c r="V1872" s="52"/>
      <c r="W1872" s="2"/>
      <c r="Y1872" s="7"/>
    </row>
    <row r="1873" spans="4:25">
      <c r="D1873" s="1"/>
      <c r="E1873" s="78"/>
      <c r="F1873" s="77"/>
      <c r="G1873" s="26"/>
      <c r="H1873" s="20"/>
      <c r="I1873" s="20"/>
      <c r="K1873" s="2"/>
      <c r="L1873" s="77"/>
      <c r="M1873" s="44"/>
      <c r="N1873" s="7"/>
      <c r="P1873" s="1"/>
      <c r="Q1873" s="2"/>
      <c r="S1873" s="7"/>
      <c r="U1873" s="7"/>
      <c r="V1873" s="52"/>
      <c r="W1873" s="2"/>
      <c r="Y1873" s="7"/>
    </row>
    <row r="1874" spans="4:25">
      <c r="D1874" s="1"/>
      <c r="E1874" s="78"/>
      <c r="F1874" s="77"/>
      <c r="G1874" s="26"/>
      <c r="H1874" s="20"/>
      <c r="I1874" s="20"/>
      <c r="K1874" s="2"/>
      <c r="L1874" s="77"/>
      <c r="M1874" s="44"/>
      <c r="N1874" s="7"/>
      <c r="P1874" s="1"/>
      <c r="Q1874" s="2"/>
      <c r="S1874" s="7"/>
      <c r="U1874" s="7"/>
      <c r="V1874" s="52"/>
      <c r="W1874" s="2"/>
      <c r="Y1874" s="7"/>
    </row>
    <row r="1875" spans="4:25">
      <c r="D1875" s="1"/>
      <c r="E1875" s="78"/>
      <c r="F1875" s="77"/>
      <c r="G1875" s="26"/>
      <c r="H1875" s="20"/>
      <c r="I1875" s="20"/>
      <c r="K1875" s="2"/>
      <c r="L1875" s="77"/>
      <c r="M1875" s="44"/>
      <c r="N1875" s="7"/>
      <c r="P1875" s="1"/>
      <c r="Q1875" s="2"/>
      <c r="S1875" s="7"/>
      <c r="U1875" s="7"/>
      <c r="V1875" s="52"/>
      <c r="W1875" s="2"/>
      <c r="Y1875" s="7"/>
    </row>
    <row r="1876" spans="4:25">
      <c r="D1876" s="1"/>
      <c r="E1876" s="78"/>
      <c r="F1876" s="77"/>
      <c r="G1876" s="26"/>
      <c r="H1876" s="20"/>
      <c r="I1876" s="20"/>
      <c r="K1876" s="2"/>
      <c r="L1876" s="77"/>
      <c r="M1876" s="44"/>
      <c r="N1876" s="7"/>
      <c r="P1876" s="1"/>
      <c r="Q1876" s="2"/>
      <c r="S1876" s="7"/>
      <c r="U1876" s="7"/>
      <c r="V1876" s="52"/>
      <c r="W1876" s="2"/>
      <c r="Y1876" s="7"/>
    </row>
    <row r="1877" spans="4:25">
      <c r="D1877" s="1"/>
      <c r="E1877" s="78"/>
      <c r="F1877" s="77"/>
      <c r="G1877" s="26"/>
      <c r="H1877" s="20"/>
      <c r="I1877" s="20"/>
      <c r="K1877" s="2"/>
      <c r="L1877" s="77"/>
      <c r="M1877" s="44"/>
      <c r="N1877" s="7"/>
      <c r="P1877" s="1"/>
      <c r="Q1877" s="2"/>
      <c r="S1877" s="7"/>
      <c r="U1877" s="7"/>
      <c r="V1877" s="52"/>
      <c r="W1877" s="2"/>
      <c r="Y1877" s="7"/>
    </row>
    <row r="1878" spans="4:25">
      <c r="D1878" s="1"/>
      <c r="E1878" s="78"/>
      <c r="F1878" s="77"/>
      <c r="G1878" s="26"/>
      <c r="H1878" s="20"/>
      <c r="I1878" s="20"/>
      <c r="K1878" s="2"/>
      <c r="L1878" s="77"/>
      <c r="M1878" s="44"/>
      <c r="N1878" s="7"/>
      <c r="P1878" s="1"/>
      <c r="Q1878" s="2"/>
      <c r="S1878" s="7"/>
      <c r="U1878" s="7"/>
      <c r="V1878" s="52"/>
      <c r="W1878" s="2"/>
      <c r="Y1878" s="7"/>
    </row>
    <row r="1879" spans="4:25">
      <c r="D1879" s="1"/>
      <c r="E1879" s="78"/>
      <c r="F1879" s="77"/>
      <c r="G1879" s="26"/>
      <c r="H1879" s="20"/>
      <c r="I1879" s="20"/>
      <c r="K1879" s="2"/>
      <c r="L1879" s="77"/>
      <c r="M1879" s="44"/>
      <c r="N1879" s="7"/>
      <c r="P1879" s="1"/>
      <c r="Q1879" s="2"/>
      <c r="S1879" s="7"/>
      <c r="U1879" s="7"/>
      <c r="V1879" s="52"/>
      <c r="W1879" s="2"/>
      <c r="Y1879" s="7"/>
    </row>
    <row r="1880" spans="4:25">
      <c r="D1880" s="1"/>
      <c r="E1880" s="78"/>
      <c r="F1880" s="77"/>
      <c r="G1880" s="26"/>
      <c r="H1880" s="20"/>
      <c r="I1880" s="20"/>
      <c r="K1880" s="2"/>
      <c r="L1880" s="77"/>
      <c r="M1880" s="44"/>
      <c r="N1880" s="7"/>
      <c r="P1880" s="1"/>
      <c r="Q1880" s="2"/>
      <c r="S1880" s="7"/>
      <c r="U1880" s="7"/>
      <c r="V1880" s="52"/>
      <c r="W1880" s="2"/>
      <c r="Y1880" s="7"/>
    </row>
    <row r="1881" spans="4:25">
      <c r="D1881" s="1"/>
      <c r="E1881" s="78"/>
      <c r="F1881" s="77"/>
      <c r="G1881" s="26"/>
      <c r="H1881" s="20"/>
      <c r="I1881" s="20"/>
      <c r="K1881" s="2"/>
      <c r="L1881" s="77"/>
      <c r="M1881" s="44"/>
      <c r="N1881" s="7"/>
      <c r="P1881" s="1"/>
      <c r="Q1881" s="2"/>
      <c r="S1881" s="7"/>
      <c r="U1881" s="7"/>
      <c r="V1881" s="52"/>
      <c r="W1881" s="2"/>
      <c r="Y1881" s="7"/>
    </row>
    <row r="1882" spans="4:25">
      <c r="D1882" s="1"/>
      <c r="E1882" s="78"/>
      <c r="F1882" s="77"/>
      <c r="G1882" s="26"/>
      <c r="H1882" s="20"/>
      <c r="I1882" s="20"/>
      <c r="K1882" s="2"/>
      <c r="L1882" s="77"/>
      <c r="M1882" s="44"/>
      <c r="N1882" s="7"/>
      <c r="P1882" s="1"/>
      <c r="Q1882" s="2"/>
      <c r="S1882" s="7"/>
      <c r="U1882" s="7"/>
      <c r="V1882" s="52"/>
      <c r="W1882" s="2"/>
      <c r="Y1882" s="7"/>
    </row>
    <row r="1883" spans="4:25">
      <c r="D1883" s="1"/>
      <c r="E1883" s="78"/>
      <c r="F1883" s="77"/>
      <c r="G1883" s="26"/>
      <c r="H1883" s="20"/>
      <c r="I1883" s="20"/>
      <c r="K1883" s="2"/>
      <c r="L1883" s="77"/>
      <c r="M1883" s="44"/>
      <c r="N1883" s="7"/>
      <c r="P1883" s="1"/>
      <c r="Q1883" s="2"/>
      <c r="S1883" s="7"/>
      <c r="U1883" s="7"/>
      <c r="V1883" s="52"/>
      <c r="W1883" s="2"/>
      <c r="Y1883" s="7"/>
    </row>
    <row r="1884" spans="4:25">
      <c r="D1884" s="1"/>
      <c r="E1884" s="78"/>
      <c r="F1884" s="77"/>
      <c r="G1884" s="26"/>
      <c r="H1884" s="20"/>
      <c r="I1884" s="20"/>
      <c r="K1884" s="2"/>
      <c r="L1884" s="77"/>
      <c r="M1884" s="44"/>
      <c r="N1884" s="7"/>
      <c r="P1884" s="1"/>
      <c r="Q1884" s="2"/>
      <c r="S1884" s="7"/>
      <c r="U1884" s="7"/>
      <c r="V1884" s="52"/>
      <c r="W1884" s="2"/>
      <c r="Y1884" s="7"/>
    </row>
    <row r="1885" spans="4:25">
      <c r="D1885" s="1"/>
      <c r="E1885" s="78"/>
      <c r="F1885" s="77"/>
      <c r="G1885" s="26"/>
      <c r="H1885" s="20"/>
      <c r="I1885" s="20"/>
      <c r="K1885" s="2"/>
      <c r="L1885" s="77"/>
      <c r="M1885" s="44"/>
      <c r="N1885" s="7"/>
      <c r="P1885" s="1"/>
      <c r="Q1885" s="2"/>
      <c r="S1885" s="7"/>
      <c r="U1885" s="7"/>
      <c r="V1885" s="52"/>
      <c r="W1885" s="2"/>
      <c r="Y1885" s="7"/>
    </row>
    <row r="1886" spans="4:25">
      <c r="D1886" s="1"/>
      <c r="E1886" s="78"/>
      <c r="F1886" s="77"/>
      <c r="G1886" s="26"/>
      <c r="H1886" s="20"/>
      <c r="I1886" s="20"/>
      <c r="K1886" s="2"/>
      <c r="L1886" s="77"/>
      <c r="M1886" s="44"/>
      <c r="N1886" s="7"/>
      <c r="P1886" s="1"/>
      <c r="Q1886" s="2"/>
      <c r="S1886" s="7"/>
      <c r="U1886" s="7"/>
      <c r="V1886" s="52"/>
      <c r="W1886" s="2"/>
      <c r="Y1886" s="7"/>
    </row>
    <row r="1887" spans="4:25">
      <c r="D1887" s="1"/>
      <c r="E1887" s="78"/>
      <c r="F1887" s="77"/>
      <c r="G1887" s="26"/>
      <c r="H1887" s="20"/>
      <c r="I1887" s="20"/>
      <c r="K1887" s="2"/>
      <c r="L1887" s="77"/>
      <c r="M1887" s="44"/>
      <c r="N1887" s="7"/>
      <c r="P1887" s="1"/>
      <c r="Q1887" s="2"/>
      <c r="S1887" s="7"/>
      <c r="U1887" s="7"/>
      <c r="V1887" s="52"/>
      <c r="W1887" s="2"/>
      <c r="Y1887" s="7"/>
    </row>
    <row r="1888" spans="4:25">
      <c r="D1888" s="1"/>
      <c r="E1888" s="78"/>
      <c r="F1888" s="77"/>
      <c r="G1888" s="26"/>
      <c r="H1888" s="20"/>
      <c r="I1888" s="20"/>
      <c r="K1888" s="2"/>
      <c r="L1888" s="77"/>
      <c r="M1888" s="44"/>
      <c r="N1888" s="7"/>
      <c r="P1888" s="1"/>
      <c r="Q1888" s="2"/>
      <c r="S1888" s="7"/>
      <c r="U1888" s="7"/>
      <c r="V1888" s="52"/>
      <c r="W1888" s="2"/>
      <c r="Y1888" s="7"/>
    </row>
    <row r="1889" spans="4:25">
      <c r="D1889" s="1"/>
      <c r="E1889" s="78"/>
      <c r="F1889" s="77"/>
      <c r="G1889" s="26"/>
      <c r="H1889" s="20"/>
      <c r="I1889" s="20"/>
      <c r="K1889" s="2"/>
      <c r="L1889" s="77"/>
      <c r="M1889" s="44"/>
      <c r="N1889" s="7"/>
      <c r="P1889" s="1"/>
      <c r="Q1889" s="2"/>
      <c r="S1889" s="7"/>
      <c r="U1889" s="7"/>
      <c r="V1889" s="52"/>
      <c r="W1889" s="2"/>
      <c r="Y1889" s="7"/>
    </row>
    <row r="1890" spans="4:25">
      <c r="D1890" s="1"/>
      <c r="E1890" s="78"/>
      <c r="F1890" s="77"/>
      <c r="G1890" s="26"/>
      <c r="H1890" s="20"/>
      <c r="I1890" s="20"/>
      <c r="K1890" s="2"/>
      <c r="L1890" s="77"/>
      <c r="M1890" s="44"/>
      <c r="N1890" s="7"/>
      <c r="P1890" s="1"/>
      <c r="Q1890" s="2"/>
      <c r="S1890" s="7"/>
      <c r="U1890" s="7"/>
      <c r="V1890" s="52"/>
      <c r="W1890" s="2"/>
      <c r="Y1890" s="7"/>
    </row>
    <row r="1891" spans="4:25">
      <c r="D1891" s="1"/>
      <c r="E1891" s="78"/>
      <c r="F1891" s="77"/>
      <c r="G1891" s="26"/>
      <c r="H1891" s="20"/>
      <c r="I1891" s="20"/>
      <c r="K1891" s="2"/>
      <c r="L1891" s="77"/>
      <c r="M1891" s="44"/>
      <c r="N1891" s="7"/>
      <c r="P1891" s="1"/>
      <c r="Q1891" s="2"/>
      <c r="S1891" s="7"/>
      <c r="U1891" s="7"/>
      <c r="V1891" s="52"/>
      <c r="W1891" s="2"/>
      <c r="Y1891" s="7"/>
    </row>
    <row r="1892" spans="4:25">
      <c r="D1892" s="1"/>
      <c r="E1892" s="78"/>
      <c r="F1892" s="77"/>
      <c r="G1892" s="26"/>
      <c r="H1892" s="20"/>
      <c r="I1892" s="20"/>
      <c r="K1892" s="2"/>
      <c r="L1892" s="77"/>
      <c r="M1892" s="44"/>
      <c r="N1892" s="7"/>
      <c r="P1892" s="1"/>
      <c r="Q1892" s="2"/>
      <c r="S1892" s="7"/>
      <c r="U1892" s="7"/>
      <c r="V1892" s="52"/>
      <c r="W1892" s="2"/>
      <c r="Y1892" s="7"/>
    </row>
    <row r="1893" spans="4:25">
      <c r="D1893" s="1"/>
      <c r="E1893" s="78"/>
      <c r="F1893" s="77"/>
      <c r="G1893" s="26"/>
      <c r="H1893" s="20"/>
      <c r="I1893" s="20"/>
      <c r="K1893" s="2"/>
      <c r="L1893" s="77"/>
      <c r="M1893" s="44"/>
      <c r="N1893" s="7"/>
      <c r="P1893" s="1"/>
      <c r="Q1893" s="2"/>
      <c r="S1893" s="7"/>
      <c r="U1893" s="7"/>
      <c r="V1893" s="52"/>
      <c r="W1893" s="2"/>
      <c r="Y1893" s="7"/>
    </row>
    <row r="1894" spans="4:25">
      <c r="D1894" s="1"/>
      <c r="E1894" s="78"/>
      <c r="F1894" s="77"/>
      <c r="G1894" s="26"/>
      <c r="H1894" s="20"/>
      <c r="I1894" s="20"/>
      <c r="K1894" s="2"/>
      <c r="L1894" s="77"/>
      <c r="M1894" s="44"/>
      <c r="N1894" s="7"/>
      <c r="P1894" s="1"/>
      <c r="Q1894" s="2"/>
      <c r="S1894" s="7"/>
      <c r="U1894" s="7"/>
      <c r="V1894" s="52"/>
      <c r="W1894" s="2"/>
      <c r="Y1894" s="7"/>
    </row>
    <row r="1895" spans="4:25">
      <c r="D1895" s="1"/>
      <c r="E1895" s="78"/>
      <c r="F1895" s="77"/>
      <c r="G1895" s="26"/>
      <c r="H1895" s="20"/>
      <c r="I1895" s="20"/>
      <c r="K1895" s="2"/>
      <c r="L1895" s="77"/>
      <c r="M1895" s="44"/>
      <c r="N1895" s="7"/>
      <c r="P1895" s="1"/>
      <c r="Q1895" s="2"/>
      <c r="S1895" s="7"/>
      <c r="U1895" s="7"/>
      <c r="V1895" s="52"/>
      <c r="W1895" s="2"/>
      <c r="Y1895" s="7"/>
    </row>
    <row r="1896" spans="4:25">
      <c r="D1896" s="1"/>
      <c r="E1896" s="78"/>
      <c r="F1896" s="77"/>
      <c r="G1896" s="26"/>
      <c r="H1896" s="20"/>
      <c r="I1896" s="20"/>
      <c r="K1896" s="2"/>
      <c r="L1896" s="77"/>
      <c r="M1896" s="44"/>
      <c r="N1896" s="7"/>
      <c r="P1896" s="1"/>
      <c r="Q1896" s="2"/>
      <c r="S1896" s="7"/>
      <c r="U1896" s="7"/>
      <c r="V1896" s="52"/>
      <c r="W1896" s="2"/>
      <c r="Y1896" s="7"/>
    </row>
    <row r="1897" spans="4:25">
      <c r="D1897" s="1"/>
      <c r="E1897" s="77"/>
      <c r="F1897" s="77"/>
      <c r="G1897" s="26"/>
      <c r="H1897" s="20"/>
      <c r="I1897" s="20"/>
      <c r="K1897" s="2"/>
      <c r="L1897" s="77"/>
      <c r="M1897" s="44"/>
      <c r="N1897" s="7"/>
      <c r="P1897" s="1"/>
      <c r="Q1897" s="2"/>
      <c r="S1897" s="7"/>
      <c r="U1897" s="7"/>
      <c r="V1897" s="52"/>
      <c r="W1897" s="2"/>
      <c r="Y1897" s="7"/>
    </row>
    <row r="1898" spans="4:25">
      <c r="D1898" s="1"/>
      <c r="E1898" s="77"/>
      <c r="F1898" s="77"/>
      <c r="G1898" s="26"/>
      <c r="H1898" s="20"/>
      <c r="I1898" s="20"/>
      <c r="K1898" s="2"/>
      <c r="L1898" s="77"/>
      <c r="M1898" s="44"/>
      <c r="N1898" s="7"/>
      <c r="P1898" s="1"/>
      <c r="Q1898" s="2"/>
      <c r="S1898" s="7"/>
      <c r="U1898" s="7"/>
      <c r="V1898" s="52"/>
      <c r="W1898" s="2"/>
      <c r="Y1898" s="7"/>
    </row>
    <row r="1899" spans="4:25">
      <c r="D1899" s="1"/>
      <c r="E1899" s="77"/>
      <c r="F1899" s="77"/>
      <c r="G1899" s="26"/>
      <c r="H1899" s="20"/>
      <c r="I1899" s="20"/>
      <c r="K1899" s="2"/>
      <c r="L1899" s="77"/>
      <c r="M1899" s="44"/>
      <c r="N1899" s="7"/>
      <c r="P1899" s="1"/>
      <c r="Q1899" s="2"/>
      <c r="S1899" s="7"/>
      <c r="U1899" s="7"/>
      <c r="V1899" s="52"/>
      <c r="W1899" s="2"/>
      <c r="Y1899" s="7"/>
    </row>
    <row r="1900" spans="4:25">
      <c r="D1900" s="1"/>
      <c r="E1900" s="77"/>
      <c r="F1900" s="77"/>
      <c r="G1900" s="26"/>
      <c r="H1900" s="20"/>
      <c r="I1900" s="20"/>
      <c r="K1900" s="2"/>
      <c r="L1900" s="77"/>
      <c r="M1900" s="44"/>
      <c r="N1900" s="7"/>
      <c r="P1900" s="1"/>
      <c r="Q1900" s="2"/>
      <c r="S1900" s="7"/>
      <c r="U1900" s="7"/>
      <c r="V1900" s="52"/>
      <c r="W1900" s="2"/>
      <c r="Y1900" s="7"/>
    </row>
    <row r="1901" spans="4:25">
      <c r="D1901" s="1"/>
      <c r="E1901" s="77"/>
      <c r="F1901" s="77"/>
      <c r="G1901" s="26"/>
      <c r="H1901" s="20"/>
      <c r="I1901" s="20"/>
      <c r="K1901" s="2"/>
      <c r="L1901" s="77"/>
      <c r="M1901" s="44"/>
      <c r="N1901" s="7"/>
      <c r="P1901" s="1"/>
      <c r="Q1901" s="2"/>
      <c r="S1901" s="7"/>
      <c r="U1901" s="7"/>
      <c r="V1901" s="52"/>
      <c r="W1901" s="2"/>
      <c r="Y1901" s="7"/>
    </row>
    <row r="1902" spans="4:25">
      <c r="D1902" s="1"/>
      <c r="E1902" s="77"/>
      <c r="F1902" s="77"/>
      <c r="G1902" s="26"/>
      <c r="H1902" s="20"/>
      <c r="I1902" s="20"/>
      <c r="K1902" s="2"/>
      <c r="L1902" s="77"/>
      <c r="M1902" s="44"/>
      <c r="N1902" s="7"/>
      <c r="P1902" s="1"/>
      <c r="Q1902" s="2"/>
      <c r="S1902" s="7"/>
      <c r="U1902" s="7"/>
      <c r="V1902" s="52"/>
      <c r="W1902" s="2"/>
      <c r="Y1902" s="7"/>
    </row>
    <row r="1903" spans="4:25">
      <c r="D1903" s="1"/>
      <c r="E1903" s="77"/>
      <c r="F1903" s="77"/>
      <c r="G1903" s="26"/>
      <c r="H1903" s="20"/>
      <c r="I1903" s="20"/>
      <c r="K1903" s="2"/>
      <c r="L1903" s="77"/>
      <c r="M1903" s="44"/>
      <c r="N1903" s="7"/>
      <c r="P1903" s="1"/>
      <c r="Q1903" s="2"/>
      <c r="S1903" s="7"/>
      <c r="U1903" s="7"/>
      <c r="V1903" s="52"/>
      <c r="W1903" s="2"/>
      <c r="Y1903" s="7"/>
    </row>
    <row r="1904" spans="4:25">
      <c r="D1904" s="1"/>
      <c r="E1904" s="77"/>
      <c r="F1904" s="77"/>
      <c r="G1904" s="26"/>
      <c r="H1904" s="20"/>
      <c r="I1904" s="20"/>
      <c r="K1904" s="2"/>
      <c r="L1904" s="77"/>
      <c r="M1904" s="44"/>
      <c r="N1904" s="7"/>
      <c r="P1904" s="1"/>
      <c r="Q1904" s="2"/>
      <c r="S1904" s="7"/>
      <c r="U1904" s="7"/>
      <c r="V1904" s="52"/>
      <c r="W1904" s="2"/>
      <c r="Y1904" s="7"/>
    </row>
    <row r="1905" spans="4:25">
      <c r="D1905" s="1"/>
      <c r="E1905" s="77"/>
      <c r="F1905" s="77"/>
      <c r="G1905" s="26"/>
      <c r="H1905" s="20"/>
      <c r="I1905" s="20"/>
      <c r="K1905" s="2"/>
      <c r="L1905" s="77"/>
      <c r="M1905" s="44"/>
      <c r="N1905" s="7"/>
      <c r="P1905" s="1"/>
      <c r="Q1905" s="2"/>
      <c r="S1905" s="7"/>
      <c r="U1905" s="7"/>
      <c r="V1905" s="52"/>
      <c r="W1905" s="2"/>
      <c r="Y1905" s="7"/>
    </row>
    <row r="1906" spans="4:25">
      <c r="D1906" s="1"/>
      <c r="E1906" s="77"/>
      <c r="F1906" s="77"/>
      <c r="G1906" s="26"/>
      <c r="H1906" s="20"/>
      <c r="I1906" s="20"/>
      <c r="K1906" s="2"/>
      <c r="L1906" s="77"/>
      <c r="M1906" s="44"/>
      <c r="N1906" s="7"/>
      <c r="P1906" s="1"/>
      <c r="Q1906" s="2"/>
      <c r="S1906" s="7"/>
      <c r="U1906" s="7"/>
      <c r="V1906" s="52"/>
      <c r="W1906" s="2"/>
      <c r="Y1906" s="7"/>
    </row>
    <row r="1907" spans="4:25">
      <c r="D1907" s="1"/>
      <c r="E1907" s="77"/>
      <c r="F1907" s="77"/>
      <c r="G1907" s="26"/>
      <c r="H1907" s="20"/>
      <c r="I1907" s="20"/>
      <c r="K1907" s="2"/>
      <c r="L1907" s="77"/>
      <c r="M1907" s="44"/>
      <c r="N1907" s="7"/>
      <c r="P1907" s="1"/>
      <c r="Q1907" s="2"/>
      <c r="S1907" s="7"/>
      <c r="U1907" s="7"/>
      <c r="V1907" s="52"/>
      <c r="W1907" s="2"/>
      <c r="Y1907" s="7"/>
    </row>
    <row r="1908" spans="4:25">
      <c r="D1908" s="1"/>
      <c r="E1908" s="77"/>
      <c r="F1908" s="77"/>
      <c r="G1908" s="26"/>
      <c r="H1908" s="20"/>
      <c r="I1908" s="20"/>
      <c r="K1908" s="2"/>
      <c r="L1908" s="77"/>
      <c r="M1908" s="44"/>
      <c r="N1908" s="7"/>
      <c r="P1908" s="1"/>
      <c r="Q1908" s="2"/>
      <c r="S1908" s="7"/>
      <c r="U1908" s="7"/>
      <c r="V1908" s="52"/>
      <c r="W1908" s="2"/>
      <c r="Y1908" s="7"/>
    </row>
    <row r="1909" spans="4:25">
      <c r="D1909" s="1"/>
      <c r="E1909" s="77"/>
      <c r="F1909" s="77"/>
      <c r="G1909" s="26"/>
      <c r="H1909" s="20"/>
      <c r="I1909" s="20"/>
      <c r="K1909" s="2"/>
      <c r="L1909" s="77"/>
      <c r="M1909" s="44"/>
      <c r="N1909" s="7"/>
      <c r="P1909" s="1"/>
      <c r="Q1909" s="2"/>
      <c r="S1909" s="7"/>
      <c r="U1909" s="7"/>
      <c r="V1909" s="52"/>
      <c r="W1909" s="2"/>
      <c r="Y1909" s="7"/>
    </row>
    <row r="1910" spans="4:25">
      <c r="D1910" s="1"/>
      <c r="E1910" s="77"/>
      <c r="F1910" s="77"/>
      <c r="G1910" s="26"/>
      <c r="H1910" s="20"/>
      <c r="I1910" s="20"/>
      <c r="K1910" s="2"/>
      <c r="L1910" s="77"/>
      <c r="M1910" s="44"/>
      <c r="N1910" s="7"/>
      <c r="P1910" s="1"/>
      <c r="Q1910" s="2"/>
      <c r="S1910" s="7"/>
      <c r="U1910" s="7"/>
      <c r="V1910" s="52"/>
      <c r="W1910" s="2"/>
      <c r="Y1910" s="7"/>
    </row>
    <row r="1911" spans="4:25">
      <c r="D1911" s="1"/>
      <c r="E1911" s="77"/>
      <c r="F1911" s="77"/>
      <c r="G1911" s="26"/>
      <c r="H1911" s="20"/>
      <c r="I1911" s="20"/>
      <c r="K1911" s="2"/>
      <c r="L1911" s="77"/>
      <c r="M1911" s="44"/>
      <c r="N1911" s="7"/>
      <c r="P1911" s="1"/>
      <c r="Q1911" s="2"/>
      <c r="S1911" s="7"/>
      <c r="U1911" s="7"/>
      <c r="V1911" s="52"/>
      <c r="W1911" s="2"/>
      <c r="Y1911" s="7"/>
    </row>
    <row r="1912" spans="4:25">
      <c r="D1912" s="1"/>
      <c r="E1912" s="77"/>
      <c r="F1912" s="77"/>
      <c r="G1912" s="26"/>
      <c r="H1912" s="20"/>
      <c r="I1912" s="20"/>
      <c r="K1912" s="2"/>
      <c r="L1912" s="77"/>
      <c r="M1912" s="44"/>
      <c r="N1912" s="7"/>
      <c r="P1912" s="1"/>
      <c r="Q1912" s="2"/>
      <c r="S1912" s="7"/>
      <c r="U1912" s="7"/>
      <c r="V1912" s="52"/>
      <c r="W1912" s="2"/>
      <c r="Y1912" s="7"/>
    </row>
    <row r="1913" spans="4:25">
      <c r="D1913" s="1"/>
      <c r="E1913" s="77"/>
      <c r="F1913" s="77"/>
      <c r="G1913" s="26"/>
      <c r="H1913" s="20"/>
      <c r="I1913" s="20"/>
      <c r="K1913" s="2"/>
      <c r="L1913" s="77"/>
      <c r="M1913" s="44"/>
      <c r="N1913" s="7"/>
      <c r="P1913" s="1"/>
      <c r="Q1913" s="2"/>
      <c r="S1913" s="7"/>
      <c r="U1913" s="7"/>
      <c r="V1913" s="52"/>
      <c r="W1913" s="2"/>
      <c r="Y1913" s="7"/>
    </row>
    <row r="1914" spans="4:25">
      <c r="D1914" s="1"/>
      <c r="E1914" s="77"/>
      <c r="F1914" s="77"/>
      <c r="G1914" s="26"/>
      <c r="H1914" s="20"/>
      <c r="I1914" s="20"/>
      <c r="K1914" s="2"/>
      <c r="L1914" s="77"/>
      <c r="M1914" s="44"/>
      <c r="N1914" s="7"/>
      <c r="P1914" s="1"/>
      <c r="Q1914" s="2"/>
      <c r="S1914" s="7"/>
      <c r="U1914" s="7"/>
      <c r="V1914" s="52"/>
      <c r="W1914" s="2"/>
      <c r="Y1914" s="7"/>
    </row>
    <row r="1915" spans="4:25">
      <c r="D1915" s="1"/>
      <c r="E1915" s="77"/>
      <c r="F1915" s="77"/>
      <c r="G1915" s="26"/>
      <c r="H1915" s="20"/>
      <c r="I1915" s="20"/>
      <c r="K1915" s="2"/>
      <c r="L1915" s="77"/>
      <c r="M1915" s="44"/>
      <c r="N1915" s="7"/>
      <c r="P1915" s="1"/>
      <c r="Q1915" s="2"/>
      <c r="S1915" s="7"/>
      <c r="U1915" s="7"/>
      <c r="V1915" s="52"/>
      <c r="W1915" s="2"/>
      <c r="Y1915" s="7"/>
    </row>
    <row r="1916" spans="4:25">
      <c r="D1916" s="1"/>
      <c r="E1916" s="77"/>
      <c r="F1916" s="77"/>
      <c r="G1916" s="26"/>
      <c r="H1916" s="20"/>
      <c r="I1916" s="20"/>
      <c r="K1916" s="2"/>
      <c r="L1916" s="77"/>
      <c r="M1916" s="44"/>
      <c r="N1916" s="7"/>
      <c r="P1916" s="1"/>
      <c r="Q1916" s="2"/>
      <c r="S1916" s="7"/>
      <c r="U1916" s="7"/>
      <c r="V1916" s="52"/>
      <c r="W1916" s="2"/>
      <c r="Y1916" s="7"/>
    </row>
    <row r="1917" spans="4:25">
      <c r="D1917" s="1"/>
      <c r="E1917" s="77"/>
      <c r="F1917" s="77"/>
      <c r="G1917" s="26"/>
      <c r="H1917" s="20"/>
      <c r="I1917" s="20"/>
      <c r="K1917" s="2"/>
      <c r="L1917" s="77"/>
      <c r="M1917" s="44"/>
      <c r="N1917" s="7"/>
      <c r="P1917" s="1"/>
      <c r="Q1917" s="2"/>
      <c r="S1917" s="7"/>
      <c r="U1917" s="7"/>
      <c r="V1917" s="52"/>
      <c r="W1917" s="2"/>
      <c r="Y1917" s="7"/>
    </row>
    <row r="1918" spans="4:25">
      <c r="D1918" s="1"/>
      <c r="E1918" s="77"/>
      <c r="F1918" s="77"/>
      <c r="G1918" s="26"/>
      <c r="H1918" s="20"/>
      <c r="I1918" s="20"/>
      <c r="K1918" s="2"/>
      <c r="L1918" s="77"/>
      <c r="M1918" s="44"/>
      <c r="N1918" s="7"/>
      <c r="P1918" s="1"/>
      <c r="Q1918" s="2"/>
      <c r="S1918" s="7"/>
      <c r="U1918" s="7"/>
      <c r="V1918" s="52"/>
      <c r="W1918" s="2"/>
      <c r="Y1918" s="7"/>
    </row>
    <row r="1919" spans="4:25">
      <c r="D1919" s="1"/>
      <c r="E1919" s="77"/>
      <c r="F1919" s="77"/>
      <c r="G1919" s="26"/>
      <c r="H1919" s="20"/>
      <c r="I1919" s="20"/>
      <c r="K1919" s="2"/>
      <c r="L1919" s="77"/>
      <c r="M1919" s="44"/>
      <c r="N1919" s="7"/>
      <c r="P1919" s="1"/>
      <c r="Q1919" s="2"/>
      <c r="S1919" s="7"/>
      <c r="U1919" s="7"/>
      <c r="V1919" s="52"/>
      <c r="W1919" s="2"/>
      <c r="Y1919" s="7"/>
    </row>
    <row r="1920" spans="4:25">
      <c r="D1920" s="1"/>
      <c r="E1920" s="77"/>
      <c r="F1920" s="77"/>
      <c r="G1920" s="26"/>
      <c r="H1920" s="20"/>
      <c r="I1920" s="20"/>
      <c r="K1920" s="2"/>
      <c r="L1920" s="77"/>
      <c r="M1920" s="44"/>
      <c r="N1920" s="7"/>
      <c r="P1920" s="1"/>
      <c r="Q1920" s="2"/>
      <c r="S1920" s="7"/>
      <c r="U1920" s="7"/>
      <c r="V1920" s="52"/>
      <c r="W1920" s="2"/>
      <c r="Y1920" s="7"/>
    </row>
    <row r="1921" spans="4:25">
      <c r="D1921" s="1"/>
      <c r="E1921" s="77"/>
      <c r="F1921" s="77"/>
      <c r="G1921" s="26"/>
      <c r="H1921" s="20"/>
      <c r="I1921" s="20"/>
      <c r="K1921" s="2"/>
      <c r="L1921" s="77"/>
      <c r="M1921" s="44"/>
      <c r="N1921" s="7"/>
      <c r="P1921" s="1"/>
      <c r="Q1921" s="2"/>
      <c r="S1921" s="7"/>
      <c r="U1921" s="7"/>
      <c r="V1921" s="52"/>
      <c r="W1921" s="2"/>
      <c r="Y1921" s="7"/>
    </row>
    <row r="1922" spans="4:25">
      <c r="D1922" s="1"/>
      <c r="E1922" s="77"/>
      <c r="F1922" s="77"/>
      <c r="G1922" s="26"/>
      <c r="H1922" s="20"/>
      <c r="I1922" s="20"/>
      <c r="K1922" s="2"/>
      <c r="L1922" s="77"/>
      <c r="M1922" s="44"/>
      <c r="N1922" s="7"/>
      <c r="P1922" s="1"/>
      <c r="Q1922" s="2"/>
      <c r="S1922" s="7"/>
      <c r="U1922" s="7"/>
      <c r="V1922" s="52"/>
      <c r="W1922" s="2"/>
      <c r="Y1922" s="7"/>
    </row>
    <row r="1923" spans="4:25">
      <c r="D1923" s="1"/>
      <c r="E1923" s="77"/>
      <c r="F1923" s="77"/>
      <c r="G1923" s="26"/>
      <c r="H1923" s="20"/>
      <c r="I1923" s="20"/>
      <c r="K1923" s="2"/>
      <c r="L1923" s="77"/>
      <c r="M1923" s="44"/>
      <c r="N1923" s="7"/>
      <c r="P1923" s="1"/>
      <c r="Q1923" s="2"/>
      <c r="S1923" s="7"/>
      <c r="U1923" s="7"/>
      <c r="V1923" s="52"/>
      <c r="W1923" s="2"/>
      <c r="Y1923" s="7"/>
    </row>
    <row r="1924" spans="4:25">
      <c r="D1924" s="1"/>
      <c r="E1924" s="77"/>
      <c r="F1924" s="77"/>
      <c r="G1924" s="26"/>
      <c r="H1924" s="20"/>
      <c r="I1924" s="20"/>
      <c r="K1924" s="2"/>
      <c r="L1924" s="77"/>
      <c r="M1924" s="44"/>
      <c r="N1924" s="7"/>
      <c r="P1924" s="1"/>
      <c r="Q1924" s="2"/>
      <c r="S1924" s="7"/>
      <c r="U1924" s="7"/>
      <c r="V1924" s="52"/>
      <c r="W1924" s="2"/>
      <c r="Y1924" s="7"/>
    </row>
    <row r="1925" spans="4:25">
      <c r="D1925" s="1"/>
      <c r="E1925" s="77"/>
      <c r="F1925" s="77"/>
      <c r="G1925" s="26"/>
      <c r="H1925" s="20"/>
      <c r="I1925" s="20"/>
      <c r="K1925" s="2"/>
      <c r="L1925" s="77"/>
      <c r="M1925" s="44"/>
      <c r="N1925" s="7"/>
      <c r="P1925" s="1"/>
      <c r="Q1925" s="2"/>
      <c r="S1925" s="7"/>
      <c r="U1925" s="7"/>
      <c r="V1925" s="52"/>
      <c r="W1925" s="2"/>
      <c r="Y1925" s="7"/>
    </row>
    <row r="1926" spans="4:25">
      <c r="D1926" s="1"/>
      <c r="E1926" s="77"/>
      <c r="F1926" s="77"/>
      <c r="G1926" s="26"/>
      <c r="H1926" s="20"/>
      <c r="I1926" s="20"/>
      <c r="K1926" s="2"/>
      <c r="L1926" s="77"/>
      <c r="M1926" s="44"/>
      <c r="N1926" s="7"/>
      <c r="P1926" s="1"/>
      <c r="Q1926" s="2"/>
      <c r="S1926" s="7"/>
      <c r="U1926" s="7"/>
      <c r="V1926" s="52"/>
      <c r="W1926" s="2"/>
      <c r="Y1926" s="7"/>
    </row>
    <row r="1927" spans="4:25">
      <c r="D1927" s="1"/>
      <c r="E1927" s="77"/>
      <c r="F1927" s="77"/>
      <c r="G1927" s="26"/>
      <c r="H1927" s="20"/>
      <c r="I1927" s="20"/>
      <c r="K1927" s="2"/>
      <c r="L1927" s="77"/>
      <c r="M1927" s="44"/>
      <c r="N1927" s="7"/>
      <c r="P1927" s="1"/>
      <c r="Q1927" s="2"/>
      <c r="S1927" s="7"/>
      <c r="U1927" s="7"/>
      <c r="V1927" s="52"/>
      <c r="W1927" s="2"/>
      <c r="Y1927" s="7"/>
    </row>
    <row r="1928" spans="4:25">
      <c r="D1928" s="1"/>
      <c r="E1928" s="77"/>
      <c r="F1928" s="77"/>
      <c r="G1928" s="26"/>
      <c r="H1928" s="20"/>
      <c r="I1928" s="20"/>
      <c r="K1928" s="2"/>
      <c r="L1928" s="77"/>
      <c r="M1928" s="44"/>
      <c r="N1928" s="7"/>
      <c r="P1928" s="1"/>
      <c r="Q1928" s="2"/>
      <c r="S1928" s="7"/>
      <c r="U1928" s="7"/>
      <c r="V1928" s="52"/>
      <c r="W1928" s="2"/>
      <c r="Y1928" s="7"/>
    </row>
    <row r="1929" spans="4:25">
      <c r="D1929" s="1"/>
      <c r="E1929" s="77"/>
      <c r="F1929" s="77"/>
      <c r="G1929" s="26"/>
      <c r="H1929" s="20"/>
      <c r="I1929" s="20"/>
      <c r="K1929" s="2"/>
      <c r="L1929" s="77"/>
      <c r="M1929" s="44"/>
      <c r="N1929" s="7"/>
      <c r="P1929" s="1"/>
      <c r="Q1929" s="2"/>
      <c r="S1929" s="7"/>
      <c r="U1929" s="7"/>
      <c r="V1929" s="52"/>
      <c r="W1929" s="2"/>
      <c r="Y1929" s="7"/>
    </row>
    <row r="1930" spans="4:25">
      <c r="D1930" s="1"/>
      <c r="E1930" s="77"/>
      <c r="F1930" s="77"/>
      <c r="G1930" s="26"/>
      <c r="H1930" s="20"/>
      <c r="I1930" s="20"/>
      <c r="K1930" s="2"/>
      <c r="L1930" s="77"/>
      <c r="M1930" s="44"/>
      <c r="N1930" s="7"/>
      <c r="P1930" s="1"/>
      <c r="Q1930" s="2"/>
      <c r="S1930" s="7"/>
      <c r="U1930" s="7"/>
      <c r="V1930" s="52"/>
      <c r="W1930" s="2"/>
      <c r="Y1930" s="7"/>
    </row>
    <row r="1931" spans="4:25">
      <c r="D1931" s="1"/>
      <c r="E1931" s="77"/>
      <c r="F1931" s="77"/>
      <c r="G1931" s="26"/>
      <c r="H1931" s="20"/>
      <c r="I1931" s="20"/>
      <c r="K1931" s="2"/>
      <c r="L1931" s="77"/>
      <c r="M1931" s="44"/>
      <c r="N1931" s="7"/>
      <c r="P1931" s="1"/>
      <c r="Q1931" s="2"/>
      <c r="S1931" s="7"/>
      <c r="U1931" s="7"/>
      <c r="V1931" s="52"/>
      <c r="W1931" s="2"/>
      <c r="Y1931" s="7"/>
    </row>
    <row r="1932" spans="4:25">
      <c r="D1932" s="1"/>
      <c r="E1932" s="77"/>
      <c r="F1932" s="77"/>
      <c r="G1932" s="26"/>
      <c r="H1932" s="20"/>
      <c r="I1932" s="20"/>
      <c r="K1932" s="2"/>
      <c r="L1932" s="77"/>
      <c r="M1932" s="44"/>
      <c r="N1932" s="7"/>
      <c r="P1932" s="1"/>
      <c r="Q1932" s="2"/>
      <c r="S1932" s="7"/>
      <c r="U1932" s="7"/>
      <c r="V1932" s="52"/>
      <c r="W1932" s="2"/>
      <c r="Y1932" s="7"/>
    </row>
    <row r="1933" spans="4:25">
      <c r="D1933" s="1"/>
      <c r="E1933" s="77"/>
      <c r="F1933" s="77"/>
      <c r="G1933" s="26"/>
      <c r="H1933" s="20"/>
      <c r="I1933" s="20"/>
      <c r="K1933" s="2"/>
      <c r="L1933" s="77"/>
      <c r="M1933" s="44"/>
      <c r="N1933" s="7"/>
      <c r="P1933" s="1"/>
      <c r="Q1933" s="2"/>
      <c r="S1933" s="7"/>
      <c r="U1933" s="7"/>
      <c r="V1933" s="52"/>
      <c r="W1933" s="2"/>
      <c r="Y1933" s="7"/>
    </row>
    <row r="1934" spans="4:25">
      <c r="D1934" s="1"/>
      <c r="E1934" s="77"/>
      <c r="F1934" s="77"/>
      <c r="G1934" s="26"/>
      <c r="H1934" s="20"/>
      <c r="I1934" s="20"/>
      <c r="K1934" s="2"/>
      <c r="L1934" s="77"/>
      <c r="M1934" s="44"/>
      <c r="N1934" s="7"/>
      <c r="P1934" s="1"/>
      <c r="Q1934" s="2"/>
      <c r="S1934" s="7"/>
      <c r="U1934" s="7"/>
      <c r="V1934" s="52"/>
      <c r="W1934" s="2"/>
      <c r="Y1934" s="7"/>
    </row>
    <row r="1935" spans="4:25">
      <c r="D1935" s="1"/>
      <c r="E1935" s="77"/>
      <c r="F1935" s="77"/>
      <c r="G1935" s="26"/>
      <c r="H1935" s="20"/>
      <c r="I1935" s="20"/>
      <c r="K1935" s="2"/>
      <c r="L1935" s="77"/>
      <c r="M1935" s="44"/>
      <c r="N1935" s="7"/>
      <c r="P1935" s="1"/>
      <c r="Q1935" s="2"/>
      <c r="S1935" s="7"/>
      <c r="U1935" s="7"/>
      <c r="V1935" s="52"/>
      <c r="W1935" s="2"/>
      <c r="Y1935" s="7"/>
    </row>
    <row r="1936" spans="4:25">
      <c r="D1936" s="1"/>
      <c r="E1936" s="77"/>
      <c r="F1936" s="77"/>
      <c r="G1936" s="26"/>
      <c r="H1936" s="20"/>
      <c r="I1936" s="20"/>
      <c r="K1936" s="2"/>
      <c r="L1936" s="77"/>
      <c r="M1936" s="44"/>
      <c r="N1936" s="7"/>
      <c r="P1936" s="1"/>
      <c r="Q1936" s="2"/>
      <c r="S1936" s="7"/>
      <c r="U1936" s="7"/>
      <c r="V1936" s="52"/>
      <c r="W1936" s="2"/>
      <c r="Y1936" s="7"/>
    </row>
    <row r="1937" spans="4:25">
      <c r="D1937" s="1"/>
      <c r="E1937" s="77"/>
      <c r="F1937" s="77"/>
      <c r="G1937" s="26"/>
      <c r="H1937" s="20"/>
      <c r="I1937" s="20"/>
      <c r="K1937" s="2"/>
      <c r="L1937" s="77"/>
      <c r="M1937" s="44"/>
      <c r="N1937" s="7"/>
      <c r="P1937" s="1"/>
      <c r="Q1937" s="2"/>
      <c r="S1937" s="7"/>
      <c r="U1937" s="7"/>
      <c r="V1937" s="52"/>
      <c r="W1937" s="2"/>
      <c r="Y1937" s="7"/>
    </row>
    <row r="1938" spans="4:25">
      <c r="D1938" s="1"/>
      <c r="E1938" s="77"/>
      <c r="F1938" s="77"/>
      <c r="G1938" s="26"/>
      <c r="H1938" s="20"/>
      <c r="I1938" s="20"/>
      <c r="K1938" s="2"/>
      <c r="L1938" s="77"/>
      <c r="M1938" s="44"/>
      <c r="N1938" s="7"/>
      <c r="P1938" s="1"/>
      <c r="Q1938" s="2"/>
      <c r="S1938" s="7"/>
      <c r="U1938" s="7"/>
      <c r="V1938" s="52"/>
      <c r="W1938" s="2"/>
      <c r="Y1938" s="7"/>
    </row>
    <row r="1939" spans="4:25">
      <c r="D1939" s="1"/>
      <c r="E1939" s="77"/>
      <c r="F1939" s="77"/>
      <c r="G1939" s="26"/>
      <c r="H1939" s="20"/>
      <c r="I1939" s="20"/>
      <c r="K1939" s="2"/>
      <c r="L1939" s="77"/>
      <c r="M1939" s="44"/>
      <c r="N1939" s="7"/>
      <c r="P1939" s="1"/>
      <c r="Q1939" s="2"/>
      <c r="S1939" s="7"/>
      <c r="U1939" s="7"/>
      <c r="V1939" s="52"/>
      <c r="W1939" s="2"/>
      <c r="Y1939" s="7"/>
    </row>
    <row r="1940" spans="4:25">
      <c r="D1940" s="1"/>
      <c r="E1940" s="77"/>
      <c r="F1940" s="77"/>
      <c r="G1940" s="26"/>
      <c r="H1940" s="20"/>
      <c r="I1940" s="20"/>
      <c r="K1940" s="2"/>
      <c r="L1940" s="77"/>
      <c r="M1940" s="44"/>
      <c r="N1940" s="7"/>
      <c r="P1940" s="1"/>
      <c r="Q1940" s="2"/>
      <c r="S1940" s="7"/>
      <c r="U1940" s="7"/>
      <c r="V1940" s="52"/>
      <c r="W1940" s="2"/>
      <c r="Y1940" s="7"/>
    </row>
    <row r="1941" spans="4:25">
      <c r="D1941" s="1"/>
      <c r="E1941" s="77"/>
      <c r="F1941" s="77"/>
      <c r="G1941" s="26"/>
      <c r="H1941" s="20"/>
      <c r="I1941" s="20"/>
      <c r="K1941" s="2"/>
      <c r="L1941" s="77"/>
      <c r="M1941" s="44"/>
      <c r="N1941" s="7"/>
      <c r="P1941" s="1"/>
      <c r="Q1941" s="2"/>
      <c r="S1941" s="7"/>
      <c r="U1941" s="7"/>
      <c r="V1941" s="52"/>
      <c r="W1941" s="2"/>
      <c r="Y1941" s="7"/>
    </row>
    <row r="1942" spans="4:25">
      <c r="D1942" s="1"/>
      <c r="E1942" s="78"/>
      <c r="F1942" s="77"/>
      <c r="G1942" s="26"/>
      <c r="H1942" s="20"/>
      <c r="I1942" s="20"/>
      <c r="K1942" s="2"/>
      <c r="L1942" s="77"/>
      <c r="M1942" s="44"/>
      <c r="N1942" s="7"/>
      <c r="P1942" s="1"/>
      <c r="Q1942" s="2"/>
      <c r="S1942" s="7"/>
      <c r="U1942" s="7"/>
      <c r="V1942" s="52"/>
      <c r="W1942" s="2"/>
      <c r="Y1942" s="7"/>
    </row>
    <row r="1943" spans="4:25">
      <c r="D1943" s="1"/>
      <c r="E1943" s="78"/>
      <c r="F1943" s="77"/>
      <c r="G1943" s="26"/>
      <c r="H1943" s="20"/>
      <c r="I1943" s="20"/>
      <c r="K1943" s="2"/>
      <c r="L1943" s="77"/>
      <c r="M1943" s="44"/>
      <c r="N1943" s="7"/>
      <c r="P1943" s="1"/>
      <c r="Q1943" s="2"/>
      <c r="S1943" s="7"/>
      <c r="U1943" s="7"/>
      <c r="V1943" s="52"/>
      <c r="W1943" s="2"/>
      <c r="Y1943" s="7"/>
    </row>
    <row r="1944" spans="4:25">
      <c r="D1944" s="1"/>
      <c r="E1944" s="78"/>
      <c r="F1944" s="77"/>
      <c r="G1944" s="26"/>
      <c r="H1944" s="20"/>
      <c r="I1944" s="20"/>
      <c r="K1944" s="2"/>
      <c r="L1944" s="77"/>
      <c r="M1944" s="44"/>
      <c r="N1944" s="7"/>
      <c r="P1944" s="1"/>
      <c r="Q1944" s="2"/>
      <c r="S1944" s="7"/>
      <c r="U1944" s="7"/>
      <c r="V1944" s="52"/>
      <c r="W1944" s="2"/>
      <c r="Y1944" s="7"/>
    </row>
    <row r="1945" spans="4:25">
      <c r="D1945" s="1"/>
      <c r="E1945" s="77"/>
      <c r="F1945" s="77"/>
      <c r="G1945" s="26"/>
      <c r="H1945" s="20"/>
      <c r="I1945" s="20"/>
      <c r="K1945" s="2"/>
      <c r="L1945" s="77"/>
      <c r="M1945" s="44"/>
      <c r="N1945" s="7"/>
      <c r="P1945" s="1"/>
      <c r="Q1945" s="2"/>
      <c r="S1945" s="7"/>
      <c r="U1945" s="7"/>
      <c r="V1945" s="52"/>
      <c r="W1945" s="2"/>
      <c r="Y1945" s="7"/>
    </row>
    <row r="1946" spans="4:25">
      <c r="D1946" s="1"/>
      <c r="E1946" s="77"/>
      <c r="F1946" s="77"/>
      <c r="G1946" s="26"/>
      <c r="H1946" s="20"/>
      <c r="I1946" s="20"/>
      <c r="K1946" s="2"/>
      <c r="L1946" s="77"/>
      <c r="M1946" s="44"/>
      <c r="N1946" s="7"/>
      <c r="P1946" s="1"/>
      <c r="Q1946" s="2"/>
      <c r="S1946" s="7"/>
      <c r="U1946" s="7"/>
      <c r="V1946" s="52"/>
      <c r="W1946" s="2"/>
      <c r="Y1946" s="7"/>
    </row>
    <row r="1947" spans="4:25">
      <c r="D1947" s="1"/>
      <c r="E1947" s="77"/>
      <c r="F1947" s="77"/>
      <c r="G1947" s="26"/>
      <c r="H1947" s="20"/>
      <c r="I1947" s="20"/>
      <c r="K1947" s="2"/>
      <c r="L1947" s="77"/>
      <c r="M1947" s="44"/>
      <c r="N1947" s="7"/>
      <c r="P1947" s="1"/>
      <c r="Q1947" s="2"/>
      <c r="S1947" s="7"/>
      <c r="U1947" s="7"/>
      <c r="V1947" s="52"/>
      <c r="W1947" s="2"/>
      <c r="Y1947" s="7"/>
    </row>
    <row r="1948" spans="4:25">
      <c r="D1948" s="1"/>
      <c r="E1948" s="77"/>
      <c r="F1948" s="77"/>
      <c r="G1948" s="26"/>
      <c r="H1948" s="20"/>
      <c r="I1948" s="20"/>
      <c r="K1948" s="2"/>
      <c r="L1948" s="77"/>
      <c r="M1948" s="44"/>
      <c r="N1948" s="7"/>
      <c r="P1948" s="1"/>
      <c r="Q1948" s="2"/>
      <c r="S1948" s="7"/>
      <c r="U1948" s="7"/>
      <c r="V1948" s="52"/>
      <c r="W1948" s="2"/>
      <c r="Y1948" s="7"/>
    </row>
    <row r="1949" spans="4:25">
      <c r="D1949" s="1"/>
      <c r="E1949" s="77"/>
      <c r="F1949" s="77"/>
      <c r="G1949" s="26"/>
      <c r="H1949" s="20"/>
      <c r="I1949" s="20"/>
      <c r="K1949" s="2"/>
      <c r="L1949" s="77"/>
      <c r="M1949" s="44"/>
      <c r="N1949" s="7"/>
      <c r="P1949" s="1"/>
      <c r="Q1949" s="2"/>
      <c r="S1949" s="7"/>
      <c r="U1949" s="7"/>
      <c r="V1949" s="52"/>
      <c r="W1949" s="2"/>
      <c r="Y1949" s="7"/>
    </row>
    <row r="1950" spans="4:25">
      <c r="D1950" s="1"/>
      <c r="E1950" s="77"/>
      <c r="F1950" s="77"/>
      <c r="G1950" s="26"/>
      <c r="H1950" s="20"/>
      <c r="I1950" s="20"/>
      <c r="K1950" s="2"/>
      <c r="L1950" s="77"/>
      <c r="M1950" s="44"/>
      <c r="N1950" s="7"/>
      <c r="P1950" s="1"/>
      <c r="Q1950" s="2"/>
      <c r="S1950" s="7"/>
      <c r="U1950" s="7"/>
      <c r="V1950" s="52"/>
      <c r="W1950" s="2"/>
      <c r="Y1950" s="7"/>
    </row>
    <row r="1951" spans="4:25">
      <c r="D1951" s="1"/>
      <c r="E1951" s="77"/>
      <c r="F1951" s="77"/>
      <c r="G1951" s="26"/>
      <c r="H1951" s="20"/>
      <c r="I1951" s="20"/>
      <c r="K1951" s="2"/>
      <c r="L1951" s="77"/>
      <c r="M1951" s="44"/>
      <c r="N1951" s="7"/>
      <c r="P1951" s="1"/>
      <c r="Q1951" s="2"/>
      <c r="S1951" s="7"/>
      <c r="U1951" s="7"/>
      <c r="V1951" s="52"/>
      <c r="W1951" s="2"/>
      <c r="Y1951" s="7"/>
    </row>
    <row r="1952" spans="4:25">
      <c r="D1952" s="1"/>
      <c r="E1952" s="77"/>
      <c r="F1952" s="77"/>
      <c r="G1952" s="26"/>
      <c r="H1952" s="20"/>
      <c r="I1952" s="20"/>
      <c r="K1952" s="2"/>
      <c r="L1952" s="77"/>
      <c r="M1952" s="44"/>
      <c r="N1952" s="7"/>
      <c r="P1952" s="1"/>
      <c r="Q1952" s="2"/>
      <c r="S1952" s="7"/>
      <c r="U1952" s="7"/>
      <c r="V1952" s="52"/>
      <c r="W1952" s="2"/>
      <c r="Y1952" s="7"/>
    </row>
    <row r="1953" spans="4:25">
      <c r="D1953" s="1"/>
      <c r="E1953" s="77"/>
      <c r="F1953" s="77"/>
      <c r="G1953" s="26"/>
      <c r="H1953" s="20"/>
      <c r="I1953" s="20"/>
      <c r="K1953" s="2"/>
      <c r="L1953" s="77"/>
      <c r="M1953" s="44"/>
      <c r="N1953" s="7"/>
      <c r="P1953" s="1"/>
      <c r="Q1953" s="2"/>
      <c r="S1953" s="7"/>
      <c r="U1953" s="7"/>
      <c r="V1953" s="52"/>
      <c r="W1953" s="2"/>
      <c r="Y1953" s="7"/>
    </row>
    <row r="1954" spans="4:25">
      <c r="D1954" s="1"/>
      <c r="E1954" s="77"/>
      <c r="F1954" s="77"/>
      <c r="G1954" s="26"/>
      <c r="H1954" s="20"/>
      <c r="I1954" s="20"/>
      <c r="K1954" s="2"/>
      <c r="L1954" s="77"/>
      <c r="M1954" s="44"/>
      <c r="N1954" s="7"/>
      <c r="P1954" s="1"/>
      <c r="Q1954" s="2"/>
      <c r="S1954" s="7"/>
      <c r="U1954" s="7"/>
      <c r="V1954" s="52"/>
      <c r="W1954" s="2"/>
      <c r="Y1954" s="7"/>
    </row>
    <row r="1955" spans="4:25">
      <c r="D1955" s="1"/>
      <c r="E1955" s="77"/>
      <c r="F1955" s="77"/>
      <c r="G1955" s="26"/>
      <c r="H1955" s="20"/>
      <c r="I1955" s="20"/>
      <c r="K1955" s="2"/>
      <c r="L1955" s="77"/>
      <c r="M1955" s="44"/>
      <c r="N1955" s="7"/>
      <c r="P1955" s="1"/>
      <c r="Q1955" s="2"/>
      <c r="S1955" s="7"/>
      <c r="U1955" s="7"/>
      <c r="V1955" s="52"/>
      <c r="W1955" s="2"/>
      <c r="Y1955" s="7"/>
    </row>
    <row r="1956" spans="4:25">
      <c r="D1956" s="1"/>
      <c r="E1956" s="77"/>
      <c r="F1956" s="77"/>
      <c r="G1956" s="26"/>
      <c r="H1956" s="20"/>
      <c r="I1956" s="20"/>
      <c r="K1956" s="2"/>
      <c r="L1956" s="77"/>
      <c r="M1956" s="44"/>
      <c r="N1956" s="7"/>
      <c r="P1956" s="1"/>
      <c r="Q1956" s="2"/>
      <c r="S1956" s="7"/>
      <c r="U1956" s="7"/>
      <c r="V1956" s="52"/>
      <c r="W1956" s="2"/>
      <c r="Y1956" s="7"/>
    </row>
    <row r="1957" spans="4:25">
      <c r="D1957" s="1"/>
      <c r="E1957" s="77"/>
      <c r="F1957" s="77"/>
      <c r="G1957" s="26"/>
      <c r="H1957" s="20"/>
      <c r="I1957" s="20"/>
      <c r="K1957" s="2"/>
      <c r="L1957" s="77"/>
      <c r="M1957" s="44"/>
      <c r="N1957" s="7"/>
      <c r="P1957" s="1"/>
      <c r="Q1957" s="2"/>
      <c r="S1957" s="7"/>
      <c r="U1957" s="7"/>
      <c r="V1957" s="52"/>
      <c r="W1957" s="2"/>
      <c r="Y1957" s="7"/>
    </row>
    <row r="1958" spans="4:25">
      <c r="D1958" s="1"/>
      <c r="E1958" s="77"/>
      <c r="F1958" s="77"/>
      <c r="G1958" s="26"/>
      <c r="H1958" s="20"/>
      <c r="I1958" s="20"/>
      <c r="K1958" s="2"/>
      <c r="L1958" s="77"/>
      <c r="M1958" s="44"/>
      <c r="N1958" s="7"/>
      <c r="P1958" s="1"/>
      <c r="Q1958" s="2"/>
      <c r="S1958" s="7"/>
      <c r="U1958" s="7"/>
      <c r="V1958" s="52"/>
      <c r="W1958" s="2"/>
      <c r="Y1958" s="7"/>
    </row>
    <row r="1959" spans="4:25">
      <c r="D1959" s="1"/>
      <c r="E1959" s="77"/>
      <c r="F1959" s="77"/>
      <c r="G1959" s="26"/>
      <c r="H1959" s="20"/>
      <c r="I1959" s="20"/>
      <c r="K1959" s="2"/>
      <c r="L1959" s="77"/>
      <c r="M1959" s="44"/>
      <c r="N1959" s="7"/>
      <c r="P1959" s="1"/>
      <c r="Q1959" s="2"/>
      <c r="S1959" s="7"/>
      <c r="U1959" s="7"/>
      <c r="V1959" s="52"/>
      <c r="W1959" s="2"/>
      <c r="Y1959" s="7"/>
    </row>
    <row r="1960" spans="4:25">
      <c r="D1960" s="1"/>
      <c r="E1960" s="77"/>
      <c r="F1960" s="77"/>
      <c r="G1960" s="26"/>
      <c r="H1960" s="20"/>
      <c r="I1960" s="20"/>
      <c r="K1960" s="2"/>
      <c r="L1960" s="77"/>
      <c r="M1960" s="44"/>
      <c r="N1960" s="7"/>
      <c r="P1960" s="1"/>
      <c r="Q1960" s="2"/>
      <c r="S1960" s="7"/>
      <c r="U1960" s="7"/>
      <c r="V1960" s="52"/>
      <c r="W1960" s="2"/>
      <c r="Y1960" s="7"/>
    </row>
    <row r="1961" spans="4:25">
      <c r="D1961" s="1"/>
      <c r="E1961" s="77"/>
      <c r="F1961" s="77"/>
      <c r="G1961" s="26"/>
      <c r="H1961" s="20"/>
      <c r="I1961" s="20"/>
      <c r="K1961" s="2"/>
      <c r="L1961" s="77"/>
      <c r="M1961" s="44"/>
      <c r="N1961" s="7"/>
      <c r="P1961" s="1"/>
      <c r="Q1961" s="2"/>
      <c r="S1961" s="7"/>
      <c r="U1961" s="7"/>
      <c r="V1961" s="52"/>
      <c r="W1961" s="2"/>
      <c r="Y1961" s="7"/>
    </row>
    <row r="1962" spans="4:25">
      <c r="D1962" s="1"/>
      <c r="E1962" s="77"/>
      <c r="F1962" s="77"/>
      <c r="G1962" s="26"/>
      <c r="H1962" s="20"/>
      <c r="I1962" s="20"/>
      <c r="K1962" s="2"/>
      <c r="L1962" s="77"/>
      <c r="M1962" s="44"/>
      <c r="N1962" s="7"/>
      <c r="P1962" s="1"/>
      <c r="Q1962" s="2"/>
      <c r="S1962" s="7"/>
      <c r="U1962" s="7"/>
      <c r="V1962" s="52"/>
      <c r="W1962" s="2"/>
      <c r="Y1962" s="7"/>
    </row>
    <row r="1963" spans="4:25">
      <c r="D1963" s="1"/>
      <c r="E1963" s="77"/>
      <c r="F1963" s="77"/>
      <c r="G1963" s="26"/>
      <c r="H1963" s="20"/>
      <c r="I1963" s="20"/>
      <c r="K1963" s="2"/>
      <c r="L1963" s="77"/>
      <c r="M1963" s="44"/>
      <c r="N1963" s="7"/>
      <c r="P1963" s="1"/>
      <c r="Q1963" s="2"/>
      <c r="S1963" s="7"/>
      <c r="U1963" s="7"/>
      <c r="V1963" s="52"/>
      <c r="W1963" s="2"/>
      <c r="Y1963" s="7"/>
    </row>
    <row r="1964" spans="4:25">
      <c r="D1964" s="1"/>
      <c r="E1964" s="77"/>
      <c r="F1964" s="77"/>
      <c r="G1964" s="26"/>
      <c r="H1964" s="20"/>
      <c r="I1964" s="20"/>
      <c r="K1964" s="2"/>
      <c r="L1964" s="77"/>
      <c r="M1964" s="44"/>
      <c r="N1964" s="7"/>
      <c r="P1964" s="1"/>
      <c r="Q1964" s="2"/>
      <c r="S1964" s="7"/>
      <c r="U1964" s="7"/>
      <c r="V1964" s="52"/>
      <c r="W1964" s="2"/>
      <c r="Y1964" s="7"/>
    </row>
    <row r="1965" spans="4:25">
      <c r="D1965" s="1"/>
      <c r="E1965" s="77"/>
      <c r="F1965" s="77"/>
      <c r="G1965" s="26"/>
      <c r="H1965" s="20"/>
      <c r="I1965" s="20"/>
      <c r="K1965" s="2"/>
      <c r="L1965" s="77"/>
      <c r="M1965" s="44"/>
      <c r="N1965" s="7"/>
      <c r="P1965" s="1"/>
      <c r="Q1965" s="2"/>
      <c r="S1965" s="7"/>
      <c r="U1965" s="7"/>
      <c r="V1965" s="52"/>
      <c r="W1965" s="2"/>
      <c r="Y1965" s="7"/>
    </row>
    <row r="1966" spans="4:25">
      <c r="D1966" s="1"/>
      <c r="E1966" s="77"/>
      <c r="F1966" s="77"/>
      <c r="G1966" s="26"/>
      <c r="H1966" s="20"/>
      <c r="I1966" s="20"/>
      <c r="K1966" s="2"/>
      <c r="L1966" s="77"/>
      <c r="M1966" s="44"/>
      <c r="N1966" s="7"/>
      <c r="P1966" s="1"/>
      <c r="Q1966" s="2"/>
      <c r="S1966" s="7"/>
      <c r="U1966" s="7"/>
      <c r="V1966" s="52"/>
      <c r="W1966" s="2"/>
      <c r="Y1966" s="7"/>
    </row>
    <row r="1967" spans="4:25">
      <c r="D1967" s="1"/>
      <c r="E1967" s="77"/>
      <c r="F1967" s="77"/>
      <c r="G1967" s="26"/>
      <c r="H1967" s="20"/>
      <c r="I1967" s="20"/>
      <c r="K1967" s="2"/>
      <c r="L1967" s="77"/>
      <c r="M1967" s="44"/>
      <c r="N1967" s="7"/>
      <c r="P1967" s="1"/>
      <c r="Q1967" s="2"/>
      <c r="S1967" s="7"/>
      <c r="U1967" s="7"/>
      <c r="V1967" s="52"/>
      <c r="W1967" s="2"/>
      <c r="Y1967" s="7"/>
    </row>
    <row r="1968" spans="4:25">
      <c r="D1968" s="1"/>
      <c r="E1968" s="77"/>
      <c r="F1968" s="77"/>
      <c r="G1968" s="26"/>
      <c r="H1968" s="20"/>
      <c r="I1968" s="20"/>
      <c r="K1968" s="2"/>
      <c r="L1968" s="77"/>
      <c r="M1968" s="44"/>
      <c r="N1968" s="7"/>
      <c r="P1968" s="1"/>
      <c r="Q1968" s="2"/>
      <c r="S1968" s="7"/>
      <c r="U1968" s="7"/>
      <c r="V1968" s="52"/>
      <c r="W1968" s="2"/>
      <c r="Y1968" s="7"/>
    </row>
    <row r="1969" spans="4:25">
      <c r="D1969" s="1"/>
      <c r="E1969" s="77"/>
      <c r="F1969" s="77"/>
      <c r="G1969" s="26"/>
      <c r="H1969" s="20"/>
      <c r="I1969" s="20"/>
      <c r="K1969" s="2"/>
      <c r="L1969" s="77"/>
      <c r="M1969" s="44"/>
      <c r="N1969" s="7"/>
      <c r="P1969" s="1"/>
      <c r="Q1969" s="2"/>
      <c r="S1969" s="7"/>
      <c r="U1969" s="7"/>
      <c r="V1969" s="52"/>
      <c r="W1969" s="2"/>
      <c r="Y1969" s="7"/>
    </row>
    <row r="1970" spans="4:25">
      <c r="D1970" s="1"/>
      <c r="E1970" s="77"/>
      <c r="F1970" s="77"/>
      <c r="G1970" s="26"/>
      <c r="H1970" s="20"/>
      <c r="I1970" s="20"/>
      <c r="K1970" s="2"/>
      <c r="L1970" s="77"/>
      <c r="M1970" s="44"/>
      <c r="N1970" s="7"/>
      <c r="P1970" s="1"/>
      <c r="Q1970" s="2"/>
      <c r="S1970" s="7"/>
      <c r="U1970" s="7"/>
      <c r="V1970" s="52"/>
      <c r="W1970" s="2"/>
      <c r="Y1970" s="7"/>
    </row>
    <row r="1971" spans="4:25">
      <c r="D1971" s="1"/>
      <c r="E1971" s="77"/>
      <c r="F1971" s="77"/>
      <c r="G1971" s="26"/>
      <c r="H1971" s="20"/>
      <c r="I1971" s="20"/>
      <c r="K1971" s="2"/>
      <c r="L1971" s="77"/>
      <c r="M1971" s="44"/>
      <c r="N1971" s="7"/>
      <c r="P1971" s="1"/>
      <c r="Q1971" s="2"/>
      <c r="S1971" s="7"/>
      <c r="U1971" s="7"/>
      <c r="V1971" s="52"/>
      <c r="W1971" s="2"/>
      <c r="Y1971" s="7"/>
    </row>
    <row r="1972" spans="4:25">
      <c r="D1972" s="1"/>
      <c r="E1972" s="77"/>
      <c r="F1972" s="77"/>
      <c r="G1972" s="26"/>
      <c r="H1972" s="20"/>
      <c r="I1972" s="20"/>
      <c r="K1972" s="2"/>
      <c r="L1972" s="77"/>
      <c r="M1972" s="44"/>
      <c r="N1972" s="7"/>
      <c r="P1972" s="1"/>
      <c r="Q1972" s="2"/>
      <c r="S1972" s="7"/>
      <c r="U1972" s="7"/>
      <c r="V1972" s="52"/>
      <c r="W1972" s="2"/>
      <c r="Y1972" s="7"/>
    </row>
    <row r="1973" spans="4:25">
      <c r="D1973" s="1"/>
      <c r="E1973" s="77"/>
      <c r="F1973" s="77"/>
      <c r="G1973" s="26"/>
      <c r="H1973" s="20"/>
      <c r="I1973" s="20"/>
      <c r="K1973" s="2"/>
      <c r="L1973" s="77"/>
      <c r="M1973" s="44"/>
      <c r="N1973" s="7"/>
      <c r="P1973" s="1"/>
      <c r="Q1973" s="2"/>
      <c r="S1973" s="7"/>
      <c r="U1973" s="7"/>
      <c r="V1973" s="52"/>
      <c r="W1973" s="2"/>
      <c r="Y1973" s="7"/>
    </row>
    <row r="1974" spans="4:25">
      <c r="D1974" s="1"/>
      <c r="E1974" s="77"/>
      <c r="F1974" s="77"/>
      <c r="G1974" s="26"/>
      <c r="H1974" s="20"/>
      <c r="I1974" s="20"/>
      <c r="K1974" s="2"/>
      <c r="L1974" s="77"/>
      <c r="M1974" s="44"/>
      <c r="N1974" s="7"/>
      <c r="P1974" s="1"/>
      <c r="Q1974" s="2"/>
      <c r="S1974" s="7"/>
      <c r="U1974" s="7"/>
      <c r="V1974" s="52"/>
      <c r="W1974" s="2"/>
      <c r="Y1974" s="7"/>
    </row>
    <row r="1975" spans="4:25">
      <c r="D1975" s="1"/>
      <c r="E1975" s="77"/>
      <c r="F1975" s="77"/>
      <c r="G1975" s="26"/>
      <c r="H1975" s="20"/>
      <c r="I1975" s="20"/>
      <c r="K1975" s="2"/>
      <c r="L1975" s="77"/>
      <c r="M1975" s="44"/>
      <c r="N1975" s="7"/>
      <c r="P1975" s="1"/>
      <c r="Q1975" s="2"/>
      <c r="S1975" s="7"/>
      <c r="U1975" s="7"/>
      <c r="V1975" s="52"/>
      <c r="W1975" s="2"/>
      <c r="Y1975" s="7"/>
    </row>
    <row r="1976" spans="4:25">
      <c r="D1976" s="1"/>
      <c r="E1976" s="77"/>
      <c r="F1976" s="77"/>
      <c r="G1976" s="26"/>
      <c r="H1976" s="20"/>
      <c r="I1976" s="20"/>
      <c r="K1976" s="2"/>
      <c r="L1976" s="77"/>
      <c r="M1976" s="44"/>
      <c r="N1976" s="7"/>
      <c r="P1976" s="1"/>
      <c r="Q1976" s="2"/>
      <c r="S1976" s="7"/>
      <c r="U1976" s="7"/>
      <c r="V1976" s="52"/>
      <c r="W1976" s="2"/>
      <c r="Y1976" s="7"/>
    </row>
    <row r="1977" spans="4:25">
      <c r="D1977" s="1"/>
      <c r="E1977" s="77"/>
      <c r="F1977" s="77"/>
      <c r="G1977" s="26"/>
      <c r="H1977" s="20"/>
      <c r="I1977" s="20"/>
      <c r="K1977" s="2"/>
      <c r="L1977" s="77"/>
      <c r="M1977" s="44"/>
      <c r="N1977" s="7"/>
      <c r="P1977" s="1"/>
      <c r="Q1977" s="2"/>
      <c r="S1977" s="7"/>
      <c r="U1977" s="7"/>
      <c r="V1977" s="52"/>
      <c r="W1977" s="2"/>
      <c r="Y1977" s="7"/>
    </row>
    <row r="1978" spans="4:25">
      <c r="D1978" s="1"/>
      <c r="E1978" s="77"/>
      <c r="F1978" s="77"/>
      <c r="G1978" s="26"/>
      <c r="H1978" s="20"/>
      <c r="I1978" s="20"/>
      <c r="K1978" s="2"/>
      <c r="L1978" s="77"/>
      <c r="M1978" s="44"/>
      <c r="N1978" s="7"/>
      <c r="P1978" s="1"/>
      <c r="Q1978" s="2"/>
      <c r="S1978" s="7"/>
      <c r="U1978" s="7"/>
      <c r="V1978" s="52"/>
      <c r="W1978" s="2"/>
      <c r="Y1978" s="7"/>
    </row>
    <row r="1979" spans="4:25">
      <c r="D1979" s="1"/>
      <c r="E1979" s="77"/>
      <c r="F1979" s="77"/>
      <c r="G1979" s="26"/>
      <c r="H1979" s="20"/>
      <c r="I1979" s="20"/>
      <c r="K1979" s="2"/>
      <c r="L1979" s="77"/>
      <c r="M1979" s="44"/>
      <c r="N1979" s="7"/>
      <c r="P1979" s="1"/>
      <c r="Q1979" s="2"/>
      <c r="S1979" s="7"/>
      <c r="U1979" s="7"/>
      <c r="V1979" s="52"/>
      <c r="W1979" s="2"/>
      <c r="Y1979" s="7"/>
    </row>
    <row r="1980" spans="4:25">
      <c r="D1980" s="1"/>
      <c r="E1980" s="77"/>
      <c r="F1980" s="77"/>
      <c r="G1980" s="26"/>
      <c r="H1980" s="20"/>
      <c r="I1980" s="20"/>
      <c r="K1980" s="2"/>
      <c r="L1980" s="77"/>
      <c r="M1980" s="44"/>
      <c r="N1980" s="7"/>
      <c r="P1980" s="1"/>
      <c r="Q1980" s="2"/>
      <c r="S1980" s="7"/>
      <c r="U1980" s="7"/>
      <c r="V1980" s="52"/>
      <c r="W1980" s="2"/>
      <c r="Y1980" s="7"/>
    </row>
    <row r="1981" spans="4:25">
      <c r="D1981" s="1"/>
      <c r="E1981" s="77"/>
      <c r="F1981" s="77"/>
      <c r="G1981" s="26"/>
      <c r="H1981" s="20"/>
      <c r="I1981" s="20"/>
      <c r="K1981" s="2"/>
      <c r="L1981" s="77"/>
      <c r="M1981" s="44"/>
      <c r="N1981" s="7"/>
      <c r="P1981" s="1"/>
      <c r="Q1981" s="2"/>
      <c r="S1981" s="7"/>
      <c r="U1981" s="7"/>
      <c r="V1981" s="52"/>
      <c r="W1981" s="2"/>
      <c r="Y1981" s="7"/>
    </row>
    <row r="1982" spans="4:25">
      <c r="D1982" s="1"/>
      <c r="E1982" s="77"/>
      <c r="F1982" s="77"/>
      <c r="G1982" s="26"/>
      <c r="H1982" s="20"/>
      <c r="I1982" s="20"/>
      <c r="K1982" s="2"/>
      <c r="L1982" s="77"/>
      <c r="M1982" s="44"/>
      <c r="N1982" s="7"/>
      <c r="P1982" s="1"/>
      <c r="Q1982" s="2"/>
      <c r="S1982" s="7"/>
      <c r="U1982" s="7"/>
      <c r="V1982" s="52"/>
      <c r="W1982" s="2"/>
      <c r="Y1982" s="7"/>
    </row>
    <row r="1983" spans="4:25">
      <c r="D1983" s="1"/>
      <c r="E1983" s="77"/>
      <c r="F1983" s="77"/>
      <c r="G1983" s="26"/>
      <c r="H1983" s="20"/>
      <c r="I1983" s="20"/>
      <c r="K1983" s="2"/>
      <c r="L1983" s="77"/>
      <c r="M1983" s="44"/>
      <c r="N1983" s="7"/>
      <c r="P1983" s="1"/>
      <c r="Q1983" s="2"/>
      <c r="S1983" s="7"/>
      <c r="U1983" s="7"/>
      <c r="V1983" s="52"/>
      <c r="W1983" s="2"/>
      <c r="Y1983" s="7"/>
    </row>
    <row r="1984" spans="4:25">
      <c r="D1984" s="1"/>
      <c r="E1984" s="77"/>
      <c r="F1984" s="77"/>
      <c r="G1984" s="26"/>
      <c r="H1984" s="20"/>
      <c r="I1984" s="20"/>
      <c r="K1984" s="2"/>
      <c r="L1984" s="77"/>
      <c r="M1984" s="44"/>
      <c r="N1984" s="7"/>
      <c r="P1984" s="1"/>
      <c r="Q1984" s="2"/>
      <c r="S1984" s="7"/>
      <c r="U1984" s="7"/>
      <c r="V1984" s="52"/>
      <c r="W1984" s="2"/>
      <c r="Y1984" s="7"/>
    </row>
    <row r="1985" spans="4:25">
      <c r="D1985" s="1"/>
      <c r="E1985" s="77"/>
      <c r="F1985" s="77"/>
      <c r="G1985" s="26"/>
      <c r="H1985" s="20"/>
      <c r="I1985" s="20"/>
      <c r="K1985" s="3"/>
      <c r="L1985" s="77"/>
      <c r="M1985" s="44"/>
      <c r="N1985" s="7"/>
      <c r="P1985" s="1"/>
      <c r="Q1985" s="3"/>
      <c r="S1985" s="7"/>
      <c r="U1985" s="7"/>
      <c r="V1985" s="52"/>
      <c r="W1985" s="3"/>
      <c r="Y1985" s="7"/>
    </row>
    <row r="1986" spans="4:25">
      <c r="D1986" s="1"/>
      <c r="E1986" s="77"/>
      <c r="F1986" s="77"/>
      <c r="G1986" s="26"/>
      <c r="H1986" s="20"/>
      <c r="I1986" s="20"/>
      <c r="K1986" s="3"/>
      <c r="L1986" s="77"/>
      <c r="M1986" s="44"/>
      <c r="N1986" s="7"/>
      <c r="P1986" s="1"/>
      <c r="Q1986" s="3"/>
      <c r="S1986" s="7"/>
      <c r="U1986" s="7"/>
      <c r="V1986" s="52"/>
      <c r="W1986" s="3"/>
      <c r="Y1986" s="7"/>
    </row>
    <row r="1987" spans="4:25">
      <c r="D1987" s="1"/>
      <c r="E1987" s="77"/>
      <c r="F1987" s="77"/>
      <c r="G1987" s="26"/>
      <c r="H1987" s="20"/>
      <c r="I1987" s="20"/>
      <c r="K1987" s="2"/>
      <c r="L1987" s="77"/>
      <c r="M1987" s="44"/>
      <c r="N1987" s="7"/>
      <c r="P1987" s="1"/>
      <c r="Q1987" s="2"/>
      <c r="S1987" s="7"/>
      <c r="U1987" s="7"/>
      <c r="V1987" s="52"/>
      <c r="W1987" s="2"/>
      <c r="Y1987" s="7"/>
    </row>
    <row r="1988" spans="4:25">
      <c r="D1988" s="1"/>
      <c r="E1988" s="77"/>
      <c r="F1988" s="77"/>
      <c r="G1988" s="26"/>
      <c r="H1988" s="20"/>
      <c r="I1988" s="20"/>
      <c r="K1988" s="2"/>
      <c r="L1988" s="77"/>
      <c r="M1988" s="44"/>
      <c r="N1988" s="7"/>
      <c r="P1988" s="1"/>
      <c r="Q1988" s="2"/>
      <c r="S1988" s="7"/>
      <c r="U1988" s="7"/>
      <c r="V1988" s="52"/>
      <c r="W1988" s="2"/>
      <c r="Y1988" s="7"/>
    </row>
    <row r="1989" spans="4:25">
      <c r="D1989" s="1"/>
      <c r="E1989" s="77"/>
      <c r="F1989" s="77"/>
      <c r="G1989" s="26"/>
      <c r="H1989" s="20"/>
      <c r="I1989" s="20"/>
      <c r="K1989" s="2"/>
      <c r="L1989" s="77"/>
      <c r="M1989" s="44"/>
      <c r="N1989" s="7"/>
      <c r="P1989" s="1"/>
      <c r="Q1989" s="2"/>
      <c r="S1989" s="7"/>
      <c r="U1989" s="7"/>
      <c r="V1989" s="52"/>
      <c r="W1989" s="2"/>
      <c r="Y1989" s="7"/>
    </row>
    <row r="1990" spans="4:25">
      <c r="D1990" s="1"/>
      <c r="E1990" s="77"/>
      <c r="F1990" s="77"/>
      <c r="G1990" s="26"/>
      <c r="H1990" s="20"/>
      <c r="I1990" s="20"/>
      <c r="K1990" s="2"/>
      <c r="L1990" s="77"/>
      <c r="M1990" s="44"/>
      <c r="N1990" s="7"/>
      <c r="P1990" s="1"/>
      <c r="Q1990" s="2"/>
      <c r="S1990" s="7"/>
      <c r="U1990" s="7"/>
      <c r="V1990" s="52"/>
      <c r="W1990" s="2"/>
      <c r="Y1990" s="7"/>
    </row>
    <row r="1991" spans="4:25">
      <c r="D1991" s="1"/>
      <c r="E1991" s="77"/>
      <c r="F1991" s="77"/>
      <c r="G1991" s="26"/>
      <c r="H1991" s="20"/>
      <c r="I1991" s="20"/>
      <c r="K1991" s="2"/>
      <c r="L1991" s="77"/>
      <c r="M1991" s="44"/>
      <c r="N1991" s="7"/>
      <c r="P1991" s="1"/>
      <c r="Q1991" s="2"/>
      <c r="S1991" s="7"/>
      <c r="U1991" s="7"/>
      <c r="V1991" s="52"/>
      <c r="W1991" s="2"/>
      <c r="Y1991" s="7"/>
    </row>
    <row r="1992" spans="4:25">
      <c r="D1992" s="1"/>
      <c r="E1992" s="77"/>
      <c r="F1992" s="77"/>
      <c r="G1992" s="26"/>
      <c r="H1992" s="20"/>
      <c r="I1992" s="20"/>
      <c r="K1992" s="2"/>
      <c r="L1992" s="77"/>
      <c r="M1992" s="44"/>
      <c r="N1992" s="7"/>
      <c r="P1992" s="1"/>
      <c r="Q1992" s="2"/>
      <c r="S1992" s="7"/>
      <c r="U1992" s="7"/>
      <c r="V1992" s="52"/>
      <c r="W1992" s="2"/>
      <c r="Y1992" s="7"/>
    </row>
    <row r="1993" spans="4:25">
      <c r="D1993" s="1"/>
      <c r="E1993" s="77"/>
      <c r="F1993" s="77"/>
      <c r="G1993" s="26"/>
      <c r="H1993" s="20"/>
      <c r="I1993" s="20"/>
      <c r="K1993" s="2"/>
      <c r="L1993" s="77"/>
      <c r="M1993" s="44"/>
      <c r="N1993" s="7"/>
      <c r="P1993" s="1"/>
      <c r="Q1993" s="2"/>
      <c r="S1993" s="7"/>
      <c r="U1993" s="7"/>
      <c r="V1993" s="52"/>
      <c r="W1993" s="2"/>
      <c r="Y1993" s="7"/>
    </row>
    <row r="1994" spans="4:25">
      <c r="D1994" s="1"/>
      <c r="E1994" s="77"/>
      <c r="F1994" s="77"/>
      <c r="G1994" s="26"/>
      <c r="H1994" s="20"/>
      <c r="I1994" s="20"/>
      <c r="K1994" s="2"/>
      <c r="L1994" s="77"/>
      <c r="M1994" s="44"/>
      <c r="N1994" s="7"/>
      <c r="P1994" s="1"/>
      <c r="Q1994" s="2"/>
      <c r="S1994" s="7"/>
      <c r="U1994" s="7"/>
      <c r="V1994" s="52"/>
      <c r="W1994" s="2"/>
      <c r="Y1994" s="7"/>
    </row>
    <row r="1995" spans="4:25">
      <c r="D1995" s="1"/>
      <c r="E1995" s="77"/>
      <c r="F1995" s="77"/>
      <c r="G1995" s="26"/>
      <c r="H1995" s="20"/>
      <c r="I1995" s="20"/>
      <c r="K1995" s="2"/>
      <c r="L1995" s="77"/>
      <c r="M1995" s="44"/>
      <c r="N1995" s="7"/>
      <c r="P1995" s="1"/>
      <c r="Q1995" s="2"/>
      <c r="S1995" s="7"/>
      <c r="U1995" s="7"/>
      <c r="V1995" s="52"/>
      <c r="W1995" s="2"/>
      <c r="Y1995" s="7"/>
    </row>
    <row r="1996" spans="4:25">
      <c r="D1996" s="1"/>
      <c r="E1996" s="77"/>
      <c r="F1996" s="77"/>
      <c r="G1996" s="26"/>
      <c r="H1996" s="20"/>
      <c r="I1996" s="20"/>
      <c r="K1996" s="2"/>
      <c r="L1996" s="77"/>
      <c r="M1996" s="44"/>
      <c r="N1996" s="7"/>
      <c r="P1996" s="1"/>
      <c r="Q1996" s="2"/>
      <c r="S1996" s="7"/>
      <c r="U1996" s="7"/>
      <c r="V1996" s="52"/>
      <c r="W1996" s="2"/>
      <c r="Y1996" s="7"/>
    </row>
    <row r="1997" spans="4:25">
      <c r="D1997" s="1"/>
      <c r="E1997" s="77"/>
      <c r="F1997" s="77"/>
      <c r="G1997" s="26"/>
      <c r="H1997" s="20"/>
      <c r="I1997" s="20"/>
      <c r="K1997" s="2"/>
      <c r="L1997" s="77"/>
      <c r="M1997" s="44"/>
      <c r="N1997" s="7"/>
      <c r="P1997" s="1"/>
      <c r="Q1997" s="2"/>
      <c r="S1997" s="7"/>
      <c r="U1997" s="7"/>
      <c r="V1997" s="52"/>
      <c r="W1997" s="2"/>
      <c r="Y1997" s="7"/>
    </row>
    <row r="1998" spans="4:25">
      <c r="D1998" s="1"/>
      <c r="E1998" s="77"/>
      <c r="F1998" s="77"/>
      <c r="G1998" s="26"/>
      <c r="H1998" s="20"/>
      <c r="I1998" s="20"/>
      <c r="K1998" s="2"/>
      <c r="L1998" s="77"/>
      <c r="M1998" s="44"/>
      <c r="N1998" s="7"/>
      <c r="P1998" s="1"/>
      <c r="Q1998" s="2"/>
      <c r="S1998" s="7"/>
      <c r="U1998" s="7"/>
      <c r="V1998" s="52"/>
      <c r="W1998" s="2"/>
      <c r="Y1998" s="7"/>
    </row>
    <row r="1999" spans="4:25">
      <c r="D1999" s="1"/>
      <c r="E1999" s="77"/>
      <c r="F1999" s="77"/>
      <c r="G1999" s="26"/>
      <c r="H1999" s="20"/>
      <c r="I1999" s="20"/>
      <c r="K1999" s="2"/>
      <c r="L1999" s="77"/>
      <c r="M1999" s="44"/>
      <c r="N1999" s="7"/>
      <c r="P1999" s="1"/>
      <c r="Q1999" s="2"/>
      <c r="S1999" s="7"/>
      <c r="U1999" s="7"/>
      <c r="V1999" s="52"/>
      <c r="W1999" s="2"/>
      <c r="Y1999" s="7"/>
    </row>
    <row r="2000" spans="4:25">
      <c r="D2000" s="1"/>
      <c r="E2000" s="77"/>
      <c r="F2000" s="77"/>
      <c r="G2000" s="26"/>
      <c r="H2000" s="20"/>
      <c r="I2000" s="20"/>
      <c r="K2000" s="2"/>
      <c r="L2000" s="77"/>
      <c r="M2000" s="44"/>
      <c r="N2000" s="7"/>
      <c r="P2000" s="1"/>
      <c r="Q2000" s="2"/>
      <c r="S2000" s="7"/>
      <c r="U2000" s="7"/>
      <c r="V2000" s="52"/>
      <c r="W2000" s="2"/>
      <c r="Y2000" s="7"/>
    </row>
    <row r="2001" spans="4:25">
      <c r="D2001" s="1"/>
      <c r="E2001" s="77"/>
      <c r="F2001" s="77"/>
      <c r="G2001" s="26"/>
      <c r="H2001" s="20"/>
      <c r="I2001" s="20"/>
      <c r="K2001" s="2"/>
      <c r="L2001" s="77"/>
      <c r="M2001" s="44"/>
      <c r="N2001" s="7"/>
      <c r="P2001" s="1"/>
      <c r="Q2001" s="2"/>
      <c r="S2001" s="7"/>
      <c r="U2001" s="7"/>
      <c r="V2001" s="52"/>
      <c r="W2001" s="2"/>
      <c r="Y2001" s="7"/>
    </row>
    <row r="2002" spans="4:25">
      <c r="D2002" s="1"/>
      <c r="E2002" s="77"/>
      <c r="F2002" s="77"/>
      <c r="G2002" s="26"/>
      <c r="H2002" s="20"/>
      <c r="I2002" s="20"/>
      <c r="K2002" s="2"/>
      <c r="L2002" s="77"/>
      <c r="M2002" s="44"/>
      <c r="N2002" s="7"/>
      <c r="P2002" s="1"/>
      <c r="Q2002" s="2"/>
      <c r="S2002" s="7"/>
      <c r="U2002" s="7"/>
      <c r="V2002" s="52"/>
      <c r="W2002" s="2"/>
      <c r="Y2002" s="7"/>
    </row>
    <row r="2003" spans="4:25">
      <c r="D2003" s="1"/>
      <c r="E2003" s="77"/>
      <c r="F2003" s="77"/>
      <c r="G2003" s="26"/>
      <c r="H2003" s="20"/>
      <c r="I2003" s="20"/>
      <c r="K2003" s="2"/>
      <c r="L2003" s="77"/>
      <c r="M2003" s="44"/>
      <c r="N2003" s="7"/>
      <c r="P2003" s="1"/>
      <c r="Q2003" s="2"/>
      <c r="S2003" s="7"/>
      <c r="U2003" s="7"/>
      <c r="V2003" s="52"/>
      <c r="W2003" s="2"/>
      <c r="Y2003" s="7"/>
    </row>
    <row r="2004" spans="4:25">
      <c r="D2004" s="1"/>
      <c r="E2004" s="77"/>
      <c r="F2004" s="77"/>
      <c r="G2004" s="26"/>
      <c r="H2004" s="20"/>
      <c r="I2004" s="20"/>
      <c r="K2004" s="2"/>
      <c r="L2004" s="77"/>
      <c r="M2004" s="44"/>
      <c r="N2004" s="7"/>
      <c r="P2004" s="1"/>
      <c r="Q2004" s="2"/>
      <c r="S2004" s="7"/>
      <c r="U2004" s="7"/>
      <c r="V2004" s="52"/>
      <c r="W2004" s="2"/>
      <c r="Y2004" s="7"/>
    </row>
    <row r="2005" spans="4:25">
      <c r="D2005" s="1"/>
      <c r="E2005" s="77"/>
      <c r="F2005" s="77"/>
      <c r="G2005" s="26"/>
      <c r="H2005" s="20"/>
      <c r="I2005" s="20"/>
      <c r="K2005" s="2"/>
      <c r="L2005" s="77"/>
      <c r="M2005" s="44"/>
      <c r="N2005" s="7"/>
      <c r="P2005" s="1"/>
      <c r="Q2005" s="2"/>
      <c r="S2005" s="7"/>
      <c r="U2005" s="7"/>
      <c r="V2005" s="52"/>
      <c r="W2005" s="2"/>
      <c r="Y2005" s="7"/>
    </row>
    <row r="2006" spans="4:25">
      <c r="D2006" s="1"/>
      <c r="E2006" s="77"/>
      <c r="F2006" s="77"/>
      <c r="G2006" s="26"/>
      <c r="H2006" s="20"/>
      <c r="I2006" s="20"/>
      <c r="K2006" s="2"/>
      <c r="L2006" s="77"/>
      <c r="M2006" s="44"/>
      <c r="N2006" s="7"/>
      <c r="P2006" s="1"/>
      <c r="Q2006" s="2"/>
      <c r="S2006" s="7"/>
      <c r="U2006" s="7"/>
      <c r="V2006" s="52"/>
      <c r="W2006" s="2"/>
      <c r="Y2006" s="7"/>
    </row>
    <row r="2007" spans="4:25">
      <c r="D2007" s="1"/>
      <c r="E2007" s="77"/>
      <c r="F2007" s="77"/>
      <c r="G2007" s="26"/>
      <c r="H2007" s="20"/>
      <c r="I2007" s="20"/>
      <c r="K2007" s="2"/>
      <c r="L2007" s="77"/>
      <c r="M2007" s="44"/>
      <c r="N2007" s="7"/>
      <c r="P2007" s="1"/>
      <c r="Q2007" s="2"/>
      <c r="S2007" s="7"/>
      <c r="U2007" s="7"/>
      <c r="V2007" s="52"/>
      <c r="W2007" s="2"/>
      <c r="Y2007" s="7"/>
    </row>
    <row r="2008" spans="4:25">
      <c r="D2008" s="1"/>
      <c r="E2008" s="77"/>
      <c r="F2008" s="77"/>
      <c r="G2008" s="26"/>
      <c r="H2008" s="20"/>
      <c r="I2008" s="20"/>
      <c r="K2008" s="2"/>
      <c r="L2008" s="77"/>
      <c r="M2008" s="44"/>
      <c r="N2008" s="7"/>
      <c r="P2008" s="1"/>
      <c r="Q2008" s="2"/>
      <c r="S2008" s="7"/>
      <c r="U2008" s="7"/>
      <c r="V2008" s="52"/>
      <c r="W2008" s="2"/>
      <c r="Y2008" s="7"/>
    </row>
    <row r="2009" spans="4:25">
      <c r="D2009" s="1"/>
      <c r="E2009" s="77"/>
      <c r="F2009" s="77"/>
      <c r="G2009" s="26"/>
      <c r="H2009" s="20"/>
      <c r="I2009" s="20"/>
      <c r="K2009" s="2"/>
      <c r="L2009" s="77"/>
      <c r="M2009" s="44"/>
      <c r="N2009" s="7"/>
      <c r="P2009" s="1"/>
      <c r="Q2009" s="2"/>
      <c r="S2009" s="7"/>
      <c r="U2009" s="7"/>
      <c r="V2009" s="52"/>
      <c r="W2009" s="2"/>
      <c r="Y2009" s="7"/>
    </row>
    <row r="2010" spans="4:25">
      <c r="D2010" s="1"/>
      <c r="E2010" s="77"/>
      <c r="F2010" s="77"/>
      <c r="G2010" s="26"/>
      <c r="H2010" s="20"/>
      <c r="I2010" s="20"/>
      <c r="K2010" s="2"/>
      <c r="L2010" s="77"/>
      <c r="M2010" s="44"/>
      <c r="N2010" s="7"/>
      <c r="P2010" s="1"/>
      <c r="Q2010" s="2"/>
      <c r="S2010" s="7"/>
      <c r="U2010" s="7"/>
      <c r="V2010" s="52"/>
      <c r="W2010" s="2"/>
      <c r="Y2010" s="7"/>
    </row>
    <row r="2011" spans="4:25">
      <c r="D2011" s="1"/>
      <c r="E2011" s="77"/>
      <c r="F2011" s="77"/>
      <c r="G2011" s="26"/>
      <c r="H2011" s="20"/>
      <c r="I2011" s="20"/>
      <c r="K2011" s="2"/>
      <c r="L2011" s="77"/>
      <c r="M2011" s="44"/>
      <c r="N2011" s="7"/>
      <c r="P2011" s="1"/>
      <c r="Q2011" s="2"/>
      <c r="S2011" s="7"/>
      <c r="U2011" s="7"/>
      <c r="V2011" s="52"/>
      <c r="W2011" s="2"/>
      <c r="Y2011" s="7"/>
    </row>
    <row r="2012" spans="4:25">
      <c r="D2012" s="1"/>
      <c r="E2012" s="77"/>
      <c r="F2012" s="77"/>
      <c r="G2012" s="26"/>
      <c r="H2012" s="20"/>
      <c r="I2012" s="20"/>
      <c r="K2012" s="2"/>
      <c r="L2012" s="77"/>
      <c r="M2012" s="44"/>
      <c r="N2012" s="7"/>
      <c r="P2012" s="1"/>
      <c r="Q2012" s="2"/>
      <c r="S2012" s="7"/>
      <c r="U2012" s="7"/>
      <c r="V2012" s="52"/>
      <c r="W2012" s="2"/>
      <c r="Y2012" s="7"/>
    </row>
    <row r="2013" spans="4:25">
      <c r="D2013" s="1"/>
      <c r="E2013" s="77"/>
      <c r="F2013" s="77"/>
      <c r="G2013" s="26"/>
      <c r="H2013" s="20"/>
      <c r="I2013" s="20"/>
      <c r="K2013" s="2"/>
      <c r="L2013" s="77"/>
      <c r="M2013" s="44"/>
      <c r="N2013" s="7"/>
      <c r="P2013" s="1"/>
      <c r="Q2013" s="2"/>
      <c r="S2013" s="7"/>
      <c r="U2013" s="7"/>
      <c r="V2013" s="52"/>
      <c r="W2013" s="2"/>
      <c r="Y2013" s="7"/>
    </row>
    <row r="2014" spans="4:25">
      <c r="D2014" s="1"/>
      <c r="E2014" s="77"/>
      <c r="F2014" s="77"/>
      <c r="G2014" s="26"/>
      <c r="H2014" s="20"/>
      <c r="I2014" s="20"/>
      <c r="K2014" s="2"/>
      <c r="L2014" s="77"/>
      <c r="M2014" s="44"/>
      <c r="N2014" s="7"/>
      <c r="P2014" s="1"/>
      <c r="Q2014" s="2"/>
      <c r="S2014" s="7"/>
      <c r="U2014" s="7"/>
      <c r="V2014" s="52"/>
      <c r="W2014" s="2"/>
      <c r="Y2014" s="7"/>
    </row>
    <row r="2015" spans="4:25">
      <c r="D2015" s="1"/>
      <c r="E2015" s="77"/>
      <c r="F2015" s="77"/>
      <c r="G2015" s="26"/>
      <c r="H2015" s="20"/>
      <c r="I2015" s="20"/>
      <c r="K2015" s="2"/>
      <c r="L2015" s="77"/>
      <c r="M2015" s="44"/>
      <c r="N2015" s="7"/>
      <c r="P2015" s="1"/>
      <c r="Q2015" s="2"/>
      <c r="S2015" s="7"/>
      <c r="U2015" s="7"/>
      <c r="V2015" s="52"/>
      <c r="W2015" s="2"/>
      <c r="Y2015" s="7"/>
    </row>
    <row r="2016" spans="4:25">
      <c r="D2016" s="1"/>
      <c r="E2016" s="77"/>
      <c r="F2016" s="77"/>
      <c r="G2016" s="26"/>
      <c r="H2016" s="20"/>
      <c r="I2016" s="20"/>
      <c r="K2016" s="2"/>
      <c r="L2016" s="77"/>
      <c r="M2016" s="44"/>
      <c r="N2016" s="7"/>
      <c r="P2016" s="1"/>
      <c r="Q2016" s="2"/>
      <c r="S2016" s="7"/>
      <c r="U2016" s="7"/>
      <c r="V2016" s="52"/>
      <c r="W2016" s="2"/>
      <c r="Y2016" s="7"/>
    </row>
    <row r="2017" spans="4:25">
      <c r="D2017" s="1"/>
      <c r="E2017" s="77"/>
      <c r="F2017" s="77"/>
      <c r="G2017" s="26"/>
      <c r="H2017" s="20"/>
      <c r="I2017" s="20"/>
      <c r="K2017" s="2"/>
      <c r="L2017" s="77"/>
      <c r="M2017" s="44"/>
      <c r="N2017" s="7"/>
      <c r="P2017" s="1"/>
      <c r="Q2017" s="2"/>
      <c r="S2017" s="7"/>
      <c r="U2017" s="7"/>
      <c r="V2017" s="52"/>
      <c r="W2017" s="2"/>
      <c r="Y2017" s="7"/>
    </row>
    <row r="2018" spans="4:25">
      <c r="D2018" s="1"/>
      <c r="E2018" s="77"/>
      <c r="F2018" s="77"/>
      <c r="G2018" s="26"/>
      <c r="H2018" s="20"/>
      <c r="I2018" s="20"/>
      <c r="K2018" s="2"/>
      <c r="L2018" s="77"/>
      <c r="M2018" s="44"/>
      <c r="N2018" s="7"/>
      <c r="P2018" s="1"/>
      <c r="Q2018" s="2"/>
      <c r="S2018" s="7"/>
      <c r="U2018" s="7"/>
      <c r="V2018" s="52"/>
      <c r="W2018" s="2"/>
      <c r="Y2018" s="7"/>
    </row>
    <row r="2019" spans="4:25">
      <c r="D2019" s="1"/>
      <c r="E2019" s="77"/>
      <c r="F2019" s="77"/>
      <c r="G2019" s="26"/>
      <c r="H2019" s="20"/>
      <c r="I2019" s="20"/>
      <c r="K2019" s="2"/>
      <c r="L2019" s="77"/>
      <c r="M2019" s="44"/>
      <c r="N2019" s="7"/>
      <c r="P2019" s="1"/>
      <c r="Q2019" s="2"/>
      <c r="S2019" s="7"/>
      <c r="U2019" s="7"/>
      <c r="V2019" s="52"/>
      <c r="W2019" s="2"/>
      <c r="Y2019" s="7"/>
    </row>
    <row r="2020" spans="4:25">
      <c r="D2020" s="1"/>
      <c r="E2020" s="77"/>
      <c r="F2020" s="77"/>
      <c r="G2020" s="26"/>
      <c r="H2020" s="20"/>
      <c r="I2020" s="20"/>
      <c r="K2020" s="2"/>
      <c r="L2020" s="77"/>
      <c r="M2020" s="44"/>
      <c r="N2020" s="7"/>
      <c r="P2020" s="1"/>
      <c r="Q2020" s="2"/>
      <c r="S2020" s="7"/>
      <c r="U2020" s="7"/>
      <c r="V2020" s="52"/>
      <c r="W2020" s="2"/>
      <c r="Y2020" s="7"/>
    </row>
    <row r="2021" spans="4:25">
      <c r="D2021" s="1"/>
      <c r="E2021" s="77"/>
      <c r="F2021" s="77"/>
      <c r="G2021" s="26"/>
      <c r="H2021" s="20"/>
      <c r="I2021" s="20"/>
      <c r="K2021" s="2"/>
      <c r="L2021" s="77"/>
      <c r="M2021" s="44"/>
      <c r="N2021" s="7"/>
      <c r="P2021" s="1"/>
      <c r="Q2021" s="2"/>
      <c r="S2021" s="7"/>
      <c r="U2021" s="7"/>
      <c r="V2021" s="52"/>
      <c r="W2021" s="2"/>
      <c r="Y2021" s="7"/>
    </row>
    <row r="2022" spans="4:25">
      <c r="D2022" s="1"/>
      <c r="E2022" s="77"/>
      <c r="F2022" s="77"/>
      <c r="G2022" s="26"/>
      <c r="H2022" s="20"/>
      <c r="I2022" s="20"/>
      <c r="K2022" s="2"/>
      <c r="L2022" s="77"/>
      <c r="M2022" s="44"/>
      <c r="N2022" s="7"/>
      <c r="P2022" s="1"/>
      <c r="Q2022" s="2"/>
      <c r="S2022" s="7"/>
      <c r="U2022" s="7"/>
      <c r="V2022" s="52"/>
      <c r="W2022" s="2"/>
      <c r="Y2022" s="7"/>
    </row>
    <row r="2023" spans="4:25">
      <c r="D2023" s="1"/>
      <c r="E2023" s="77"/>
      <c r="F2023" s="77"/>
      <c r="G2023" s="26"/>
      <c r="H2023" s="20"/>
      <c r="I2023" s="20"/>
      <c r="K2023" s="2"/>
      <c r="L2023" s="77"/>
      <c r="M2023" s="44"/>
      <c r="N2023" s="7"/>
      <c r="P2023" s="1"/>
      <c r="Q2023" s="2"/>
      <c r="S2023" s="7"/>
      <c r="U2023" s="7"/>
      <c r="V2023" s="52"/>
      <c r="W2023" s="2"/>
      <c r="Y2023" s="7"/>
    </row>
    <row r="2024" spans="4:25">
      <c r="D2024" s="1"/>
      <c r="E2024" s="77"/>
      <c r="F2024" s="77"/>
      <c r="G2024" s="26"/>
      <c r="H2024" s="20"/>
      <c r="I2024" s="20"/>
      <c r="K2024" s="2"/>
      <c r="L2024" s="77"/>
      <c r="M2024" s="44"/>
      <c r="N2024" s="7"/>
      <c r="P2024" s="1"/>
      <c r="Q2024" s="2"/>
      <c r="S2024" s="7"/>
      <c r="U2024" s="7"/>
      <c r="V2024" s="52"/>
      <c r="W2024" s="2"/>
      <c r="Y2024" s="7"/>
    </row>
    <row r="2025" spans="4:25">
      <c r="D2025" s="1"/>
      <c r="E2025" s="77"/>
      <c r="F2025" s="77"/>
      <c r="G2025" s="26"/>
      <c r="H2025" s="20"/>
      <c r="I2025" s="20"/>
      <c r="K2025" s="2"/>
      <c r="L2025" s="77"/>
      <c r="M2025" s="44"/>
      <c r="N2025" s="7"/>
      <c r="P2025" s="1"/>
      <c r="Q2025" s="2"/>
      <c r="S2025" s="7"/>
      <c r="U2025" s="7"/>
      <c r="V2025" s="52"/>
      <c r="W2025" s="2"/>
      <c r="Y2025" s="7"/>
    </row>
    <row r="2026" spans="4:25">
      <c r="D2026" s="1"/>
      <c r="E2026" s="77"/>
      <c r="F2026" s="77"/>
      <c r="G2026" s="26"/>
      <c r="H2026" s="20"/>
      <c r="I2026" s="20"/>
      <c r="K2026" s="2"/>
      <c r="L2026" s="77"/>
      <c r="M2026" s="44"/>
      <c r="N2026" s="7"/>
      <c r="P2026" s="1"/>
      <c r="Q2026" s="2"/>
      <c r="S2026" s="7"/>
      <c r="U2026" s="7"/>
      <c r="V2026" s="52"/>
      <c r="W2026" s="2"/>
      <c r="Y2026" s="7"/>
    </row>
    <row r="2027" spans="4:25">
      <c r="D2027" s="1"/>
      <c r="E2027" s="77"/>
      <c r="F2027" s="77"/>
      <c r="G2027" s="26"/>
      <c r="H2027" s="20"/>
      <c r="I2027" s="20"/>
      <c r="K2027" s="2"/>
      <c r="L2027" s="77"/>
      <c r="M2027" s="44"/>
      <c r="N2027" s="7"/>
      <c r="P2027" s="1"/>
      <c r="Q2027" s="2"/>
      <c r="S2027" s="7"/>
      <c r="U2027" s="7"/>
      <c r="V2027" s="52"/>
      <c r="W2027" s="2"/>
      <c r="Y2027" s="7"/>
    </row>
    <row r="2028" spans="4:25">
      <c r="D2028" s="1"/>
      <c r="E2028" s="77"/>
      <c r="F2028" s="77"/>
      <c r="G2028" s="26"/>
      <c r="H2028" s="20"/>
      <c r="I2028" s="20"/>
      <c r="K2028" s="2"/>
      <c r="L2028" s="77"/>
      <c r="M2028" s="44"/>
      <c r="N2028" s="7"/>
      <c r="P2028" s="1"/>
      <c r="Q2028" s="2"/>
      <c r="S2028" s="7"/>
      <c r="U2028" s="7"/>
      <c r="V2028" s="52"/>
      <c r="W2028" s="2"/>
      <c r="Y2028" s="7"/>
    </row>
    <row r="2029" spans="4:25">
      <c r="D2029" s="1"/>
      <c r="E2029" s="77"/>
      <c r="F2029" s="77"/>
      <c r="G2029" s="26"/>
      <c r="H2029" s="20"/>
      <c r="I2029" s="20"/>
      <c r="K2029" s="2"/>
      <c r="L2029" s="77"/>
      <c r="M2029" s="44"/>
      <c r="N2029" s="7"/>
      <c r="P2029" s="1"/>
      <c r="Q2029" s="2"/>
      <c r="S2029" s="7"/>
      <c r="U2029" s="7"/>
      <c r="V2029" s="52"/>
      <c r="W2029" s="2"/>
      <c r="Y2029" s="7"/>
    </row>
    <row r="2030" spans="4:25">
      <c r="D2030" s="1"/>
      <c r="E2030" s="77"/>
      <c r="F2030" s="77"/>
      <c r="G2030" s="26"/>
      <c r="H2030" s="20"/>
      <c r="I2030" s="20"/>
      <c r="K2030" s="2"/>
      <c r="L2030" s="77"/>
      <c r="M2030" s="44"/>
      <c r="N2030" s="7"/>
      <c r="P2030" s="1"/>
      <c r="Q2030" s="2"/>
      <c r="S2030" s="7"/>
      <c r="U2030" s="7"/>
      <c r="V2030" s="52"/>
      <c r="W2030" s="2"/>
      <c r="Y2030" s="7"/>
    </row>
    <row r="2031" spans="4:25">
      <c r="D2031" s="1"/>
      <c r="E2031" s="77"/>
      <c r="F2031" s="77"/>
      <c r="G2031" s="26"/>
      <c r="H2031" s="20"/>
      <c r="I2031" s="20"/>
      <c r="K2031" s="2"/>
      <c r="L2031" s="77"/>
      <c r="M2031" s="44"/>
      <c r="N2031" s="7"/>
      <c r="P2031" s="1"/>
      <c r="Q2031" s="2"/>
      <c r="S2031" s="7"/>
      <c r="U2031" s="7"/>
      <c r="V2031" s="52"/>
      <c r="W2031" s="2"/>
      <c r="Y2031" s="7"/>
    </row>
    <row r="2032" spans="4:25">
      <c r="D2032" s="1"/>
      <c r="E2032" s="77"/>
      <c r="F2032" s="77"/>
      <c r="G2032" s="26"/>
      <c r="H2032" s="20"/>
      <c r="I2032" s="20"/>
      <c r="K2032" s="2"/>
      <c r="L2032" s="77"/>
      <c r="M2032" s="44"/>
      <c r="N2032" s="7"/>
      <c r="P2032" s="1"/>
      <c r="Q2032" s="2"/>
      <c r="S2032" s="7"/>
      <c r="U2032" s="7"/>
      <c r="V2032" s="52"/>
      <c r="W2032" s="2"/>
      <c r="Y2032" s="7"/>
    </row>
    <row r="2033" spans="4:25">
      <c r="D2033" s="1"/>
      <c r="E2033" s="77"/>
      <c r="F2033" s="77"/>
      <c r="G2033" s="26"/>
      <c r="H2033" s="20"/>
      <c r="I2033" s="20"/>
      <c r="K2033" s="2"/>
      <c r="L2033" s="77"/>
      <c r="M2033" s="44"/>
      <c r="N2033" s="7"/>
      <c r="P2033" s="1"/>
      <c r="Q2033" s="2"/>
      <c r="S2033" s="7"/>
      <c r="U2033" s="7"/>
      <c r="V2033" s="52"/>
      <c r="W2033" s="2"/>
      <c r="Y2033" s="7"/>
    </row>
    <row r="2034" spans="4:25">
      <c r="D2034" s="1"/>
      <c r="E2034" s="77"/>
      <c r="F2034" s="77"/>
      <c r="G2034" s="26"/>
      <c r="H2034" s="20"/>
      <c r="I2034" s="20"/>
      <c r="K2034" s="2"/>
      <c r="L2034" s="77"/>
      <c r="M2034" s="44"/>
      <c r="N2034" s="7"/>
      <c r="P2034" s="1"/>
      <c r="Q2034" s="2"/>
      <c r="S2034" s="7"/>
      <c r="U2034" s="7"/>
      <c r="V2034" s="52"/>
      <c r="W2034" s="2"/>
      <c r="Y2034" s="7"/>
    </row>
    <row r="2035" spans="4:25">
      <c r="D2035" s="1"/>
      <c r="E2035" s="77"/>
      <c r="F2035" s="77"/>
      <c r="G2035" s="26"/>
      <c r="H2035" s="20"/>
      <c r="I2035" s="20"/>
      <c r="K2035" s="2"/>
      <c r="L2035" s="77"/>
      <c r="M2035" s="44"/>
      <c r="N2035" s="7"/>
      <c r="P2035" s="1"/>
      <c r="Q2035" s="2"/>
      <c r="S2035" s="7"/>
      <c r="U2035" s="7"/>
      <c r="V2035" s="52"/>
      <c r="W2035" s="2"/>
      <c r="Y2035" s="7"/>
    </row>
    <row r="2036" spans="4:25">
      <c r="D2036" s="1"/>
      <c r="E2036" s="77"/>
      <c r="F2036" s="77"/>
      <c r="G2036" s="26"/>
      <c r="H2036" s="20"/>
      <c r="I2036" s="20"/>
      <c r="K2036" s="2"/>
      <c r="L2036" s="77"/>
      <c r="M2036" s="44"/>
      <c r="N2036" s="7"/>
      <c r="P2036" s="1"/>
      <c r="Q2036" s="2"/>
      <c r="S2036" s="7"/>
      <c r="U2036" s="7"/>
      <c r="V2036" s="52"/>
      <c r="W2036" s="2"/>
      <c r="Y2036" s="7"/>
    </row>
    <row r="2037" spans="4:25">
      <c r="D2037" s="1"/>
      <c r="E2037" s="77"/>
      <c r="F2037" s="77"/>
      <c r="G2037" s="26"/>
      <c r="H2037" s="20"/>
      <c r="I2037" s="20"/>
      <c r="K2037" s="2"/>
      <c r="L2037" s="77"/>
      <c r="M2037" s="44"/>
      <c r="N2037" s="7"/>
      <c r="P2037" s="1"/>
      <c r="Q2037" s="2"/>
      <c r="S2037" s="7"/>
      <c r="U2037" s="7"/>
      <c r="V2037" s="52"/>
      <c r="W2037" s="2"/>
      <c r="Y2037" s="7"/>
    </row>
    <row r="2038" spans="4:25">
      <c r="D2038" s="1"/>
      <c r="E2038" s="77"/>
      <c r="F2038" s="77"/>
      <c r="G2038" s="26"/>
      <c r="H2038" s="20"/>
      <c r="I2038" s="20"/>
      <c r="K2038" s="2"/>
      <c r="L2038" s="77"/>
      <c r="M2038" s="44"/>
      <c r="N2038" s="7"/>
      <c r="P2038" s="1"/>
      <c r="Q2038" s="2"/>
      <c r="S2038" s="7"/>
      <c r="U2038" s="7"/>
      <c r="V2038" s="52"/>
      <c r="W2038" s="2"/>
      <c r="Y2038" s="7"/>
    </row>
    <row r="2039" spans="4:25">
      <c r="D2039" s="1"/>
      <c r="E2039" s="77"/>
      <c r="F2039" s="77"/>
      <c r="G2039" s="26"/>
      <c r="H2039" s="20"/>
      <c r="I2039" s="20"/>
      <c r="K2039" s="2"/>
      <c r="L2039" s="77"/>
      <c r="M2039" s="44"/>
      <c r="N2039" s="7"/>
      <c r="P2039" s="1"/>
      <c r="Q2039" s="2"/>
      <c r="S2039" s="7"/>
      <c r="U2039" s="7"/>
      <c r="V2039" s="52"/>
      <c r="W2039" s="2"/>
      <c r="Y2039" s="7"/>
    </row>
    <row r="2040" spans="4:25">
      <c r="D2040" s="1"/>
      <c r="E2040" s="77"/>
      <c r="F2040" s="77"/>
      <c r="G2040" s="26"/>
      <c r="H2040" s="20"/>
      <c r="I2040" s="20"/>
      <c r="K2040" s="2"/>
      <c r="L2040" s="77"/>
      <c r="M2040" s="44"/>
      <c r="N2040" s="7"/>
      <c r="P2040" s="1"/>
      <c r="Q2040" s="2"/>
      <c r="S2040" s="7"/>
      <c r="U2040" s="7"/>
      <c r="V2040" s="52"/>
      <c r="W2040" s="2"/>
      <c r="Y2040" s="7"/>
    </row>
    <row r="2041" spans="4:25">
      <c r="D2041" s="1"/>
      <c r="E2041" s="77"/>
      <c r="F2041" s="77"/>
      <c r="G2041" s="26"/>
      <c r="H2041" s="20"/>
      <c r="I2041" s="20"/>
      <c r="K2041" s="2"/>
      <c r="L2041" s="77"/>
      <c r="M2041" s="44"/>
      <c r="N2041" s="7"/>
      <c r="P2041" s="1"/>
      <c r="Q2041" s="2"/>
      <c r="S2041" s="7"/>
      <c r="U2041" s="7"/>
      <c r="V2041" s="52"/>
      <c r="W2041" s="2"/>
      <c r="Y2041" s="7"/>
    </row>
    <row r="2042" spans="4:25">
      <c r="D2042" s="1"/>
      <c r="E2042" s="77"/>
      <c r="F2042" s="77"/>
      <c r="G2042" s="26"/>
      <c r="H2042" s="20"/>
      <c r="I2042" s="20"/>
      <c r="K2042" s="2"/>
      <c r="L2042" s="77"/>
      <c r="M2042" s="44"/>
      <c r="N2042" s="7"/>
      <c r="P2042" s="1"/>
      <c r="Q2042" s="2"/>
      <c r="S2042" s="7"/>
      <c r="U2042" s="7"/>
      <c r="V2042" s="52"/>
      <c r="W2042" s="2"/>
      <c r="Y2042" s="7"/>
    </row>
    <row r="2043" spans="4:25">
      <c r="D2043" s="1"/>
      <c r="E2043" s="77"/>
      <c r="F2043" s="77"/>
      <c r="G2043" s="26"/>
      <c r="H2043" s="20"/>
      <c r="I2043" s="20"/>
      <c r="K2043" s="2"/>
      <c r="L2043" s="77"/>
      <c r="M2043" s="44"/>
      <c r="N2043" s="7"/>
      <c r="P2043" s="1"/>
      <c r="Q2043" s="2"/>
      <c r="S2043" s="7"/>
      <c r="U2043" s="7"/>
      <c r="V2043" s="52"/>
      <c r="W2043" s="2"/>
      <c r="Y2043" s="7"/>
    </row>
    <row r="2044" spans="4:25">
      <c r="D2044" s="1"/>
      <c r="E2044" s="77"/>
      <c r="F2044" s="77"/>
      <c r="G2044" s="26"/>
      <c r="H2044" s="20"/>
      <c r="I2044" s="20"/>
      <c r="K2044" s="2"/>
      <c r="L2044" s="77"/>
      <c r="M2044" s="44"/>
      <c r="N2044" s="7"/>
      <c r="P2044" s="1"/>
      <c r="Q2044" s="2"/>
      <c r="S2044" s="7"/>
      <c r="U2044" s="7"/>
      <c r="V2044" s="52"/>
      <c r="W2044" s="2"/>
      <c r="Y2044" s="7"/>
    </row>
    <row r="2045" spans="4:25">
      <c r="D2045" s="1"/>
      <c r="E2045" s="77"/>
      <c r="F2045" s="77"/>
      <c r="G2045" s="26"/>
      <c r="H2045" s="20"/>
      <c r="I2045" s="20"/>
      <c r="K2045" s="2"/>
      <c r="L2045" s="77"/>
      <c r="M2045" s="44"/>
      <c r="N2045" s="7"/>
      <c r="P2045" s="1"/>
      <c r="Q2045" s="2"/>
      <c r="S2045" s="7"/>
      <c r="U2045" s="7"/>
      <c r="V2045" s="52"/>
      <c r="W2045" s="2"/>
      <c r="Y2045" s="7"/>
    </row>
    <row r="2046" spans="4:25">
      <c r="D2046" s="1"/>
      <c r="E2046" s="77"/>
      <c r="F2046" s="77"/>
      <c r="G2046" s="26"/>
      <c r="H2046" s="20"/>
      <c r="I2046" s="20"/>
      <c r="K2046" s="2"/>
      <c r="L2046" s="77"/>
      <c r="M2046" s="44"/>
      <c r="N2046" s="7"/>
      <c r="P2046" s="1"/>
      <c r="Q2046" s="2"/>
      <c r="S2046" s="7"/>
      <c r="U2046" s="7"/>
      <c r="V2046" s="52"/>
      <c r="W2046" s="2"/>
      <c r="Y2046" s="7"/>
    </row>
    <row r="2047" spans="4:25">
      <c r="D2047" s="1"/>
      <c r="E2047" s="77"/>
      <c r="F2047" s="77"/>
      <c r="G2047" s="26"/>
      <c r="H2047" s="20"/>
      <c r="I2047" s="20"/>
      <c r="K2047" s="2"/>
      <c r="L2047" s="77"/>
      <c r="M2047" s="44"/>
      <c r="N2047" s="7"/>
      <c r="P2047" s="1"/>
      <c r="Q2047" s="2"/>
      <c r="S2047" s="7"/>
      <c r="U2047" s="7"/>
      <c r="V2047" s="52"/>
      <c r="W2047" s="2"/>
      <c r="Y2047" s="7"/>
    </row>
    <row r="2048" spans="4:25">
      <c r="D2048" s="1"/>
      <c r="E2048" s="77"/>
      <c r="F2048" s="77"/>
      <c r="G2048" s="26"/>
      <c r="H2048" s="20"/>
      <c r="I2048" s="20"/>
      <c r="K2048" s="2"/>
      <c r="L2048" s="77"/>
      <c r="M2048" s="44"/>
      <c r="N2048" s="7"/>
      <c r="P2048" s="1"/>
      <c r="Q2048" s="2"/>
      <c r="S2048" s="7"/>
      <c r="U2048" s="7"/>
      <c r="V2048" s="52"/>
      <c r="W2048" s="2"/>
      <c r="Y2048" s="7"/>
    </row>
    <row r="2049" spans="4:25">
      <c r="D2049" s="1"/>
      <c r="E2049" s="77"/>
      <c r="F2049" s="77"/>
      <c r="G2049" s="26"/>
      <c r="H2049" s="20"/>
      <c r="I2049" s="20"/>
      <c r="K2049" s="2"/>
      <c r="L2049" s="77"/>
      <c r="M2049" s="44"/>
      <c r="N2049" s="7"/>
      <c r="P2049" s="1"/>
      <c r="Q2049" s="2"/>
      <c r="S2049" s="7"/>
      <c r="U2049" s="7"/>
      <c r="V2049" s="52"/>
      <c r="W2049" s="2"/>
      <c r="Y2049" s="7"/>
    </row>
    <row r="2050" spans="4:25">
      <c r="D2050" s="1"/>
      <c r="E2050" s="77"/>
      <c r="F2050" s="77"/>
      <c r="G2050" s="26"/>
      <c r="H2050" s="20"/>
      <c r="I2050" s="20"/>
      <c r="K2050" s="2"/>
      <c r="L2050" s="77"/>
      <c r="M2050" s="44"/>
      <c r="N2050" s="7"/>
      <c r="P2050" s="1"/>
      <c r="Q2050" s="2"/>
      <c r="S2050" s="7"/>
      <c r="U2050" s="7"/>
      <c r="V2050" s="52"/>
      <c r="W2050" s="2"/>
      <c r="Y2050" s="7"/>
    </row>
    <row r="2051" spans="4:25">
      <c r="D2051" s="1"/>
      <c r="E2051" s="77"/>
      <c r="F2051" s="77"/>
      <c r="G2051" s="26"/>
      <c r="H2051" s="20"/>
      <c r="I2051" s="20"/>
      <c r="K2051" s="2"/>
      <c r="L2051" s="77"/>
      <c r="M2051" s="44"/>
      <c r="N2051" s="7"/>
      <c r="P2051" s="1"/>
      <c r="Q2051" s="2"/>
      <c r="S2051" s="7"/>
      <c r="U2051" s="7"/>
      <c r="V2051" s="52"/>
      <c r="W2051" s="2"/>
      <c r="Y2051" s="7"/>
    </row>
    <row r="2052" spans="4:25">
      <c r="D2052" s="1"/>
      <c r="E2052" s="77"/>
      <c r="F2052" s="77"/>
      <c r="G2052" s="26"/>
      <c r="H2052" s="20"/>
      <c r="I2052" s="20"/>
      <c r="K2052" s="2"/>
      <c r="L2052" s="77"/>
      <c r="M2052" s="44"/>
      <c r="N2052" s="7"/>
      <c r="P2052" s="1"/>
      <c r="Q2052" s="2"/>
      <c r="S2052" s="7"/>
      <c r="U2052" s="7"/>
      <c r="V2052" s="52"/>
      <c r="W2052" s="2"/>
      <c r="Y2052" s="7"/>
    </row>
    <row r="2053" spans="4:25">
      <c r="D2053" s="1"/>
      <c r="E2053" s="77"/>
      <c r="F2053" s="77"/>
      <c r="G2053" s="26"/>
      <c r="H2053" s="20"/>
      <c r="I2053" s="20"/>
      <c r="K2053" s="2"/>
      <c r="L2053" s="77"/>
      <c r="M2053" s="44"/>
      <c r="N2053" s="7"/>
      <c r="P2053" s="1"/>
      <c r="Q2053" s="2"/>
      <c r="S2053" s="7"/>
      <c r="U2053" s="7"/>
      <c r="V2053" s="52"/>
      <c r="W2053" s="2"/>
      <c r="Y2053" s="7"/>
    </row>
    <row r="2054" spans="4:25">
      <c r="D2054" s="1"/>
      <c r="E2054" s="77"/>
      <c r="F2054" s="77"/>
      <c r="G2054" s="26"/>
      <c r="H2054" s="20"/>
      <c r="I2054" s="20"/>
      <c r="K2054" s="2"/>
      <c r="L2054" s="77"/>
      <c r="M2054" s="44"/>
      <c r="N2054" s="7"/>
      <c r="P2054" s="1"/>
      <c r="Q2054" s="2"/>
      <c r="S2054" s="7"/>
      <c r="U2054" s="7"/>
      <c r="V2054" s="52"/>
      <c r="W2054" s="2"/>
      <c r="Y2054" s="7"/>
    </row>
    <row r="2055" spans="4:25">
      <c r="D2055" s="1"/>
      <c r="E2055" s="77"/>
      <c r="F2055" s="77"/>
      <c r="G2055" s="26"/>
      <c r="H2055" s="20"/>
      <c r="I2055" s="20"/>
      <c r="K2055" s="2"/>
      <c r="L2055" s="77"/>
      <c r="M2055" s="44"/>
      <c r="N2055" s="7"/>
      <c r="P2055" s="1"/>
      <c r="Q2055" s="2"/>
      <c r="S2055" s="7"/>
      <c r="U2055" s="7"/>
      <c r="V2055" s="52"/>
      <c r="W2055" s="2"/>
      <c r="Y2055" s="7"/>
    </row>
    <row r="2056" spans="4:25">
      <c r="D2056" s="1"/>
      <c r="E2056" s="77"/>
      <c r="F2056" s="77"/>
      <c r="G2056" s="26"/>
      <c r="H2056" s="20"/>
      <c r="I2056" s="20"/>
      <c r="K2056" s="2"/>
      <c r="L2056" s="77"/>
      <c r="M2056" s="44"/>
      <c r="N2056" s="7"/>
      <c r="P2056" s="1"/>
      <c r="Q2056" s="2"/>
      <c r="S2056" s="7"/>
      <c r="U2056" s="7"/>
      <c r="V2056" s="52"/>
      <c r="W2056" s="2"/>
      <c r="Y2056" s="7"/>
    </row>
    <row r="2057" spans="4:25">
      <c r="D2057" s="1"/>
      <c r="E2057" s="77"/>
      <c r="F2057" s="77"/>
      <c r="G2057" s="26"/>
      <c r="H2057" s="20"/>
      <c r="I2057" s="20"/>
      <c r="K2057" s="2"/>
      <c r="L2057" s="77"/>
      <c r="M2057" s="44"/>
      <c r="N2057" s="7"/>
      <c r="P2057" s="1"/>
      <c r="Q2057" s="2"/>
      <c r="S2057" s="7"/>
      <c r="U2057" s="7"/>
      <c r="V2057" s="52"/>
      <c r="W2057" s="2"/>
      <c r="Y2057" s="7"/>
    </row>
    <row r="2058" spans="4:25">
      <c r="D2058" s="1"/>
      <c r="E2058" s="77"/>
      <c r="F2058" s="77"/>
      <c r="G2058" s="26"/>
      <c r="H2058" s="20"/>
      <c r="I2058" s="20"/>
      <c r="K2058" s="2"/>
      <c r="L2058" s="77"/>
      <c r="M2058" s="44"/>
      <c r="N2058" s="7"/>
      <c r="P2058" s="1"/>
      <c r="Q2058" s="2"/>
      <c r="S2058" s="7"/>
      <c r="U2058" s="7"/>
      <c r="V2058" s="52"/>
      <c r="W2058" s="2"/>
      <c r="Y2058" s="7"/>
    </row>
    <row r="2059" spans="4:25">
      <c r="D2059" s="1"/>
      <c r="E2059" s="77"/>
      <c r="F2059" s="77"/>
      <c r="G2059" s="26"/>
      <c r="H2059" s="20"/>
      <c r="I2059" s="20"/>
      <c r="K2059" s="2"/>
      <c r="L2059" s="77"/>
      <c r="M2059" s="44"/>
      <c r="N2059" s="7"/>
      <c r="P2059" s="1"/>
      <c r="Q2059" s="2"/>
      <c r="S2059" s="7"/>
      <c r="U2059" s="7"/>
      <c r="V2059" s="52"/>
      <c r="W2059" s="2"/>
      <c r="Y2059" s="7"/>
    </row>
    <row r="2060" spans="4:25">
      <c r="D2060" s="1"/>
      <c r="E2060" s="77"/>
      <c r="F2060" s="77"/>
      <c r="G2060" s="26"/>
      <c r="H2060" s="20"/>
      <c r="I2060" s="20"/>
      <c r="K2060" s="2"/>
      <c r="L2060" s="77"/>
      <c r="M2060" s="44"/>
      <c r="N2060" s="7"/>
      <c r="P2060" s="1"/>
      <c r="Q2060" s="2"/>
      <c r="S2060" s="7"/>
      <c r="U2060" s="7"/>
      <c r="V2060" s="52"/>
      <c r="W2060" s="2"/>
      <c r="Y2060" s="7"/>
    </row>
    <row r="2061" spans="4:25">
      <c r="D2061" s="1"/>
      <c r="E2061" s="77"/>
      <c r="F2061" s="77"/>
      <c r="G2061" s="26"/>
      <c r="H2061" s="20"/>
      <c r="I2061" s="20"/>
      <c r="K2061" s="2"/>
      <c r="L2061" s="77"/>
      <c r="M2061" s="44"/>
      <c r="N2061" s="7"/>
      <c r="P2061" s="1"/>
      <c r="Q2061" s="2"/>
      <c r="S2061" s="7"/>
      <c r="U2061" s="7"/>
      <c r="V2061" s="52"/>
      <c r="W2061" s="2"/>
      <c r="Y2061" s="7"/>
    </row>
    <row r="2062" spans="4:25">
      <c r="D2062" s="1"/>
      <c r="E2062" s="77"/>
      <c r="F2062" s="77"/>
      <c r="G2062" s="26"/>
      <c r="H2062" s="20"/>
      <c r="I2062" s="20"/>
      <c r="K2062" s="2"/>
      <c r="L2062" s="77"/>
      <c r="M2062" s="44"/>
      <c r="N2062" s="7"/>
      <c r="P2062" s="1"/>
      <c r="Q2062" s="2"/>
      <c r="S2062" s="7"/>
      <c r="U2062" s="7"/>
      <c r="V2062" s="52"/>
      <c r="W2062" s="2"/>
      <c r="Y2062" s="7"/>
    </row>
    <row r="2063" spans="4:25">
      <c r="D2063" s="1"/>
      <c r="E2063" s="77"/>
      <c r="F2063" s="77"/>
      <c r="G2063" s="26"/>
      <c r="H2063" s="20"/>
      <c r="I2063" s="20"/>
      <c r="K2063" s="2"/>
      <c r="L2063" s="77"/>
      <c r="M2063" s="44"/>
      <c r="N2063" s="7"/>
      <c r="P2063" s="1"/>
      <c r="Q2063" s="2"/>
      <c r="S2063" s="7"/>
      <c r="U2063" s="7"/>
      <c r="V2063" s="52"/>
      <c r="W2063" s="2"/>
      <c r="Y2063" s="7"/>
    </row>
    <row r="2064" spans="4:25">
      <c r="D2064" s="1"/>
      <c r="E2064" s="77"/>
      <c r="F2064" s="77"/>
      <c r="G2064" s="26"/>
      <c r="H2064" s="20"/>
      <c r="I2064" s="20"/>
      <c r="K2064" s="2"/>
      <c r="L2064" s="77"/>
      <c r="M2064" s="44"/>
      <c r="N2064" s="7"/>
      <c r="P2064" s="1"/>
      <c r="Q2064" s="2"/>
      <c r="S2064" s="7"/>
      <c r="U2064" s="7"/>
      <c r="V2064" s="52"/>
      <c r="W2064" s="2"/>
      <c r="Y2064" s="7"/>
    </row>
    <row r="2065" spans="4:25">
      <c r="D2065" s="1"/>
      <c r="E2065" s="77"/>
      <c r="F2065" s="77"/>
      <c r="G2065" s="26"/>
      <c r="H2065" s="20"/>
      <c r="I2065" s="20"/>
      <c r="K2065" s="2"/>
      <c r="L2065" s="77"/>
      <c r="M2065" s="44"/>
      <c r="N2065" s="7"/>
      <c r="P2065" s="1"/>
      <c r="Q2065" s="2"/>
      <c r="S2065" s="7"/>
      <c r="U2065" s="7"/>
      <c r="V2065" s="52"/>
      <c r="W2065" s="2"/>
      <c r="Y2065" s="7"/>
    </row>
    <row r="2066" spans="4:25">
      <c r="D2066" s="1"/>
      <c r="E2066" s="77"/>
      <c r="F2066" s="77"/>
      <c r="G2066" s="26"/>
      <c r="H2066" s="20"/>
      <c r="I2066" s="20"/>
      <c r="K2066" s="2"/>
      <c r="L2066" s="77"/>
      <c r="M2066" s="44"/>
      <c r="N2066" s="7"/>
      <c r="P2066" s="1"/>
      <c r="Q2066" s="2"/>
      <c r="S2066" s="7"/>
      <c r="U2066" s="7"/>
      <c r="V2066" s="52"/>
      <c r="W2066" s="2"/>
      <c r="Y2066" s="7"/>
    </row>
    <row r="2067" spans="4:25">
      <c r="D2067" s="1"/>
      <c r="E2067" s="77"/>
      <c r="F2067" s="77"/>
      <c r="G2067" s="26"/>
      <c r="H2067" s="20"/>
      <c r="I2067" s="20"/>
      <c r="K2067" s="2"/>
      <c r="L2067" s="77"/>
      <c r="M2067" s="44"/>
      <c r="N2067" s="7"/>
      <c r="P2067" s="1"/>
      <c r="Q2067" s="2"/>
      <c r="S2067" s="7"/>
      <c r="U2067" s="7"/>
      <c r="V2067" s="52"/>
      <c r="W2067" s="2"/>
      <c r="Y2067" s="7"/>
    </row>
    <row r="2068" spans="4:25">
      <c r="D2068" s="1"/>
      <c r="E2068" s="77"/>
      <c r="F2068" s="77"/>
      <c r="G2068" s="26"/>
      <c r="H2068" s="20"/>
      <c r="I2068" s="20"/>
      <c r="K2068" s="2"/>
      <c r="L2068" s="77"/>
      <c r="M2068" s="44"/>
      <c r="N2068" s="7"/>
      <c r="P2068" s="1"/>
      <c r="Q2068" s="2"/>
      <c r="S2068" s="7"/>
      <c r="U2068" s="7"/>
      <c r="V2068" s="52"/>
      <c r="W2068" s="2"/>
      <c r="Y2068" s="7"/>
    </row>
    <row r="2069" spans="4:25">
      <c r="D2069" s="1"/>
      <c r="E2069" s="77"/>
      <c r="F2069" s="77"/>
      <c r="G2069" s="26"/>
      <c r="H2069" s="20"/>
      <c r="I2069" s="20"/>
      <c r="K2069" s="2"/>
      <c r="L2069" s="77"/>
      <c r="M2069" s="44"/>
      <c r="N2069" s="7"/>
      <c r="P2069" s="1"/>
      <c r="Q2069" s="2"/>
      <c r="S2069" s="7"/>
      <c r="U2069" s="7"/>
      <c r="V2069" s="52"/>
      <c r="W2069" s="2"/>
      <c r="Y2069" s="7"/>
    </row>
    <row r="2070" spans="4:25">
      <c r="D2070" s="1"/>
      <c r="E2070" s="77"/>
      <c r="F2070" s="77"/>
      <c r="G2070" s="26"/>
      <c r="H2070" s="20"/>
      <c r="I2070" s="20"/>
      <c r="K2070" s="2"/>
      <c r="L2070" s="77"/>
      <c r="M2070" s="44"/>
      <c r="N2070" s="7"/>
      <c r="P2070" s="1"/>
      <c r="Q2070" s="2"/>
      <c r="S2070" s="7"/>
      <c r="U2070" s="7"/>
      <c r="V2070" s="52"/>
      <c r="W2070" s="2"/>
      <c r="Y2070" s="7"/>
    </row>
    <row r="2071" spans="4:25">
      <c r="D2071" s="1"/>
      <c r="E2071" s="77"/>
      <c r="F2071" s="77"/>
      <c r="G2071" s="26"/>
      <c r="H2071" s="20"/>
      <c r="I2071" s="20"/>
      <c r="K2071" s="2"/>
      <c r="L2071" s="77"/>
      <c r="M2071" s="44"/>
      <c r="N2071" s="7"/>
      <c r="P2071" s="1"/>
      <c r="Q2071" s="2"/>
      <c r="S2071" s="7"/>
      <c r="U2071" s="7"/>
      <c r="V2071" s="52"/>
      <c r="W2071" s="2"/>
      <c r="Y2071" s="7"/>
    </row>
    <row r="2072" spans="4:25">
      <c r="D2072" s="1"/>
      <c r="E2072" s="77"/>
      <c r="F2072" s="77"/>
      <c r="G2072" s="26"/>
      <c r="H2072" s="20"/>
      <c r="I2072" s="20"/>
      <c r="K2072" s="2"/>
      <c r="L2072" s="77"/>
      <c r="M2072" s="44"/>
      <c r="N2072" s="7"/>
      <c r="P2072" s="1"/>
      <c r="Q2072" s="2"/>
      <c r="S2072" s="7"/>
      <c r="U2072" s="7"/>
      <c r="V2072" s="52"/>
      <c r="W2072" s="2"/>
      <c r="Y2072" s="7"/>
    </row>
    <row r="2073" spans="4:25">
      <c r="D2073" s="1"/>
      <c r="E2073" s="77"/>
      <c r="F2073" s="77"/>
      <c r="G2073" s="26"/>
      <c r="H2073" s="20"/>
      <c r="I2073" s="20"/>
      <c r="K2073" s="2"/>
      <c r="L2073" s="77"/>
      <c r="M2073" s="44"/>
      <c r="N2073" s="7"/>
      <c r="P2073" s="1"/>
      <c r="Q2073" s="2"/>
      <c r="S2073" s="7"/>
      <c r="U2073" s="7"/>
      <c r="V2073" s="52"/>
      <c r="W2073" s="2"/>
      <c r="Y2073" s="7"/>
    </row>
    <row r="2074" spans="4:25">
      <c r="D2074" s="1"/>
      <c r="E2074" s="77"/>
      <c r="F2074" s="77"/>
      <c r="G2074" s="26"/>
      <c r="H2074" s="20"/>
      <c r="I2074" s="20"/>
      <c r="K2074" s="2"/>
      <c r="L2074" s="77"/>
      <c r="M2074" s="44"/>
      <c r="N2074" s="7"/>
      <c r="P2074" s="1"/>
      <c r="Q2074" s="2"/>
      <c r="S2074" s="7"/>
      <c r="U2074" s="7"/>
      <c r="V2074" s="52"/>
      <c r="W2074" s="2"/>
      <c r="Y2074" s="7"/>
    </row>
    <row r="2075" spans="4:25">
      <c r="D2075" s="1"/>
      <c r="E2075" s="77"/>
      <c r="F2075" s="77"/>
      <c r="G2075" s="26"/>
      <c r="H2075" s="20"/>
      <c r="I2075" s="20"/>
      <c r="K2075" s="2"/>
      <c r="L2075" s="77"/>
      <c r="M2075" s="44"/>
      <c r="N2075" s="7"/>
      <c r="P2075" s="1"/>
      <c r="Q2075" s="2"/>
      <c r="S2075" s="7"/>
      <c r="U2075" s="7"/>
      <c r="V2075" s="52"/>
      <c r="W2075" s="2"/>
      <c r="Y2075" s="7"/>
    </row>
    <row r="2076" spans="4:25">
      <c r="D2076" s="1"/>
      <c r="E2076" s="77"/>
      <c r="F2076" s="77"/>
      <c r="G2076" s="26"/>
      <c r="H2076" s="20"/>
      <c r="I2076" s="20"/>
      <c r="K2076" s="2"/>
      <c r="L2076" s="77"/>
      <c r="M2076" s="44"/>
      <c r="N2076" s="7"/>
      <c r="P2076" s="1"/>
      <c r="Q2076" s="2"/>
      <c r="S2076" s="7"/>
      <c r="U2076" s="7"/>
      <c r="V2076" s="52"/>
      <c r="W2076" s="2"/>
      <c r="Y2076" s="7"/>
    </row>
    <row r="2077" spans="4:25">
      <c r="D2077" s="1"/>
      <c r="E2077" s="77"/>
      <c r="F2077" s="77"/>
      <c r="G2077" s="26"/>
      <c r="H2077" s="20"/>
      <c r="I2077" s="20"/>
      <c r="K2077" s="2"/>
      <c r="L2077" s="77"/>
      <c r="M2077" s="44"/>
      <c r="N2077" s="7"/>
      <c r="P2077" s="1"/>
      <c r="Q2077" s="2"/>
      <c r="S2077" s="7"/>
      <c r="U2077" s="7"/>
      <c r="V2077" s="52"/>
      <c r="W2077" s="2"/>
      <c r="Y2077" s="7"/>
    </row>
    <row r="2078" spans="4:25">
      <c r="D2078" s="1"/>
      <c r="E2078" s="77"/>
      <c r="F2078" s="77"/>
      <c r="G2078" s="26"/>
      <c r="H2078" s="20"/>
      <c r="I2078" s="20"/>
      <c r="K2078" s="2"/>
      <c r="L2078" s="77"/>
      <c r="M2078" s="44"/>
      <c r="N2078" s="7"/>
      <c r="P2078" s="1"/>
      <c r="Q2078" s="2"/>
      <c r="S2078" s="7"/>
      <c r="U2078" s="7"/>
      <c r="V2078" s="52"/>
      <c r="W2078" s="2"/>
      <c r="Y2078" s="7"/>
    </row>
    <row r="2079" spans="4:25">
      <c r="D2079" s="1"/>
      <c r="E2079" s="77"/>
      <c r="F2079" s="77"/>
      <c r="G2079" s="26"/>
      <c r="H2079" s="20"/>
      <c r="I2079" s="20"/>
      <c r="K2079" s="2"/>
      <c r="L2079" s="77"/>
      <c r="M2079" s="44"/>
      <c r="N2079" s="7"/>
      <c r="P2079" s="1"/>
      <c r="Q2079" s="2"/>
      <c r="S2079" s="7"/>
      <c r="U2079" s="7"/>
      <c r="V2079" s="52"/>
      <c r="W2079" s="2"/>
      <c r="Y2079" s="7"/>
    </row>
    <row r="2080" spans="4:25">
      <c r="D2080" s="1"/>
      <c r="E2080" s="77"/>
      <c r="F2080" s="77"/>
      <c r="G2080" s="26"/>
      <c r="H2080" s="20"/>
      <c r="I2080" s="20"/>
      <c r="K2080" s="2"/>
      <c r="L2080" s="77"/>
      <c r="M2080" s="44"/>
      <c r="N2080" s="7"/>
      <c r="P2080" s="1"/>
      <c r="Q2080" s="2"/>
      <c r="S2080" s="7"/>
      <c r="U2080" s="7"/>
      <c r="V2080" s="52"/>
      <c r="W2080" s="2"/>
      <c r="Y2080" s="7"/>
    </row>
    <row r="2081" spans="4:25">
      <c r="D2081" s="1"/>
      <c r="E2081" s="77"/>
      <c r="F2081" s="77"/>
      <c r="G2081" s="26"/>
      <c r="H2081" s="20"/>
      <c r="I2081" s="20"/>
      <c r="K2081" s="2"/>
      <c r="L2081" s="77"/>
      <c r="M2081" s="44"/>
      <c r="N2081" s="7"/>
      <c r="P2081" s="1"/>
      <c r="Q2081" s="2"/>
      <c r="S2081" s="7"/>
      <c r="U2081" s="7"/>
      <c r="V2081" s="52"/>
      <c r="W2081" s="2"/>
      <c r="Y2081" s="7"/>
    </row>
    <row r="2082" spans="4:25">
      <c r="D2082" s="1"/>
      <c r="E2082" s="77"/>
      <c r="F2082" s="77"/>
      <c r="G2082" s="26"/>
      <c r="H2082" s="20"/>
      <c r="I2082" s="20"/>
      <c r="K2082" s="2"/>
      <c r="L2082" s="77"/>
      <c r="M2082" s="44"/>
      <c r="N2082" s="7"/>
      <c r="P2082" s="1"/>
      <c r="Q2082" s="2"/>
      <c r="S2082" s="7"/>
      <c r="U2082" s="7"/>
      <c r="V2082" s="52"/>
      <c r="W2082" s="2"/>
      <c r="Y2082" s="7"/>
    </row>
    <row r="2083" spans="4:25">
      <c r="D2083" s="1"/>
      <c r="E2083" s="77"/>
      <c r="F2083" s="77"/>
      <c r="G2083" s="26"/>
      <c r="H2083" s="20"/>
      <c r="I2083" s="20"/>
      <c r="K2083" s="2"/>
      <c r="L2083" s="77"/>
      <c r="M2083" s="44"/>
      <c r="N2083" s="7"/>
      <c r="P2083" s="1"/>
      <c r="Q2083" s="2"/>
      <c r="S2083" s="7"/>
      <c r="U2083" s="7"/>
      <c r="V2083" s="52"/>
      <c r="W2083" s="2"/>
      <c r="Y2083" s="7"/>
    </row>
    <row r="2084" spans="4:25">
      <c r="D2084" s="1"/>
      <c r="E2084" s="77"/>
      <c r="F2084" s="77"/>
      <c r="G2084" s="26"/>
      <c r="H2084" s="20"/>
      <c r="I2084" s="20"/>
      <c r="K2084" s="2"/>
      <c r="L2084" s="77"/>
      <c r="M2084" s="44"/>
      <c r="N2084" s="7"/>
      <c r="P2084" s="1"/>
      <c r="Q2084" s="2"/>
      <c r="S2084" s="7"/>
      <c r="U2084" s="7"/>
      <c r="V2084" s="52"/>
      <c r="W2084" s="2"/>
      <c r="Y2084" s="7"/>
    </row>
    <row r="2085" spans="4:25">
      <c r="D2085" s="1"/>
      <c r="E2085" s="77"/>
      <c r="F2085" s="77"/>
      <c r="G2085" s="26"/>
      <c r="H2085" s="20"/>
      <c r="I2085" s="20"/>
      <c r="K2085" s="2"/>
      <c r="L2085" s="77"/>
      <c r="M2085" s="44"/>
      <c r="N2085" s="7"/>
      <c r="P2085" s="1"/>
      <c r="Q2085" s="2"/>
      <c r="S2085" s="7"/>
      <c r="U2085" s="7"/>
      <c r="V2085" s="52"/>
      <c r="W2085" s="2"/>
      <c r="Y2085" s="7"/>
    </row>
    <row r="2086" spans="4:25">
      <c r="D2086" s="1"/>
      <c r="E2086" s="77"/>
      <c r="F2086" s="77"/>
      <c r="G2086" s="26"/>
      <c r="H2086" s="20"/>
      <c r="I2086" s="20"/>
      <c r="K2086" s="2"/>
      <c r="L2086" s="77"/>
      <c r="M2086" s="44"/>
      <c r="N2086" s="7"/>
      <c r="P2086" s="1"/>
      <c r="Q2086" s="2"/>
      <c r="S2086" s="7"/>
      <c r="U2086" s="7"/>
      <c r="V2086" s="52"/>
      <c r="W2086" s="2"/>
      <c r="Y2086" s="7"/>
    </row>
    <row r="2087" spans="4:25">
      <c r="D2087" s="1"/>
      <c r="E2087" s="77"/>
      <c r="F2087" s="77"/>
      <c r="G2087" s="26"/>
      <c r="H2087" s="20"/>
      <c r="I2087" s="20"/>
      <c r="K2087" s="2"/>
      <c r="L2087" s="77"/>
      <c r="M2087" s="44"/>
      <c r="N2087" s="7"/>
      <c r="P2087" s="1"/>
      <c r="Q2087" s="2"/>
      <c r="S2087" s="7"/>
      <c r="U2087" s="7"/>
      <c r="V2087" s="52"/>
      <c r="W2087" s="2"/>
      <c r="Y2087" s="7"/>
    </row>
    <row r="2088" spans="4:25">
      <c r="D2088" s="1"/>
      <c r="E2088" s="77"/>
      <c r="F2088" s="77"/>
      <c r="G2088" s="26"/>
      <c r="H2088" s="20"/>
      <c r="I2088" s="20"/>
      <c r="K2088" s="2"/>
      <c r="L2088" s="77"/>
      <c r="M2088" s="44"/>
      <c r="N2088" s="7"/>
      <c r="P2088" s="1"/>
      <c r="Q2088" s="2"/>
      <c r="S2088" s="7"/>
      <c r="U2088" s="7"/>
      <c r="V2088" s="52"/>
      <c r="W2088" s="2"/>
      <c r="Y2088" s="7"/>
    </row>
    <row r="2089" spans="4:25">
      <c r="D2089" s="1"/>
      <c r="E2089" s="77"/>
      <c r="F2089" s="77"/>
      <c r="G2089" s="26"/>
      <c r="H2089" s="20"/>
      <c r="I2089" s="20"/>
      <c r="K2089" s="2"/>
      <c r="L2089" s="77"/>
      <c r="M2089" s="44"/>
      <c r="N2089" s="7"/>
      <c r="P2089" s="1"/>
      <c r="Q2089" s="2"/>
      <c r="S2089" s="7"/>
      <c r="U2089" s="7"/>
      <c r="V2089" s="52"/>
      <c r="W2089" s="2"/>
      <c r="Y2089" s="7"/>
    </row>
    <row r="2090" spans="4:25">
      <c r="D2090" s="1"/>
      <c r="E2090" s="77"/>
      <c r="F2090" s="77"/>
      <c r="G2090" s="26"/>
      <c r="H2090" s="20"/>
      <c r="I2090" s="20"/>
      <c r="K2090" s="2"/>
      <c r="L2090" s="77"/>
      <c r="M2090" s="44"/>
      <c r="N2090" s="7"/>
      <c r="P2090" s="1"/>
      <c r="Q2090" s="2"/>
      <c r="S2090" s="7"/>
      <c r="U2090" s="7"/>
      <c r="V2090" s="52"/>
      <c r="W2090" s="2"/>
      <c r="Y2090" s="7"/>
    </row>
    <row r="2091" spans="4:25">
      <c r="D2091" s="1"/>
      <c r="E2091" s="77"/>
      <c r="F2091" s="77"/>
      <c r="G2091" s="26"/>
      <c r="H2091" s="20"/>
      <c r="I2091" s="20"/>
      <c r="K2091" s="2"/>
      <c r="L2091" s="77"/>
      <c r="M2091" s="44"/>
      <c r="N2091" s="7"/>
      <c r="P2091" s="1"/>
      <c r="Q2091" s="2"/>
      <c r="S2091" s="7"/>
      <c r="U2091" s="7"/>
      <c r="V2091" s="52"/>
      <c r="W2091" s="2"/>
      <c r="Y2091" s="7"/>
    </row>
    <row r="2092" spans="4:25">
      <c r="D2092" s="1"/>
      <c r="E2092" s="77"/>
      <c r="F2092" s="77"/>
      <c r="G2092" s="26"/>
      <c r="H2092" s="20"/>
      <c r="I2092" s="20"/>
      <c r="K2092" s="2"/>
      <c r="L2092" s="77"/>
      <c r="M2092" s="44"/>
      <c r="N2092" s="7"/>
      <c r="P2092" s="1"/>
      <c r="Q2092" s="2"/>
      <c r="S2092" s="7"/>
      <c r="U2092" s="7"/>
      <c r="V2092" s="52"/>
      <c r="W2092" s="2"/>
      <c r="Y2092" s="7"/>
    </row>
    <row r="2093" spans="4:25">
      <c r="D2093" s="1"/>
      <c r="E2093" s="77"/>
      <c r="F2093" s="77"/>
      <c r="G2093" s="26"/>
      <c r="H2093" s="20"/>
      <c r="I2093" s="20"/>
      <c r="K2093" s="2"/>
      <c r="L2093" s="77"/>
      <c r="M2093" s="44"/>
      <c r="N2093" s="7"/>
      <c r="P2093" s="1"/>
      <c r="Q2093" s="2"/>
      <c r="S2093" s="7"/>
      <c r="U2093" s="7"/>
      <c r="V2093" s="52"/>
      <c r="W2093" s="2"/>
      <c r="Y2093" s="7"/>
    </row>
    <row r="2094" spans="4:25">
      <c r="D2094" s="1"/>
      <c r="E2094" s="77"/>
      <c r="F2094" s="77"/>
      <c r="G2094" s="26"/>
      <c r="H2094" s="20"/>
      <c r="I2094" s="20"/>
      <c r="K2094" s="2"/>
      <c r="L2094" s="77"/>
      <c r="M2094" s="44"/>
      <c r="N2094" s="7"/>
      <c r="P2094" s="1"/>
      <c r="Q2094" s="2"/>
      <c r="S2094" s="7"/>
      <c r="U2094" s="7"/>
      <c r="V2094" s="52"/>
      <c r="W2094" s="2"/>
      <c r="Y2094" s="7"/>
    </row>
    <row r="2095" spans="4:25">
      <c r="D2095" s="1"/>
      <c r="E2095" s="77"/>
      <c r="F2095" s="77"/>
      <c r="G2095" s="26"/>
      <c r="H2095" s="20"/>
      <c r="I2095" s="20"/>
      <c r="K2095" s="2"/>
      <c r="L2095" s="77"/>
      <c r="M2095" s="44"/>
      <c r="N2095" s="7"/>
      <c r="P2095" s="1"/>
      <c r="Q2095" s="2"/>
      <c r="S2095" s="7"/>
      <c r="U2095" s="7"/>
      <c r="V2095" s="52"/>
      <c r="W2095" s="2"/>
      <c r="Y2095" s="7"/>
    </row>
    <row r="2096" spans="4:25">
      <c r="D2096" s="1"/>
      <c r="E2096" s="77"/>
      <c r="F2096" s="77"/>
      <c r="G2096" s="26"/>
      <c r="H2096" s="20"/>
      <c r="I2096" s="20"/>
      <c r="K2096" s="2"/>
      <c r="L2096" s="77"/>
      <c r="M2096" s="44"/>
      <c r="N2096" s="7"/>
      <c r="P2096" s="1"/>
      <c r="Q2096" s="2"/>
      <c r="S2096" s="7"/>
      <c r="U2096" s="7"/>
      <c r="V2096" s="52"/>
      <c r="W2096" s="2"/>
      <c r="Y2096" s="7"/>
    </row>
    <row r="2097" spans="4:25">
      <c r="D2097" s="1"/>
      <c r="E2097" s="77"/>
      <c r="F2097" s="77"/>
      <c r="G2097" s="26"/>
      <c r="H2097" s="20"/>
      <c r="I2097" s="20"/>
      <c r="K2097" s="2"/>
      <c r="L2097" s="77"/>
      <c r="M2097" s="44"/>
      <c r="N2097" s="7"/>
      <c r="P2097" s="1"/>
      <c r="Q2097" s="2"/>
      <c r="S2097" s="7"/>
      <c r="U2097" s="7"/>
      <c r="V2097" s="52"/>
      <c r="W2097" s="2"/>
      <c r="Y2097" s="7"/>
    </row>
    <row r="2098" spans="4:25">
      <c r="D2098" s="1"/>
      <c r="E2098" s="77"/>
      <c r="F2098" s="77"/>
      <c r="G2098" s="26"/>
      <c r="H2098" s="20"/>
      <c r="I2098" s="20"/>
      <c r="K2098" s="2"/>
      <c r="L2098" s="77"/>
      <c r="M2098" s="44"/>
      <c r="N2098" s="7"/>
      <c r="P2098" s="1"/>
      <c r="Q2098" s="2"/>
      <c r="S2098" s="7"/>
      <c r="U2098" s="7"/>
      <c r="V2098" s="52"/>
      <c r="W2098" s="2"/>
      <c r="Y2098" s="7"/>
    </row>
    <row r="2099" spans="4:25">
      <c r="D2099" s="1"/>
      <c r="E2099" s="77"/>
      <c r="F2099" s="77"/>
      <c r="G2099" s="26"/>
      <c r="H2099" s="20"/>
      <c r="I2099" s="20"/>
      <c r="K2099" s="2"/>
      <c r="L2099" s="77"/>
      <c r="M2099" s="44"/>
      <c r="N2099" s="7"/>
      <c r="P2099" s="1"/>
      <c r="Q2099" s="2"/>
      <c r="S2099" s="7"/>
      <c r="U2099" s="7"/>
      <c r="V2099" s="52"/>
      <c r="W2099" s="2"/>
      <c r="Y2099" s="7"/>
    </row>
    <row r="2100" spans="4:25">
      <c r="D2100" s="1"/>
      <c r="E2100" s="77"/>
      <c r="F2100" s="77"/>
      <c r="G2100" s="26"/>
      <c r="H2100" s="20"/>
      <c r="I2100" s="20"/>
      <c r="K2100" s="2"/>
      <c r="L2100" s="77"/>
      <c r="M2100" s="44"/>
      <c r="N2100" s="7"/>
      <c r="P2100" s="1"/>
      <c r="Q2100" s="2"/>
      <c r="S2100" s="7"/>
      <c r="U2100" s="7"/>
      <c r="V2100" s="52"/>
      <c r="W2100" s="2"/>
      <c r="Y2100" s="7"/>
    </row>
    <row r="2101" spans="4:25">
      <c r="D2101" s="1"/>
      <c r="E2101" s="77"/>
      <c r="F2101" s="77"/>
      <c r="G2101" s="26"/>
      <c r="H2101" s="20"/>
      <c r="I2101" s="20"/>
      <c r="K2101" s="2"/>
      <c r="L2101" s="77"/>
      <c r="M2101" s="44"/>
      <c r="N2101" s="7"/>
      <c r="P2101" s="1"/>
      <c r="Q2101" s="2"/>
      <c r="S2101" s="7"/>
      <c r="U2101" s="7"/>
      <c r="V2101" s="52"/>
      <c r="W2101" s="2"/>
      <c r="Y2101" s="7"/>
    </row>
    <row r="2102" spans="4:25">
      <c r="D2102" s="1"/>
      <c r="E2102" s="77"/>
      <c r="F2102" s="77"/>
      <c r="G2102" s="26"/>
      <c r="H2102" s="20"/>
      <c r="I2102" s="20"/>
      <c r="K2102" s="2"/>
      <c r="L2102" s="77"/>
      <c r="M2102" s="44"/>
      <c r="N2102" s="7"/>
      <c r="P2102" s="1"/>
      <c r="Q2102" s="2"/>
      <c r="S2102" s="7"/>
      <c r="U2102" s="7"/>
      <c r="V2102" s="52"/>
      <c r="W2102" s="2"/>
      <c r="Y2102" s="7"/>
    </row>
    <row r="2103" spans="4:25">
      <c r="D2103" s="1"/>
      <c r="E2103" s="77"/>
      <c r="F2103" s="77"/>
      <c r="G2103" s="26"/>
      <c r="H2103" s="20"/>
      <c r="I2103" s="20"/>
      <c r="K2103" s="2"/>
      <c r="L2103" s="77"/>
      <c r="M2103" s="44"/>
      <c r="N2103" s="7"/>
      <c r="P2103" s="1"/>
      <c r="Q2103" s="2"/>
      <c r="S2103" s="7"/>
      <c r="U2103" s="7"/>
      <c r="V2103" s="52"/>
      <c r="W2103" s="2"/>
      <c r="Y2103" s="7"/>
    </row>
    <row r="2104" spans="4:25">
      <c r="D2104" s="1"/>
      <c r="E2104" s="77"/>
      <c r="F2104" s="77"/>
      <c r="G2104" s="26"/>
      <c r="H2104" s="20"/>
      <c r="I2104" s="20"/>
      <c r="K2104" s="2"/>
      <c r="L2104" s="77"/>
      <c r="M2104" s="44"/>
      <c r="N2104" s="7"/>
      <c r="P2104" s="1"/>
      <c r="Q2104" s="2"/>
      <c r="S2104" s="7"/>
      <c r="U2104" s="7"/>
      <c r="V2104" s="52"/>
      <c r="W2104" s="2"/>
      <c r="Y2104" s="7"/>
    </row>
    <row r="2105" spans="4:25">
      <c r="D2105" s="1"/>
      <c r="E2105" s="77"/>
      <c r="F2105" s="77"/>
      <c r="G2105" s="26"/>
      <c r="H2105" s="20"/>
      <c r="I2105" s="20"/>
      <c r="K2105" s="2"/>
      <c r="L2105" s="77"/>
      <c r="M2105" s="44"/>
      <c r="N2105" s="7"/>
      <c r="P2105" s="1"/>
      <c r="Q2105" s="2"/>
      <c r="S2105" s="7"/>
      <c r="U2105" s="7"/>
      <c r="V2105" s="52"/>
      <c r="W2105" s="2"/>
      <c r="Y2105" s="7"/>
    </row>
    <row r="2106" spans="4:25">
      <c r="D2106" s="1"/>
      <c r="E2106" s="77"/>
      <c r="F2106" s="77"/>
      <c r="G2106" s="26"/>
      <c r="H2106" s="20"/>
      <c r="I2106" s="20"/>
      <c r="K2106" s="2"/>
      <c r="L2106" s="77"/>
      <c r="M2106" s="44"/>
      <c r="N2106" s="7"/>
      <c r="P2106" s="1"/>
      <c r="Q2106" s="2"/>
      <c r="S2106" s="7"/>
      <c r="U2106" s="7"/>
      <c r="V2106" s="52"/>
      <c r="W2106" s="2"/>
      <c r="Y2106" s="7"/>
    </row>
    <row r="2107" spans="4:25">
      <c r="D2107" s="1"/>
      <c r="E2107" s="77"/>
      <c r="F2107" s="77"/>
      <c r="G2107" s="26"/>
      <c r="H2107" s="20"/>
      <c r="I2107" s="20"/>
      <c r="K2107" s="2"/>
      <c r="L2107" s="77"/>
      <c r="M2107" s="44"/>
      <c r="N2107" s="7"/>
      <c r="P2107" s="1"/>
      <c r="Q2107" s="2"/>
      <c r="S2107" s="7"/>
      <c r="U2107" s="7"/>
      <c r="V2107" s="52"/>
      <c r="W2107" s="2"/>
      <c r="Y2107" s="7"/>
    </row>
    <row r="2108" spans="4:25">
      <c r="D2108" s="1"/>
      <c r="E2108" s="77"/>
      <c r="F2108" s="77"/>
      <c r="G2108" s="26"/>
      <c r="H2108" s="20"/>
      <c r="I2108" s="20"/>
      <c r="K2108" s="2"/>
      <c r="L2108" s="77"/>
      <c r="M2108" s="44"/>
      <c r="N2108" s="7"/>
      <c r="P2108" s="1"/>
      <c r="Q2108" s="2"/>
      <c r="S2108" s="7"/>
      <c r="U2108" s="7"/>
      <c r="V2108" s="52"/>
      <c r="W2108" s="2"/>
      <c r="Y2108" s="7"/>
    </row>
    <row r="2109" spans="4:25">
      <c r="D2109" s="1"/>
      <c r="E2109" s="77"/>
      <c r="F2109" s="77"/>
      <c r="G2109" s="26"/>
      <c r="H2109" s="20"/>
      <c r="I2109" s="20"/>
      <c r="K2109" s="2"/>
      <c r="L2109" s="77"/>
      <c r="M2109" s="44"/>
      <c r="N2109" s="7"/>
      <c r="P2109" s="1"/>
      <c r="Q2109" s="2"/>
      <c r="S2109" s="7"/>
      <c r="U2109" s="7"/>
      <c r="V2109" s="52"/>
      <c r="W2109" s="2"/>
      <c r="Y2109" s="7"/>
    </row>
    <row r="2110" spans="4:25">
      <c r="D2110" s="1"/>
      <c r="E2110" s="77"/>
      <c r="F2110" s="77"/>
      <c r="G2110" s="26"/>
      <c r="H2110" s="20"/>
      <c r="I2110" s="20"/>
      <c r="K2110" s="2"/>
      <c r="L2110" s="77"/>
      <c r="M2110" s="44"/>
      <c r="N2110" s="7"/>
      <c r="P2110" s="1"/>
      <c r="Q2110" s="2"/>
      <c r="S2110" s="7"/>
      <c r="U2110" s="7"/>
      <c r="V2110" s="52"/>
      <c r="W2110" s="2"/>
      <c r="Y2110" s="7"/>
    </row>
    <row r="2111" spans="4:25">
      <c r="D2111" s="1"/>
      <c r="E2111" s="77"/>
      <c r="F2111" s="77"/>
      <c r="G2111" s="26"/>
      <c r="H2111" s="20"/>
      <c r="I2111" s="20"/>
      <c r="K2111" s="2"/>
      <c r="L2111" s="77"/>
      <c r="M2111" s="44"/>
      <c r="N2111" s="7"/>
      <c r="P2111" s="1"/>
      <c r="Q2111" s="2"/>
      <c r="S2111" s="7"/>
      <c r="U2111" s="7"/>
      <c r="V2111" s="52"/>
      <c r="W2111" s="2"/>
      <c r="Y2111" s="7"/>
    </row>
    <row r="2112" spans="4:25">
      <c r="D2112" s="1"/>
      <c r="E2112" s="77"/>
      <c r="F2112" s="77"/>
      <c r="G2112" s="26"/>
      <c r="H2112" s="20"/>
      <c r="I2112" s="20"/>
      <c r="K2112" s="2"/>
      <c r="L2112" s="77"/>
      <c r="M2112" s="44"/>
      <c r="N2112" s="7"/>
      <c r="P2112" s="1"/>
      <c r="Q2112" s="2"/>
      <c r="S2112" s="7"/>
      <c r="U2112" s="7"/>
      <c r="V2112" s="52"/>
      <c r="W2112" s="2"/>
      <c r="Y2112" s="7"/>
    </row>
    <row r="2113" spans="4:25">
      <c r="D2113" s="1"/>
      <c r="E2113" s="77"/>
      <c r="F2113" s="77"/>
      <c r="G2113" s="26"/>
      <c r="H2113" s="20"/>
      <c r="I2113" s="20"/>
      <c r="K2113" s="2"/>
      <c r="L2113" s="77"/>
      <c r="M2113" s="44"/>
      <c r="N2113" s="7"/>
      <c r="P2113" s="1"/>
      <c r="Q2113" s="2"/>
      <c r="S2113" s="7"/>
      <c r="U2113" s="7"/>
      <c r="V2113" s="52"/>
      <c r="W2113" s="2"/>
      <c r="Y2113" s="7"/>
    </row>
    <row r="2114" spans="4:25">
      <c r="D2114" s="1"/>
      <c r="E2114" s="77"/>
      <c r="F2114" s="77"/>
      <c r="G2114" s="26"/>
      <c r="H2114" s="20"/>
      <c r="I2114" s="20"/>
      <c r="K2114" s="2"/>
      <c r="L2114" s="77"/>
      <c r="M2114" s="44"/>
      <c r="N2114" s="7"/>
      <c r="P2114" s="1"/>
      <c r="Q2114" s="2"/>
      <c r="S2114" s="7"/>
      <c r="U2114" s="7"/>
      <c r="V2114" s="52"/>
      <c r="W2114" s="2"/>
      <c r="Y2114" s="7"/>
    </row>
    <row r="2115" spans="4:25">
      <c r="D2115" s="1"/>
      <c r="E2115" s="77"/>
      <c r="F2115" s="77"/>
      <c r="G2115" s="26"/>
      <c r="H2115" s="20"/>
      <c r="I2115" s="20"/>
      <c r="K2115" s="2"/>
      <c r="L2115" s="77"/>
      <c r="M2115" s="44"/>
      <c r="N2115" s="7"/>
      <c r="P2115" s="1"/>
      <c r="Q2115" s="2"/>
      <c r="S2115" s="7"/>
      <c r="U2115" s="7"/>
      <c r="V2115" s="52"/>
      <c r="W2115" s="2"/>
      <c r="Y2115" s="7"/>
    </row>
    <row r="2116" spans="4:25">
      <c r="D2116" s="1"/>
      <c r="E2116" s="77"/>
      <c r="F2116" s="77"/>
      <c r="G2116" s="26"/>
      <c r="H2116" s="20"/>
      <c r="I2116" s="20"/>
      <c r="K2116" s="2"/>
      <c r="L2116" s="77"/>
      <c r="M2116" s="44"/>
      <c r="N2116" s="7"/>
      <c r="P2116" s="1"/>
      <c r="Q2116" s="2"/>
      <c r="S2116" s="7"/>
      <c r="U2116" s="7"/>
      <c r="V2116" s="52"/>
      <c r="W2116" s="2"/>
      <c r="Y2116" s="7"/>
    </row>
    <row r="2117" spans="4:25">
      <c r="D2117" s="1"/>
      <c r="E2117" s="77"/>
      <c r="F2117" s="77"/>
      <c r="G2117" s="26"/>
      <c r="H2117" s="20"/>
      <c r="I2117" s="20"/>
      <c r="K2117" s="2"/>
      <c r="L2117" s="77"/>
      <c r="M2117" s="44"/>
      <c r="N2117" s="7"/>
      <c r="P2117" s="1"/>
      <c r="Q2117" s="2"/>
      <c r="S2117" s="7"/>
      <c r="U2117" s="7"/>
      <c r="V2117" s="52"/>
      <c r="W2117" s="2"/>
      <c r="Y2117" s="7"/>
    </row>
    <row r="2118" spans="4:25">
      <c r="D2118" s="1"/>
      <c r="E2118" s="77"/>
      <c r="F2118" s="77"/>
      <c r="G2118" s="26"/>
      <c r="H2118" s="20"/>
      <c r="I2118" s="20"/>
      <c r="K2118" s="2"/>
      <c r="L2118" s="77"/>
      <c r="M2118" s="44"/>
      <c r="N2118" s="7"/>
      <c r="P2118" s="1"/>
      <c r="Q2118" s="2"/>
      <c r="S2118" s="7"/>
      <c r="U2118" s="7"/>
      <c r="V2118" s="52"/>
      <c r="W2118" s="2"/>
      <c r="Y2118" s="7"/>
    </row>
    <row r="2119" spans="4:25">
      <c r="D2119" s="1"/>
      <c r="E2119" s="77"/>
      <c r="F2119" s="77"/>
      <c r="G2119" s="26"/>
      <c r="H2119" s="20"/>
      <c r="I2119" s="20"/>
      <c r="K2119" s="2"/>
      <c r="L2119" s="77"/>
      <c r="M2119" s="44"/>
      <c r="N2119" s="7"/>
      <c r="P2119" s="1"/>
      <c r="Q2119" s="2"/>
      <c r="S2119" s="7"/>
      <c r="U2119" s="7"/>
      <c r="V2119" s="52"/>
      <c r="W2119" s="2"/>
      <c r="Y2119" s="7"/>
    </row>
    <row r="2120" spans="4:25">
      <c r="D2120" s="1"/>
      <c r="E2120" s="77"/>
      <c r="F2120" s="77"/>
      <c r="G2120" s="26"/>
      <c r="H2120" s="20"/>
      <c r="I2120" s="20"/>
      <c r="K2120" s="2"/>
      <c r="L2120" s="77"/>
      <c r="M2120" s="44"/>
      <c r="N2120" s="7"/>
      <c r="P2120" s="1"/>
      <c r="Q2120" s="2"/>
      <c r="S2120" s="7"/>
      <c r="U2120" s="7"/>
      <c r="V2120" s="52"/>
      <c r="W2120" s="2"/>
      <c r="Y2120" s="7"/>
    </row>
    <row r="2121" spans="4:25">
      <c r="D2121" s="1"/>
      <c r="E2121" s="77"/>
      <c r="F2121" s="77"/>
      <c r="G2121" s="26"/>
      <c r="H2121" s="20"/>
      <c r="I2121" s="20"/>
      <c r="K2121" s="2"/>
      <c r="L2121" s="77"/>
      <c r="M2121" s="44"/>
      <c r="N2121" s="7"/>
      <c r="P2121" s="1"/>
      <c r="Q2121" s="2"/>
      <c r="S2121" s="7"/>
      <c r="U2121" s="7"/>
      <c r="V2121" s="52"/>
      <c r="W2121" s="2"/>
      <c r="Y2121" s="7"/>
    </row>
    <row r="2122" spans="4:25">
      <c r="D2122" s="1"/>
      <c r="E2122" s="77"/>
      <c r="F2122" s="77"/>
      <c r="G2122" s="26"/>
      <c r="H2122" s="20"/>
      <c r="I2122" s="20"/>
      <c r="K2122" s="2"/>
      <c r="L2122" s="77"/>
      <c r="M2122" s="44"/>
      <c r="N2122" s="7"/>
      <c r="P2122" s="1"/>
      <c r="Q2122" s="2"/>
      <c r="S2122" s="7"/>
      <c r="U2122" s="7"/>
      <c r="V2122" s="52"/>
      <c r="W2122" s="2"/>
      <c r="Y2122" s="7"/>
    </row>
    <row r="2123" spans="4:25">
      <c r="D2123" s="1"/>
      <c r="E2123" s="77"/>
      <c r="F2123" s="77"/>
      <c r="G2123" s="26"/>
      <c r="H2123" s="20"/>
      <c r="I2123" s="20"/>
      <c r="K2123" s="2"/>
      <c r="L2123" s="77"/>
      <c r="M2123" s="44"/>
      <c r="N2123" s="7"/>
      <c r="P2123" s="1"/>
      <c r="Q2123" s="2"/>
      <c r="S2123" s="7"/>
      <c r="U2123" s="7"/>
      <c r="V2123" s="52"/>
      <c r="W2123" s="2"/>
      <c r="Y2123" s="7"/>
    </row>
    <row r="2124" spans="4:25">
      <c r="D2124" s="1"/>
      <c r="E2124" s="77"/>
      <c r="F2124" s="77"/>
      <c r="G2124" s="26"/>
      <c r="H2124" s="20"/>
      <c r="I2124" s="20"/>
      <c r="K2124" s="2"/>
      <c r="L2124" s="77"/>
      <c r="M2124" s="44"/>
      <c r="N2124" s="7"/>
      <c r="P2124" s="1"/>
      <c r="Q2124" s="2"/>
      <c r="S2124" s="7"/>
      <c r="U2124" s="7"/>
      <c r="V2124" s="52"/>
      <c r="W2124" s="2"/>
      <c r="Y2124" s="7"/>
    </row>
    <row r="2125" spans="4:25">
      <c r="D2125" s="1"/>
      <c r="E2125" s="77"/>
      <c r="F2125" s="77"/>
      <c r="G2125" s="26"/>
      <c r="H2125" s="20"/>
      <c r="I2125" s="20"/>
      <c r="K2125" s="2"/>
      <c r="L2125" s="77"/>
      <c r="M2125" s="44"/>
      <c r="N2125" s="7"/>
      <c r="P2125" s="1"/>
      <c r="Q2125" s="2"/>
      <c r="S2125" s="7"/>
      <c r="U2125" s="7"/>
      <c r="V2125" s="52"/>
      <c r="W2125" s="2"/>
      <c r="Y2125" s="7"/>
    </row>
    <row r="2126" spans="4:25">
      <c r="D2126" s="1"/>
      <c r="E2126" s="77"/>
      <c r="F2126" s="77"/>
      <c r="G2126" s="26"/>
      <c r="H2126" s="20"/>
      <c r="I2126" s="20"/>
      <c r="K2126" s="2"/>
      <c r="L2126" s="77"/>
      <c r="M2126" s="44"/>
      <c r="N2126" s="7"/>
      <c r="P2126" s="1"/>
      <c r="Q2126" s="2"/>
      <c r="S2126" s="7"/>
      <c r="U2126" s="7"/>
      <c r="V2126" s="52"/>
      <c r="W2126" s="2"/>
      <c r="Y2126" s="7"/>
    </row>
    <row r="2127" spans="4:25">
      <c r="D2127" s="1"/>
      <c r="E2127" s="77"/>
      <c r="F2127" s="77"/>
      <c r="G2127" s="26"/>
      <c r="H2127" s="20"/>
      <c r="I2127" s="20"/>
      <c r="K2127" s="2"/>
      <c r="L2127" s="77"/>
      <c r="M2127" s="44"/>
      <c r="N2127" s="7"/>
      <c r="P2127" s="1"/>
      <c r="Q2127" s="2"/>
      <c r="S2127" s="7"/>
      <c r="U2127" s="7"/>
      <c r="V2127" s="52"/>
      <c r="W2127" s="2"/>
      <c r="Y2127" s="7"/>
    </row>
    <row r="2128" spans="4:25">
      <c r="D2128" s="1"/>
      <c r="E2128" s="77"/>
      <c r="F2128" s="77"/>
      <c r="G2128" s="26"/>
      <c r="H2128" s="20"/>
      <c r="I2128" s="20"/>
      <c r="K2128" s="2"/>
      <c r="L2128" s="77"/>
      <c r="M2128" s="44"/>
      <c r="N2128" s="7"/>
      <c r="P2128" s="1"/>
      <c r="Q2128" s="2"/>
      <c r="S2128" s="7"/>
      <c r="U2128" s="7"/>
      <c r="V2128" s="52"/>
      <c r="W2128" s="2"/>
      <c r="Y2128" s="7"/>
    </row>
    <row r="2129" spans="4:25">
      <c r="D2129" s="1"/>
      <c r="E2129" s="77"/>
      <c r="F2129" s="77"/>
      <c r="G2129" s="26"/>
      <c r="H2129" s="20"/>
      <c r="I2129" s="20"/>
      <c r="K2129" s="2"/>
      <c r="L2129" s="77"/>
      <c r="M2129" s="44"/>
      <c r="N2129" s="7"/>
      <c r="P2129" s="1"/>
      <c r="Q2129" s="2"/>
      <c r="S2129" s="7"/>
      <c r="U2129" s="7"/>
      <c r="V2129" s="52"/>
      <c r="W2129" s="2"/>
      <c r="Y2129" s="7"/>
    </row>
    <row r="2130" spans="4:25">
      <c r="D2130" s="1"/>
      <c r="E2130" s="77"/>
      <c r="F2130" s="77"/>
      <c r="G2130" s="26"/>
      <c r="H2130" s="20"/>
      <c r="I2130" s="20"/>
      <c r="K2130" s="2"/>
      <c r="L2130" s="77"/>
      <c r="M2130" s="44"/>
      <c r="N2130" s="7"/>
      <c r="P2130" s="1"/>
      <c r="Q2130" s="2"/>
      <c r="S2130" s="7"/>
      <c r="U2130" s="7"/>
      <c r="V2130" s="52"/>
      <c r="W2130" s="2"/>
      <c r="Y2130" s="7"/>
    </row>
    <row r="2131" spans="4:25">
      <c r="D2131" s="1"/>
      <c r="E2131" s="77"/>
      <c r="F2131" s="77"/>
      <c r="G2131" s="26"/>
      <c r="H2131" s="20"/>
      <c r="I2131" s="20"/>
      <c r="K2131" s="2"/>
      <c r="L2131" s="77"/>
      <c r="M2131" s="44"/>
      <c r="N2131" s="7"/>
      <c r="P2131" s="1"/>
      <c r="Q2131" s="2"/>
      <c r="S2131" s="7"/>
      <c r="U2131" s="7"/>
      <c r="V2131" s="52"/>
      <c r="W2131" s="2"/>
      <c r="Y2131" s="7"/>
    </row>
    <row r="2132" spans="4:25">
      <c r="D2132" s="1"/>
      <c r="E2132" s="77"/>
      <c r="F2132" s="77"/>
      <c r="G2132" s="26"/>
      <c r="H2132" s="20"/>
      <c r="I2132" s="20"/>
      <c r="K2132" s="2"/>
      <c r="L2132" s="77"/>
      <c r="M2132" s="44"/>
      <c r="N2132" s="7"/>
      <c r="P2132" s="1"/>
      <c r="Q2132" s="2"/>
      <c r="S2132" s="7"/>
      <c r="U2132" s="7"/>
      <c r="V2132" s="52"/>
      <c r="W2132" s="2"/>
      <c r="Y2132" s="7"/>
    </row>
    <row r="2133" spans="4:25">
      <c r="D2133" s="1"/>
      <c r="E2133" s="77"/>
      <c r="F2133" s="77"/>
      <c r="G2133" s="26"/>
      <c r="H2133" s="20"/>
      <c r="I2133" s="20"/>
      <c r="K2133" s="2"/>
      <c r="L2133" s="77"/>
      <c r="M2133" s="44"/>
      <c r="N2133" s="7"/>
      <c r="P2133" s="1"/>
      <c r="Q2133" s="2"/>
      <c r="S2133" s="7"/>
      <c r="U2133" s="7"/>
      <c r="V2133" s="52"/>
      <c r="W2133" s="2"/>
      <c r="Y2133" s="7"/>
    </row>
    <row r="2134" spans="4:25">
      <c r="D2134" s="1"/>
      <c r="E2134" s="77"/>
      <c r="F2134" s="77"/>
      <c r="G2134" s="26"/>
      <c r="H2134" s="20"/>
      <c r="I2134" s="20"/>
      <c r="K2134" s="2"/>
      <c r="L2134" s="77"/>
      <c r="M2134" s="44"/>
      <c r="N2134" s="7"/>
      <c r="P2134" s="1"/>
      <c r="Q2134" s="2"/>
      <c r="S2134" s="7"/>
      <c r="U2134" s="7"/>
      <c r="V2134" s="52"/>
      <c r="W2134" s="2"/>
      <c r="Y2134" s="7"/>
    </row>
    <row r="2135" spans="4:25">
      <c r="D2135" s="1"/>
      <c r="E2135" s="77"/>
      <c r="F2135" s="77"/>
      <c r="G2135" s="26"/>
      <c r="H2135" s="20"/>
      <c r="I2135" s="20"/>
      <c r="K2135" s="2"/>
      <c r="L2135" s="77"/>
      <c r="M2135" s="44"/>
      <c r="N2135" s="7"/>
      <c r="P2135" s="1"/>
      <c r="Q2135" s="2"/>
      <c r="S2135" s="7"/>
      <c r="U2135" s="7"/>
      <c r="V2135" s="52"/>
      <c r="W2135" s="2"/>
      <c r="Y2135" s="7"/>
    </row>
    <row r="2136" spans="4:25">
      <c r="D2136" s="1"/>
      <c r="E2136" s="77"/>
      <c r="F2136" s="77"/>
      <c r="G2136" s="26"/>
      <c r="H2136" s="20"/>
      <c r="I2136" s="20"/>
      <c r="K2136" s="2"/>
      <c r="L2136" s="77"/>
      <c r="M2136" s="44"/>
      <c r="N2136" s="7"/>
      <c r="P2136" s="1"/>
      <c r="Q2136" s="2"/>
      <c r="S2136" s="7"/>
      <c r="U2136" s="7"/>
      <c r="V2136" s="52"/>
      <c r="W2136" s="2"/>
      <c r="Y2136" s="7"/>
    </row>
    <row r="2137" spans="4:25">
      <c r="D2137" s="1"/>
      <c r="E2137" s="77"/>
      <c r="F2137" s="77"/>
      <c r="G2137" s="26"/>
      <c r="H2137" s="20"/>
      <c r="I2137" s="20"/>
      <c r="K2137" s="2"/>
      <c r="L2137" s="77"/>
      <c r="M2137" s="44"/>
      <c r="N2137" s="7"/>
      <c r="P2137" s="1"/>
      <c r="Q2137" s="2"/>
      <c r="S2137" s="7"/>
      <c r="U2137" s="7"/>
      <c r="V2137" s="52"/>
      <c r="W2137" s="2"/>
      <c r="Y2137" s="7"/>
    </row>
    <row r="2138" spans="4:25">
      <c r="D2138" s="1"/>
      <c r="E2138" s="77"/>
      <c r="F2138" s="77"/>
      <c r="G2138" s="26"/>
      <c r="H2138" s="20"/>
      <c r="I2138" s="20"/>
      <c r="K2138" s="2"/>
      <c r="L2138" s="77"/>
      <c r="M2138" s="44"/>
      <c r="N2138" s="7"/>
      <c r="P2138" s="1"/>
      <c r="Q2138" s="2"/>
      <c r="S2138" s="7"/>
      <c r="U2138" s="7"/>
      <c r="V2138" s="52"/>
      <c r="W2138" s="2"/>
      <c r="Y2138" s="7"/>
    </row>
    <row r="2139" spans="4:25">
      <c r="D2139" s="1"/>
      <c r="E2139" s="77"/>
      <c r="F2139" s="77"/>
      <c r="G2139" s="26"/>
      <c r="H2139" s="20"/>
      <c r="I2139" s="20"/>
      <c r="K2139" s="2"/>
      <c r="L2139" s="77"/>
      <c r="M2139" s="44"/>
      <c r="N2139" s="7"/>
      <c r="P2139" s="1"/>
      <c r="Q2139" s="2"/>
      <c r="S2139" s="7"/>
      <c r="U2139" s="7"/>
      <c r="V2139" s="52"/>
      <c r="W2139" s="2"/>
      <c r="Y2139" s="7"/>
    </row>
    <row r="2140" spans="4:25">
      <c r="D2140" s="1"/>
      <c r="E2140" s="77"/>
      <c r="F2140" s="77"/>
      <c r="G2140" s="26"/>
      <c r="H2140" s="20"/>
      <c r="I2140" s="20"/>
      <c r="K2140" s="2"/>
      <c r="L2140" s="77"/>
      <c r="M2140" s="44"/>
      <c r="N2140" s="7"/>
      <c r="P2140" s="1"/>
      <c r="Q2140" s="2"/>
      <c r="S2140" s="7"/>
      <c r="U2140" s="7"/>
      <c r="V2140" s="52"/>
      <c r="W2140" s="2"/>
      <c r="Y2140" s="7"/>
    </row>
    <row r="2141" spans="4:25">
      <c r="D2141" s="1"/>
      <c r="E2141" s="77"/>
      <c r="F2141" s="77"/>
      <c r="G2141" s="26"/>
      <c r="H2141" s="20"/>
      <c r="I2141" s="20"/>
      <c r="K2141" s="2"/>
      <c r="L2141" s="77"/>
      <c r="M2141" s="44"/>
      <c r="N2141" s="7"/>
      <c r="P2141" s="1"/>
      <c r="Q2141" s="2"/>
      <c r="S2141" s="7"/>
      <c r="U2141" s="7"/>
      <c r="V2141" s="52"/>
      <c r="W2141" s="2"/>
      <c r="Y2141" s="7"/>
    </row>
    <row r="2142" spans="4:25">
      <c r="D2142" s="1"/>
      <c r="E2142" s="77"/>
      <c r="F2142" s="77"/>
      <c r="G2142" s="26"/>
      <c r="H2142" s="20"/>
      <c r="I2142" s="20"/>
      <c r="K2142" s="2"/>
      <c r="L2142" s="77"/>
      <c r="M2142" s="44"/>
      <c r="N2142" s="7"/>
      <c r="P2142" s="1"/>
      <c r="Q2142" s="2"/>
      <c r="S2142" s="7"/>
      <c r="U2142" s="7"/>
      <c r="V2142" s="52"/>
      <c r="W2142" s="2"/>
      <c r="Y2142" s="7"/>
    </row>
    <row r="2143" spans="4:25">
      <c r="D2143" s="1"/>
      <c r="E2143" s="77"/>
      <c r="F2143" s="77"/>
      <c r="G2143" s="26"/>
      <c r="H2143" s="20"/>
      <c r="I2143" s="20"/>
      <c r="K2143" s="2"/>
      <c r="L2143" s="77"/>
      <c r="M2143" s="44"/>
      <c r="N2143" s="7"/>
      <c r="P2143" s="1"/>
      <c r="Q2143" s="2"/>
      <c r="S2143" s="7"/>
      <c r="U2143" s="7"/>
      <c r="V2143" s="52"/>
      <c r="W2143" s="2"/>
      <c r="Y2143" s="7"/>
    </row>
    <row r="2144" spans="4:25">
      <c r="D2144" s="1"/>
      <c r="E2144" s="77"/>
      <c r="F2144" s="77"/>
      <c r="G2144" s="26"/>
      <c r="H2144" s="20"/>
      <c r="I2144" s="20"/>
      <c r="K2144" s="2"/>
      <c r="L2144" s="77"/>
      <c r="M2144" s="44"/>
      <c r="N2144" s="7"/>
      <c r="P2144" s="1"/>
      <c r="Q2144" s="2"/>
      <c r="S2144" s="7"/>
      <c r="U2144" s="7"/>
      <c r="V2144" s="52"/>
      <c r="W2144" s="2"/>
      <c r="Y2144" s="7"/>
    </row>
    <row r="2145" spans="4:25">
      <c r="D2145" s="1"/>
      <c r="E2145" s="77"/>
      <c r="F2145" s="77"/>
      <c r="G2145" s="26"/>
      <c r="H2145" s="20"/>
      <c r="I2145" s="20"/>
      <c r="K2145" s="2"/>
      <c r="L2145" s="77"/>
      <c r="M2145" s="44"/>
      <c r="N2145" s="7"/>
      <c r="P2145" s="1"/>
      <c r="Q2145" s="2"/>
      <c r="S2145" s="7"/>
      <c r="U2145" s="7"/>
      <c r="V2145" s="52"/>
      <c r="W2145" s="2"/>
      <c r="Y2145" s="7"/>
    </row>
    <row r="2146" spans="4:25">
      <c r="D2146" s="1"/>
      <c r="E2146" s="77"/>
      <c r="F2146" s="77"/>
      <c r="G2146" s="26"/>
      <c r="H2146" s="20"/>
      <c r="I2146" s="20"/>
      <c r="K2146" s="2"/>
      <c r="L2146" s="77"/>
      <c r="M2146" s="44"/>
      <c r="N2146" s="7"/>
      <c r="P2146" s="1"/>
      <c r="Q2146" s="2"/>
      <c r="S2146" s="7"/>
      <c r="U2146" s="7"/>
      <c r="V2146" s="52"/>
      <c r="W2146" s="2"/>
      <c r="Y2146" s="7"/>
    </row>
    <row r="2147" spans="4:25">
      <c r="D2147" s="1"/>
      <c r="E2147" s="77"/>
      <c r="F2147" s="77"/>
      <c r="G2147" s="26"/>
      <c r="H2147" s="20"/>
      <c r="I2147" s="20"/>
      <c r="K2147" s="2"/>
      <c r="L2147" s="77"/>
      <c r="M2147" s="44"/>
      <c r="N2147" s="7"/>
      <c r="P2147" s="1"/>
      <c r="Q2147" s="2"/>
      <c r="S2147" s="7"/>
      <c r="U2147" s="7"/>
      <c r="V2147" s="52"/>
      <c r="W2147" s="2"/>
      <c r="Y2147" s="7"/>
    </row>
    <row r="2148" spans="4:25">
      <c r="D2148" s="1"/>
      <c r="E2148" s="77"/>
      <c r="F2148" s="77"/>
      <c r="G2148" s="26"/>
      <c r="H2148" s="20"/>
      <c r="I2148" s="20"/>
      <c r="K2148" s="2"/>
      <c r="L2148" s="77"/>
      <c r="M2148" s="44"/>
      <c r="N2148" s="7"/>
      <c r="P2148" s="1"/>
      <c r="Q2148" s="2"/>
      <c r="S2148" s="7"/>
      <c r="U2148" s="7"/>
      <c r="V2148" s="52"/>
      <c r="W2148" s="2"/>
      <c r="Y2148" s="7"/>
    </row>
    <row r="2149" spans="4:25">
      <c r="D2149" s="1"/>
      <c r="E2149" s="77"/>
      <c r="F2149" s="77"/>
      <c r="G2149" s="26"/>
      <c r="H2149" s="20"/>
      <c r="I2149" s="20"/>
      <c r="K2149" s="2"/>
      <c r="L2149" s="77"/>
      <c r="M2149" s="44"/>
      <c r="N2149" s="7"/>
      <c r="P2149" s="1"/>
      <c r="Q2149" s="2"/>
      <c r="S2149" s="7"/>
      <c r="U2149" s="7"/>
      <c r="V2149" s="52"/>
      <c r="W2149" s="2"/>
      <c r="Y2149" s="7"/>
    </row>
    <row r="2150" spans="4:25">
      <c r="D2150" s="1"/>
      <c r="E2150" s="77"/>
      <c r="F2150" s="77"/>
      <c r="G2150" s="26"/>
      <c r="H2150" s="20"/>
      <c r="I2150" s="20"/>
      <c r="K2150" s="2"/>
      <c r="L2150" s="77"/>
      <c r="M2150" s="44"/>
      <c r="N2150" s="7"/>
      <c r="P2150" s="1"/>
      <c r="Q2150" s="2"/>
      <c r="S2150" s="7"/>
      <c r="U2150" s="7"/>
      <c r="V2150" s="52"/>
      <c r="W2150" s="2"/>
      <c r="Y2150" s="7"/>
    </row>
    <row r="2151" spans="4:25">
      <c r="D2151" s="1"/>
      <c r="E2151" s="77"/>
      <c r="F2151" s="77"/>
      <c r="G2151" s="26"/>
      <c r="H2151" s="20"/>
      <c r="I2151" s="20"/>
      <c r="K2151" s="2"/>
      <c r="L2151" s="77"/>
      <c r="M2151" s="44"/>
      <c r="N2151" s="7"/>
      <c r="P2151" s="1"/>
      <c r="Q2151" s="2"/>
      <c r="S2151" s="7"/>
      <c r="U2151" s="7"/>
      <c r="V2151" s="52"/>
      <c r="W2151" s="2"/>
      <c r="Y2151" s="7"/>
    </row>
    <row r="2152" spans="4:25">
      <c r="D2152" s="1"/>
      <c r="E2152" s="77"/>
      <c r="F2152" s="77"/>
      <c r="G2152" s="26"/>
      <c r="H2152" s="20"/>
      <c r="I2152" s="20"/>
      <c r="K2152" s="2"/>
      <c r="L2152" s="77"/>
      <c r="M2152" s="44"/>
      <c r="N2152" s="7"/>
      <c r="P2152" s="1"/>
      <c r="Q2152" s="2"/>
      <c r="S2152" s="7"/>
      <c r="U2152" s="7"/>
      <c r="V2152" s="52"/>
      <c r="W2152" s="2"/>
      <c r="Y2152" s="7"/>
    </row>
    <row r="2153" spans="4:25">
      <c r="D2153" s="1"/>
      <c r="E2153" s="77"/>
      <c r="F2153" s="77"/>
      <c r="G2153" s="26"/>
      <c r="H2153" s="20"/>
      <c r="I2153" s="20"/>
      <c r="K2153" s="2"/>
      <c r="L2153" s="77"/>
      <c r="M2153" s="44"/>
      <c r="N2153" s="7"/>
      <c r="P2153" s="1"/>
      <c r="Q2153" s="2"/>
      <c r="S2153" s="7"/>
      <c r="U2153" s="7"/>
      <c r="V2153" s="52"/>
      <c r="W2153" s="2"/>
      <c r="Y2153" s="7"/>
    </row>
    <row r="2154" spans="4:25">
      <c r="D2154" s="1"/>
      <c r="E2154" s="77"/>
      <c r="F2154" s="77"/>
      <c r="G2154" s="26"/>
      <c r="H2154" s="20"/>
      <c r="I2154" s="20"/>
      <c r="K2154" s="2"/>
      <c r="L2154" s="77"/>
      <c r="M2154" s="44"/>
      <c r="N2154" s="7"/>
      <c r="P2154" s="1"/>
      <c r="Q2154" s="2"/>
      <c r="S2154" s="7"/>
      <c r="U2154" s="7"/>
      <c r="V2154" s="52"/>
      <c r="W2154" s="2"/>
      <c r="Y2154" s="7"/>
    </row>
    <row r="2155" spans="4:25">
      <c r="D2155" s="1"/>
      <c r="E2155" s="77"/>
      <c r="F2155" s="77"/>
      <c r="G2155" s="26"/>
      <c r="H2155" s="20"/>
      <c r="I2155" s="20"/>
      <c r="K2155" s="2"/>
      <c r="L2155" s="77"/>
      <c r="M2155" s="44"/>
      <c r="N2155" s="7"/>
      <c r="P2155" s="1"/>
      <c r="Q2155" s="2"/>
      <c r="S2155" s="7"/>
      <c r="U2155" s="7"/>
      <c r="V2155" s="52"/>
      <c r="W2155" s="2"/>
      <c r="Y2155" s="7"/>
    </row>
    <row r="2156" spans="4:25">
      <c r="D2156" s="1"/>
      <c r="E2156" s="77"/>
      <c r="F2156" s="77"/>
      <c r="G2156" s="26"/>
      <c r="H2156" s="20"/>
      <c r="I2156" s="20"/>
      <c r="K2156" s="2"/>
      <c r="L2156" s="77"/>
      <c r="M2156" s="44"/>
      <c r="N2156" s="7"/>
      <c r="P2156" s="1"/>
      <c r="Q2156" s="2"/>
      <c r="S2156" s="7"/>
      <c r="U2156" s="7"/>
      <c r="V2156" s="52"/>
      <c r="W2156" s="2"/>
      <c r="Y2156" s="7"/>
    </row>
    <row r="2157" spans="4:25">
      <c r="D2157" s="1"/>
      <c r="E2157" s="77"/>
      <c r="F2157" s="77"/>
      <c r="G2157" s="26"/>
      <c r="H2157" s="20"/>
      <c r="I2157" s="20"/>
      <c r="K2157" s="2"/>
      <c r="L2157" s="77"/>
      <c r="M2157" s="44"/>
      <c r="N2157" s="7"/>
      <c r="P2157" s="1"/>
      <c r="Q2157" s="2"/>
      <c r="S2157" s="7"/>
      <c r="U2157" s="7"/>
      <c r="V2157" s="52"/>
      <c r="W2157" s="2"/>
      <c r="Y2157" s="7"/>
    </row>
    <row r="2158" spans="4:25">
      <c r="D2158" s="1"/>
      <c r="E2158" s="77"/>
      <c r="F2158" s="77"/>
      <c r="G2158" s="26"/>
      <c r="H2158" s="20"/>
      <c r="I2158" s="20"/>
      <c r="K2158" s="2"/>
      <c r="L2158" s="77"/>
      <c r="M2158" s="44"/>
      <c r="N2158" s="7"/>
      <c r="P2158" s="1"/>
      <c r="Q2158" s="2"/>
      <c r="S2158" s="7"/>
      <c r="U2158" s="7"/>
      <c r="V2158" s="52"/>
      <c r="W2158" s="2"/>
      <c r="Y2158" s="7"/>
    </row>
    <row r="2159" spans="4:25">
      <c r="D2159" s="1"/>
      <c r="E2159" s="77"/>
      <c r="F2159" s="77"/>
      <c r="G2159" s="26"/>
      <c r="H2159" s="20"/>
      <c r="I2159" s="20"/>
      <c r="K2159" s="2"/>
      <c r="L2159" s="77"/>
      <c r="M2159" s="44"/>
      <c r="N2159" s="7"/>
      <c r="P2159" s="1"/>
      <c r="Q2159" s="2"/>
      <c r="S2159" s="7"/>
      <c r="U2159" s="7"/>
      <c r="V2159" s="52"/>
      <c r="W2159" s="2"/>
      <c r="Y2159" s="7"/>
    </row>
    <row r="2160" spans="4:25">
      <c r="D2160" s="1"/>
      <c r="E2160" s="77"/>
      <c r="F2160" s="77"/>
      <c r="G2160" s="26"/>
      <c r="H2160" s="20"/>
      <c r="I2160" s="20"/>
      <c r="K2160" s="2"/>
      <c r="L2160" s="77"/>
      <c r="M2160" s="44"/>
      <c r="N2160" s="7"/>
      <c r="P2160" s="1"/>
      <c r="Q2160" s="2"/>
      <c r="S2160" s="7"/>
      <c r="U2160" s="7"/>
      <c r="V2160" s="52"/>
      <c r="W2160" s="2"/>
      <c r="Y2160" s="7"/>
    </row>
    <row r="2161" spans="2:25">
      <c r="D2161" s="1"/>
      <c r="E2161" s="77"/>
      <c r="F2161" s="77"/>
      <c r="G2161" s="26"/>
      <c r="H2161" s="20"/>
      <c r="I2161" s="20"/>
      <c r="K2161" s="2"/>
      <c r="L2161" s="77"/>
      <c r="M2161" s="44"/>
      <c r="N2161" s="7"/>
      <c r="P2161" s="1"/>
      <c r="Q2161" s="2"/>
      <c r="S2161" s="7"/>
      <c r="U2161" s="7"/>
      <c r="V2161" s="52"/>
      <c r="W2161" s="2"/>
      <c r="Y2161" s="7"/>
    </row>
    <row r="2162" spans="2:25">
      <c r="D2162" s="1"/>
      <c r="E2162" s="77"/>
      <c r="F2162" s="77"/>
      <c r="G2162" s="26"/>
      <c r="H2162" s="20"/>
      <c r="I2162" s="20"/>
      <c r="K2162" s="2"/>
      <c r="L2162" s="77"/>
      <c r="M2162" s="44"/>
      <c r="N2162" s="7"/>
      <c r="P2162" s="1"/>
      <c r="Q2162" s="2"/>
      <c r="S2162" s="7"/>
      <c r="U2162" s="7"/>
      <c r="V2162" s="52"/>
      <c r="W2162" s="2"/>
      <c r="Y2162" s="7"/>
    </row>
    <row r="2163" spans="2:25">
      <c r="D2163" s="1"/>
      <c r="E2163" s="77"/>
      <c r="F2163" s="77"/>
      <c r="G2163" s="26"/>
      <c r="H2163" s="20"/>
      <c r="I2163" s="20"/>
      <c r="K2163" s="2"/>
      <c r="L2163" s="77"/>
      <c r="M2163" s="44"/>
      <c r="N2163" s="7"/>
      <c r="P2163" s="1"/>
      <c r="Q2163" s="2"/>
      <c r="S2163" s="7"/>
      <c r="U2163" s="7"/>
      <c r="V2163" s="52"/>
      <c r="W2163" s="2"/>
      <c r="Y2163" s="7"/>
    </row>
    <row r="2164" spans="2:25">
      <c r="D2164" s="1"/>
      <c r="E2164" s="77"/>
      <c r="F2164" s="77"/>
      <c r="G2164" s="26"/>
      <c r="H2164" s="20"/>
      <c r="I2164" s="20"/>
      <c r="K2164" s="2"/>
      <c r="L2164" s="77"/>
      <c r="M2164" s="44"/>
      <c r="N2164" s="7"/>
      <c r="P2164" s="1"/>
      <c r="Q2164" s="2"/>
      <c r="S2164" s="7"/>
      <c r="U2164" s="7"/>
      <c r="V2164" s="52"/>
      <c r="W2164" s="2"/>
      <c r="Y2164" s="7"/>
    </row>
    <row r="2165" spans="2:25">
      <c r="D2165" s="1"/>
      <c r="E2165" s="77"/>
      <c r="F2165" s="77"/>
      <c r="G2165" s="26"/>
      <c r="H2165" s="20"/>
      <c r="I2165" s="20"/>
      <c r="K2165" s="2"/>
      <c r="L2165" s="77"/>
      <c r="M2165" s="44"/>
      <c r="N2165" s="7"/>
      <c r="P2165" s="1"/>
      <c r="Q2165" s="2"/>
      <c r="S2165" s="7"/>
      <c r="U2165" s="7"/>
      <c r="V2165" s="52"/>
      <c r="W2165" s="2"/>
      <c r="Y2165" s="7"/>
    </row>
    <row r="2166" spans="2:25">
      <c r="D2166" s="1"/>
      <c r="E2166" s="77"/>
      <c r="F2166" s="77"/>
      <c r="G2166" s="26"/>
      <c r="H2166" s="20"/>
      <c r="I2166" s="20"/>
      <c r="K2166" s="2"/>
      <c r="L2166" s="77"/>
      <c r="M2166" s="44"/>
      <c r="N2166" s="7"/>
      <c r="P2166" s="1"/>
      <c r="Q2166" s="2"/>
      <c r="S2166" s="7"/>
      <c r="U2166" s="7"/>
      <c r="V2166" s="52"/>
      <c r="W2166" s="2"/>
      <c r="Y2166" s="7"/>
    </row>
    <row r="2167" spans="2:25">
      <c r="D2167" s="1"/>
      <c r="E2167" s="77"/>
      <c r="F2167" s="77"/>
      <c r="G2167" s="26"/>
      <c r="H2167" s="20"/>
      <c r="I2167" s="20"/>
      <c r="K2167" s="2"/>
      <c r="L2167" s="77"/>
      <c r="M2167" s="44"/>
      <c r="N2167" s="7"/>
      <c r="P2167" s="1"/>
      <c r="Q2167" s="2"/>
      <c r="S2167" s="7"/>
      <c r="U2167" s="7"/>
      <c r="V2167" s="52"/>
      <c r="W2167" s="2"/>
      <c r="Y2167" s="7"/>
    </row>
    <row r="2168" spans="2:25">
      <c r="B2168" s="1"/>
      <c r="D2168" s="1"/>
      <c r="E2168" s="77"/>
      <c r="F2168" s="77"/>
      <c r="G2168" s="26"/>
      <c r="H2168" s="20"/>
      <c r="I2168" s="20"/>
      <c r="K2168" s="2"/>
      <c r="L2168" s="77"/>
      <c r="M2168" s="44"/>
      <c r="N2168" s="7"/>
      <c r="O2168" s="1"/>
      <c r="P2168" s="1"/>
      <c r="Q2168" s="2"/>
      <c r="S2168" s="7"/>
      <c r="U2168" s="7"/>
      <c r="V2168" s="52"/>
      <c r="W2168" s="2"/>
      <c r="Y2168" s="7"/>
    </row>
    <row r="2169" spans="2:25">
      <c r="B2169" s="1"/>
      <c r="D2169" s="1"/>
      <c r="E2169" s="77"/>
      <c r="F2169" s="77"/>
      <c r="G2169" s="26"/>
      <c r="H2169" s="20"/>
      <c r="I2169" s="20"/>
      <c r="K2169" s="2"/>
      <c r="L2169" s="77"/>
      <c r="M2169" s="44"/>
      <c r="N2169" s="7"/>
      <c r="O2169" s="1"/>
      <c r="P2169" s="1"/>
      <c r="Q2169" s="2"/>
      <c r="S2169" s="7"/>
      <c r="U2169" s="7"/>
      <c r="V2169" s="52"/>
      <c r="W2169" s="2"/>
      <c r="Y2169" s="7"/>
    </row>
    <row r="2170" spans="2:25">
      <c r="B2170" s="1"/>
      <c r="D2170" s="1"/>
      <c r="E2170" s="77"/>
      <c r="F2170" s="77"/>
      <c r="G2170" s="26"/>
      <c r="H2170" s="20"/>
      <c r="I2170" s="20"/>
      <c r="K2170" s="2"/>
      <c r="L2170" s="77"/>
      <c r="M2170" s="44"/>
      <c r="N2170" s="7"/>
      <c r="O2170" s="1"/>
      <c r="P2170" s="1"/>
      <c r="Q2170" s="2"/>
      <c r="S2170" s="7"/>
      <c r="U2170" s="7"/>
      <c r="V2170" s="52"/>
      <c r="W2170" s="2"/>
      <c r="Y2170" s="7"/>
    </row>
    <row r="2171" spans="2:25">
      <c r="B2171" s="1"/>
      <c r="D2171" s="1"/>
      <c r="E2171" s="77"/>
      <c r="F2171" s="77"/>
      <c r="G2171" s="26"/>
      <c r="H2171" s="20"/>
      <c r="I2171" s="20"/>
      <c r="K2171" s="2"/>
      <c r="L2171" s="77"/>
      <c r="M2171" s="44"/>
      <c r="N2171" s="7"/>
      <c r="O2171" s="1"/>
      <c r="P2171" s="1"/>
      <c r="Q2171" s="2"/>
      <c r="S2171" s="7"/>
      <c r="U2171" s="7"/>
      <c r="V2171" s="52"/>
      <c r="W2171" s="2"/>
      <c r="Y2171" s="7"/>
    </row>
    <row r="2172" spans="2:25">
      <c r="B2172" s="1"/>
      <c r="D2172" s="1"/>
      <c r="E2172" s="77"/>
      <c r="F2172" s="77"/>
      <c r="G2172" s="26"/>
      <c r="H2172" s="20"/>
      <c r="I2172" s="20"/>
      <c r="K2172" s="2"/>
      <c r="L2172" s="77"/>
      <c r="M2172" s="44"/>
      <c r="N2172" s="7"/>
      <c r="O2172" s="1"/>
      <c r="P2172" s="1"/>
      <c r="Q2172" s="2"/>
      <c r="S2172" s="7"/>
      <c r="U2172" s="7"/>
      <c r="V2172" s="52"/>
      <c r="W2172" s="2"/>
      <c r="Y2172" s="7"/>
    </row>
    <row r="2173" spans="2:25">
      <c r="B2173" s="1"/>
      <c r="D2173" s="1"/>
      <c r="E2173" s="77"/>
      <c r="F2173" s="77"/>
      <c r="G2173" s="26"/>
      <c r="H2173" s="20"/>
      <c r="I2173" s="20"/>
      <c r="K2173" s="2"/>
      <c r="L2173" s="77"/>
      <c r="M2173" s="44"/>
      <c r="N2173" s="7"/>
      <c r="O2173" s="1"/>
      <c r="P2173" s="1"/>
      <c r="Q2173" s="2"/>
      <c r="S2173" s="7"/>
      <c r="U2173" s="7"/>
      <c r="V2173" s="52"/>
      <c r="W2173" s="2"/>
      <c r="Y2173" s="7"/>
    </row>
    <row r="2174" spans="2:25">
      <c r="B2174" s="1"/>
      <c r="D2174" s="1"/>
      <c r="E2174" s="77"/>
      <c r="F2174" s="77"/>
      <c r="G2174" s="26"/>
      <c r="H2174" s="20"/>
      <c r="I2174" s="20"/>
      <c r="K2174" s="2"/>
      <c r="L2174" s="77"/>
      <c r="M2174" s="44"/>
      <c r="N2174" s="7"/>
      <c r="O2174" s="1"/>
      <c r="P2174" s="1"/>
      <c r="Q2174" s="2"/>
      <c r="S2174" s="7"/>
      <c r="U2174" s="7"/>
      <c r="V2174" s="52"/>
      <c r="W2174" s="2"/>
      <c r="Y2174" s="7"/>
    </row>
    <row r="2175" spans="2:25">
      <c r="B2175" s="1"/>
      <c r="D2175" s="1"/>
      <c r="E2175" s="77"/>
      <c r="F2175" s="77"/>
      <c r="G2175" s="26"/>
      <c r="H2175" s="20"/>
      <c r="I2175" s="20"/>
      <c r="K2175" s="2"/>
      <c r="L2175" s="77"/>
      <c r="M2175" s="44"/>
      <c r="N2175" s="7"/>
      <c r="O2175" s="1"/>
      <c r="P2175" s="1"/>
      <c r="Q2175" s="2"/>
      <c r="S2175" s="7"/>
      <c r="U2175" s="7"/>
      <c r="V2175" s="52"/>
      <c r="W2175" s="2"/>
      <c r="Y2175" s="7"/>
    </row>
    <row r="2176" spans="2:25">
      <c r="B2176" s="1"/>
      <c r="D2176" s="1"/>
      <c r="E2176" s="77"/>
      <c r="F2176" s="77"/>
      <c r="G2176" s="26"/>
      <c r="H2176" s="20"/>
      <c r="I2176" s="20"/>
      <c r="K2176" s="2"/>
      <c r="L2176" s="77"/>
      <c r="M2176" s="44"/>
      <c r="N2176" s="7"/>
      <c r="O2176" s="1"/>
      <c r="P2176" s="1"/>
      <c r="Q2176" s="2"/>
      <c r="S2176" s="7"/>
      <c r="U2176" s="7"/>
      <c r="V2176" s="52"/>
      <c r="W2176" s="2"/>
      <c r="Y2176" s="7"/>
    </row>
    <row r="2177" spans="2:25">
      <c r="B2177" s="1"/>
      <c r="D2177" s="1"/>
      <c r="E2177" s="77"/>
      <c r="F2177" s="77"/>
      <c r="G2177" s="26"/>
      <c r="H2177" s="20"/>
      <c r="I2177" s="20"/>
      <c r="K2177" s="2"/>
      <c r="L2177" s="77"/>
      <c r="M2177" s="44"/>
      <c r="N2177" s="7"/>
      <c r="O2177" s="1"/>
      <c r="P2177" s="1"/>
      <c r="Q2177" s="2"/>
      <c r="S2177" s="7"/>
      <c r="U2177" s="7"/>
      <c r="V2177" s="52"/>
      <c r="W2177" s="2"/>
      <c r="Y2177" s="7"/>
    </row>
    <row r="2178" spans="2:25">
      <c r="B2178" s="1"/>
      <c r="D2178" s="1"/>
      <c r="E2178" s="77"/>
      <c r="F2178" s="77"/>
      <c r="G2178" s="26"/>
      <c r="H2178" s="20"/>
      <c r="I2178" s="20"/>
      <c r="K2178" s="2"/>
      <c r="L2178" s="77"/>
      <c r="M2178" s="44"/>
      <c r="N2178" s="7"/>
      <c r="O2178" s="1"/>
      <c r="P2178" s="1"/>
      <c r="Q2178" s="2"/>
      <c r="S2178" s="7"/>
      <c r="U2178" s="7"/>
      <c r="V2178" s="52"/>
      <c r="W2178" s="2"/>
      <c r="Y2178" s="7"/>
    </row>
    <row r="2179" spans="2:25">
      <c r="B2179" s="1"/>
      <c r="D2179" s="1"/>
      <c r="E2179" s="77"/>
      <c r="F2179" s="77"/>
      <c r="G2179" s="26"/>
      <c r="H2179" s="20"/>
      <c r="I2179" s="20"/>
      <c r="K2179" s="2"/>
      <c r="L2179" s="77"/>
      <c r="M2179" s="44"/>
      <c r="N2179" s="7"/>
      <c r="O2179" s="1"/>
      <c r="P2179" s="1"/>
      <c r="Q2179" s="2"/>
      <c r="S2179" s="7"/>
      <c r="U2179" s="7"/>
      <c r="V2179" s="52"/>
      <c r="W2179" s="2"/>
      <c r="Y2179" s="7"/>
    </row>
    <row r="2180" spans="2:25">
      <c r="B2180" s="1"/>
      <c r="D2180" s="1"/>
      <c r="E2180" s="77"/>
      <c r="F2180" s="77"/>
      <c r="G2180" s="26"/>
      <c r="H2180" s="20"/>
      <c r="I2180" s="20"/>
      <c r="K2180" s="2"/>
      <c r="L2180" s="77"/>
      <c r="M2180" s="44"/>
      <c r="N2180" s="7"/>
      <c r="O2180" s="1"/>
      <c r="P2180" s="1"/>
      <c r="Q2180" s="2"/>
      <c r="S2180" s="7"/>
      <c r="U2180" s="7"/>
      <c r="V2180" s="52"/>
      <c r="W2180" s="2"/>
      <c r="Y2180" s="7"/>
    </row>
    <row r="2181" spans="2:25">
      <c r="B2181" s="1"/>
      <c r="D2181" s="1"/>
      <c r="E2181" s="77"/>
      <c r="F2181" s="77"/>
      <c r="G2181" s="26"/>
      <c r="H2181" s="20"/>
      <c r="I2181" s="20"/>
      <c r="K2181" s="2"/>
      <c r="L2181" s="77"/>
      <c r="M2181" s="44"/>
      <c r="N2181" s="7"/>
      <c r="O2181" s="1"/>
      <c r="P2181" s="1"/>
      <c r="Q2181" s="2"/>
      <c r="S2181" s="7"/>
      <c r="U2181" s="7"/>
      <c r="V2181" s="52"/>
      <c r="W2181" s="2"/>
      <c r="Y2181" s="7"/>
    </row>
    <row r="2182" spans="2:25">
      <c r="B2182" s="1"/>
      <c r="D2182" s="1"/>
      <c r="E2182" s="77"/>
      <c r="F2182" s="77"/>
      <c r="G2182" s="26"/>
      <c r="H2182" s="20"/>
      <c r="I2182" s="20"/>
      <c r="K2182" s="2"/>
      <c r="L2182" s="77"/>
      <c r="M2182" s="44"/>
      <c r="N2182" s="7"/>
      <c r="O2182" s="1"/>
      <c r="P2182" s="1"/>
      <c r="Q2182" s="2"/>
      <c r="S2182" s="7"/>
      <c r="U2182" s="7"/>
      <c r="V2182" s="52"/>
      <c r="W2182" s="2"/>
      <c r="Y2182" s="7"/>
    </row>
    <row r="2183" spans="2:25">
      <c r="B2183" s="1"/>
      <c r="D2183" s="1"/>
      <c r="E2183" s="77"/>
      <c r="F2183" s="77"/>
      <c r="G2183" s="26"/>
      <c r="H2183" s="20"/>
      <c r="I2183" s="20"/>
      <c r="K2183" s="2"/>
      <c r="L2183" s="77"/>
      <c r="M2183" s="44"/>
      <c r="N2183" s="7"/>
      <c r="O2183" s="1"/>
      <c r="P2183" s="1"/>
      <c r="Q2183" s="2"/>
      <c r="S2183" s="7"/>
      <c r="U2183" s="7"/>
      <c r="V2183" s="52"/>
      <c r="W2183" s="2"/>
      <c r="Y2183" s="7"/>
    </row>
    <row r="2184" spans="2:25">
      <c r="B2184" s="1"/>
      <c r="D2184" s="1"/>
      <c r="E2184" s="77"/>
      <c r="F2184" s="77"/>
      <c r="G2184" s="26"/>
      <c r="H2184" s="20"/>
      <c r="I2184" s="20"/>
      <c r="K2184" s="2"/>
      <c r="L2184" s="77"/>
      <c r="M2184" s="44"/>
      <c r="N2184" s="7"/>
      <c r="O2184" s="1"/>
      <c r="P2184" s="1"/>
      <c r="Q2184" s="2"/>
      <c r="S2184" s="7"/>
      <c r="U2184" s="7"/>
      <c r="V2184" s="52"/>
      <c r="W2184" s="2"/>
      <c r="Y2184" s="7"/>
    </row>
    <row r="2185" spans="2:25">
      <c r="B2185" s="1"/>
      <c r="D2185" s="1"/>
      <c r="E2185" s="77"/>
      <c r="F2185" s="77"/>
      <c r="G2185" s="26"/>
      <c r="H2185" s="20"/>
      <c r="I2185" s="20"/>
      <c r="K2185" s="2"/>
      <c r="L2185" s="77"/>
      <c r="M2185" s="44"/>
      <c r="N2185" s="7"/>
      <c r="O2185" s="1"/>
      <c r="P2185" s="1"/>
      <c r="Q2185" s="2"/>
      <c r="S2185" s="7"/>
      <c r="U2185" s="7"/>
      <c r="V2185" s="52"/>
      <c r="W2185" s="2"/>
      <c r="Y2185" s="7"/>
    </row>
    <row r="2186" spans="2:25">
      <c r="B2186" s="1"/>
      <c r="D2186" s="1"/>
      <c r="E2186" s="77"/>
      <c r="F2186" s="77"/>
      <c r="G2186" s="26"/>
      <c r="H2186" s="20"/>
      <c r="I2186" s="20"/>
      <c r="K2186" s="2"/>
      <c r="L2186" s="77"/>
      <c r="M2186" s="44"/>
      <c r="N2186" s="7"/>
      <c r="O2186" s="1"/>
      <c r="P2186" s="1"/>
      <c r="Q2186" s="2"/>
      <c r="S2186" s="7"/>
      <c r="U2186" s="7"/>
      <c r="V2186" s="52"/>
      <c r="W2186" s="2"/>
      <c r="Y2186" s="7"/>
    </row>
    <row r="2187" spans="2:25">
      <c r="B2187" s="1"/>
      <c r="D2187" s="1"/>
      <c r="E2187" s="77"/>
      <c r="F2187" s="77"/>
      <c r="G2187" s="26"/>
      <c r="H2187" s="20"/>
      <c r="I2187" s="20"/>
      <c r="K2187" s="2"/>
      <c r="L2187" s="77"/>
      <c r="M2187" s="44"/>
      <c r="N2187" s="7"/>
      <c r="O2187" s="1"/>
      <c r="P2187" s="1"/>
      <c r="Q2187" s="2"/>
      <c r="S2187" s="7"/>
      <c r="U2187" s="7"/>
      <c r="V2187" s="52"/>
      <c r="W2187" s="2"/>
      <c r="Y2187" s="7"/>
    </row>
    <row r="2188" spans="2:25">
      <c r="B2188" s="1"/>
      <c r="D2188" s="1"/>
      <c r="E2188" s="77"/>
      <c r="F2188" s="77"/>
      <c r="G2188" s="26"/>
      <c r="H2188" s="20"/>
      <c r="I2188" s="20"/>
      <c r="K2188" s="2"/>
      <c r="L2188" s="77"/>
      <c r="M2188" s="44"/>
      <c r="N2188" s="7"/>
      <c r="O2188" s="1"/>
      <c r="P2188" s="1"/>
      <c r="Q2188" s="2"/>
      <c r="S2188" s="7"/>
      <c r="U2188" s="7"/>
      <c r="V2188" s="52"/>
      <c r="W2188" s="2"/>
      <c r="Y2188" s="7"/>
    </row>
    <row r="2189" spans="2:25">
      <c r="B2189" s="1"/>
      <c r="D2189" s="1"/>
      <c r="E2189" s="77"/>
      <c r="F2189" s="77"/>
      <c r="G2189" s="26"/>
      <c r="H2189" s="20"/>
      <c r="I2189" s="20"/>
      <c r="K2189" s="2"/>
      <c r="L2189" s="77"/>
      <c r="M2189" s="44"/>
      <c r="N2189" s="7"/>
      <c r="O2189" s="1"/>
      <c r="P2189" s="1"/>
      <c r="Q2189" s="2"/>
      <c r="S2189" s="7"/>
      <c r="U2189" s="7"/>
      <c r="V2189" s="52"/>
      <c r="W2189" s="2"/>
      <c r="Y2189" s="7"/>
    </row>
    <row r="2190" spans="2:25">
      <c r="B2190" s="1"/>
      <c r="D2190" s="1"/>
      <c r="E2190" s="77"/>
      <c r="F2190" s="77"/>
      <c r="G2190" s="26"/>
      <c r="H2190" s="20"/>
      <c r="I2190" s="20"/>
      <c r="K2190" s="2"/>
      <c r="L2190" s="77"/>
      <c r="M2190" s="44"/>
      <c r="N2190" s="7"/>
      <c r="O2190" s="1"/>
      <c r="P2190" s="1"/>
      <c r="Q2190" s="2"/>
      <c r="S2190" s="7"/>
      <c r="U2190" s="7"/>
      <c r="V2190" s="52"/>
      <c r="W2190" s="2"/>
      <c r="Y2190" s="7"/>
    </row>
    <row r="2191" spans="2:25">
      <c r="B2191" s="1"/>
      <c r="D2191" s="1"/>
      <c r="E2191" s="77"/>
      <c r="F2191" s="77"/>
      <c r="G2191" s="26"/>
      <c r="H2191" s="20"/>
      <c r="I2191" s="20"/>
      <c r="K2191" s="2"/>
      <c r="L2191" s="77"/>
      <c r="M2191" s="44"/>
      <c r="N2191" s="7"/>
      <c r="O2191" s="1"/>
      <c r="P2191" s="1"/>
      <c r="Q2191" s="2"/>
      <c r="S2191" s="7"/>
      <c r="U2191" s="7"/>
      <c r="V2191" s="52"/>
      <c r="W2191" s="2"/>
      <c r="Y2191" s="7"/>
    </row>
    <row r="2192" spans="2:25">
      <c r="B2192" s="1"/>
      <c r="D2192" s="1"/>
      <c r="E2192" s="77"/>
      <c r="F2192" s="77"/>
      <c r="G2192" s="26"/>
      <c r="H2192" s="20"/>
      <c r="I2192" s="20"/>
      <c r="K2192" s="2"/>
      <c r="L2192" s="77"/>
      <c r="M2192" s="44"/>
      <c r="N2192" s="7"/>
      <c r="O2192" s="1"/>
      <c r="P2192" s="1"/>
      <c r="Q2192" s="2"/>
      <c r="S2192" s="7"/>
      <c r="U2192" s="7"/>
      <c r="V2192" s="52"/>
      <c r="W2192" s="2"/>
      <c r="Y2192" s="7"/>
    </row>
    <row r="2193" spans="2:25">
      <c r="B2193" s="1"/>
      <c r="D2193" s="1"/>
      <c r="E2193" s="77"/>
      <c r="F2193" s="77"/>
      <c r="G2193" s="26"/>
      <c r="H2193" s="20"/>
      <c r="I2193" s="20"/>
      <c r="K2193" s="2"/>
      <c r="L2193" s="77"/>
      <c r="M2193" s="44"/>
      <c r="N2193" s="7"/>
      <c r="O2193" s="1"/>
      <c r="P2193" s="1"/>
      <c r="Q2193" s="2"/>
      <c r="S2193" s="7"/>
      <c r="U2193" s="7"/>
      <c r="V2193" s="52"/>
      <c r="W2193" s="2"/>
      <c r="Y2193" s="7"/>
    </row>
    <row r="2194" spans="2:25">
      <c r="B2194" s="1"/>
      <c r="D2194" s="1"/>
      <c r="E2194" s="77"/>
      <c r="F2194" s="77"/>
      <c r="G2194" s="26"/>
      <c r="H2194" s="20"/>
      <c r="I2194" s="20"/>
      <c r="K2194" s="2"/>
      <c r="L2194" s="77"/>
      <c r="M2194" s="44"/>
      <c r="N2194" s="7"/>
      <c r="O2194" s="1"/>
      <c r="P2194" s="1"/>
      <c r="Q2194" s="2"/>
      <c r="S2194" s="7"/>
      <c r="U2194" s="7"/>
      <c r="V2194" s="52"/>
      <c r="W2194" s="2"/>
      <c r="Y2194" s="7"/>
    </row>
    <row r="2195" spans="2:25">
      <c r="B2195" s="1"/>
      <c r="D2195" s="1"/>
      <c r="E2195" s="77"/>
      <c r="F2195" s="77"/>
      <c r="G2195" s="26"/>
      <c r="H2195" s="20"/>
      <c r="I2195" s="20"/>
      <c r="K2195" s="2"/>
      <c r="L2195" s="77"/>
      <c r="M2195" s="44"/>
      <c r="N2195" s="7"/>
      <c r="O2195" s="1"/>
      <c r="P2195" s="1"/>
      <c r="Q2195" s="2"/>
      <c r="S2195" s="7"/>
      <c r="U2195" s="7"/>
      <c r="V2195" s="52"/>
      <c r="W2195" s="2"/>
      <c r="Y2195" s="7"/>
    </row>
    <row r="2196" spans="2:25">
      <c r="B2196" s="1"/>
      <c r="D2196" s="1"/>
      <c r="E2196" s="77"/>
      <c r="F2196" s="77"/>
      <c r="G2196" s="26"/>
      <c r="H2196" s="20"/>
      <c r="I2196" s="20"/>
      <c r="K2196" s="2"/>
      <c r="L2196" s="77"/>
      <c r="M2196" s="44"/>
      <c r="N2196" s="7"/>
      <c r="O2196" s="1"/>
      <c r="P2196" s="1"/>
      <c r="Q2196" s="2"/>
      <c r="S2196" s="7"/>
      <c r="U2196" s="7"/>
      <c r="V2196" s="52"/>
      <c r="W2196" s="2"/>
      <c r="Y2196" s="7"/>
    </row>
    <row r="2197" spans="2:25">
      <c r="B2197" s="1"/>
      <c r="D2197" s="1"/>
      <c r="E2197" s="77"/>
      <c r="F2197" s="77"/>
      <c r="G2197" s="26"/>
      <c r="H2197" s="20"/>
      <c r="I2197" s="20"/>
      <c r="K2197" s="2"/>
      <c r="L2197" s="77"/>
      <c r="M2197" s="44"/>
      <c r="N2197" s="7"/>
      <c r="O2197" s="1"/>
      <c r="P2197" s="1"/>
      <c r="Q2197" s="2"/>
      <c r="S2197" s="7"/>
      <c r="U2197" s="7"/>
      <c r="V2197" s="52"/>
      <c r="W2197" s="2"/>
      <c r="Y2197" s="7"/>
    </row>
    <row r="2198" spans="2:25">
      <c r="B2198" s="1"/>
      <c r="D2198" s="1"/>
      <c r="E2198" s="77"/>
      <c r="F2198" s="77"/>
      <c r="G2198" s="26"/>
      <c r="H2198" s="20"/>
      <c r="I2198" s="20"/>
      <c r="K2198" s="2"/>
      <c r="L2198" s="77"/>
      <c r="M2198" s="44"/>
      <c r="N2198" s="7"/>
      <c r="O2198" s="1"/>
      <c r="P2198" s="1"/>
      <c r="Q2198" s="2"/>
      <c r="S2198" s="7"/>
      <c r="U2198" s="7"/>
      <c r="V2198" s="52"/>
      <c r="W2198" s="2"/>
      <c r="Y2198" s="7"/>
    </row>
    <row r="2199" spans="2:25">
      <c r="B2199" s="1"/>
      <c r="D2199" s="1"/>
      <c r="E2199" s="77"/>
      <c r="F2199" s="77"/>
      <c r="G2199" s="26"/>
      <c r="H2199" s="20"/>
      <c r="I2199" s="20"/>
      <c r="K2199" s="2"/>
      <c r="L2199" s="77"/>
      <c r="M2199" s="44"/>
      <c r="N2199" s="7"/>
      <c r="O2199" s="1"/>
      <c r="P2199" s="1"/>
      <c r="Q2199" s="2"/>
      <c r="S2199" s="7"/>
      <c r="U2199" s="7"/>
      <c r="V2199" s="52"/>
      <c r="W2199" s="2"/>
      <c r="Y2199" s="7"/>
    </row>
    <row r="2200" spans="2:25">
      <c r="B2200" s="1"/>
      <c r="D2200" s="1"/>
      <c r="E2200" s="77"/>
      <c r="F2200" s="77"/>
      <c r="G2200" s="26"/>
      <c r="H2200" s="20"/>
      <c r="I2200" s="20"/>
      <c r="K2200" s="2"/>
      <c r="L2200" s="77"/>
      <c r="M2200" s="44"/>
      <c r="N2200" s="7"/>
      <c r="O2200" s="1"/>
      <c r="P2200" s="1"/>
      <c r="Q2200" s="2"/>
      <c r="S2200" s="7"/>
      <c r="U2200" s="7"/>
      <c r="V2200" s="52"/>
      <c r="W2200" s="2"/>
      <c r="Y2200" s="7"/>
    </row>
    <row r="2201" spans="2:25">
      <c r="B2201" s="1"/>
      <c r="D2201" s="1"/>
      <c r="E2201" s="77"/>
      <c r="F2201" s="77"/>
      <c r="G2201" s="26"/>
      <c r="H2201" s="20"/>
      <c r="I2201" s="20"/>
      <c r="K2201" s="2"/>
      <c r="L2201" s="77"/>
      <c r="M2201" s="44"/>
      <c r="N2201" s="7"/>
      <c r="O2201" s="1"/>
      <c r="P2201" s="1"/>
      <c r="Q2201" s="2"/>
      <c r="S2201" s="7"/>
      <c r="U2201" s="7"/>
      <c r="V2201" s="52"/>
      <c r="W2201" s="2"/>
      <c r="Y2201" s="7"/>
    </row>
    <row r="2202" spans="2:25">
      <c r="B2202" s="1"/>
      <c r="C2202" s="1"/>
      <c r="D2202" s="1"/>
      <c r="E2202" s="77"/>
      <c r="F2202" s="77"/>
      <c r="G2202" s="26"/>
      <c r="H2202" s="20"/>
      <c r="I2202" s="20"/>
      <c r="K2202" s="2"/>
      <c r="L2202" s="77"/>
      <c r="M2202" s="44"/>
      <c r="N2202" s="7"/>
      <c r="O2202" s="1"/>
      <c r="P2202" s="1"/>
      <c r="Q2202" s="2"/>
      <c r="S2202" s="7"/>
      <c r="U2202" s="7"/>
      <c r="V2202" s="52"/>
      <c r="W2202" s="2"/>
      <c r="Y2202" s="7"/>
    </row>
    <row r="2203" spans="2:25">
      <c r="B2203" s="1"/>
      <c r="C2203" s="1"/>
      <c r="D2203" s="1"/>
      <c r="E2203" s="77"/>
      <c r="F2203" s="77"/>
      <c r="G2203" s="26"/>
      <c r="H2203" s="5"/>
      <c r="I2203" s="5"/>
      <c r="J2203" s="1"/>
      <c r="K2203" s="2"/>
      <c r="L2203" s="77"/>
      <c r="M2203" s="44"/>
      <c r="N2203" s="7"/>
      <c r="O2203" s="1"/>
      <c r="P2203" s="1"/>
      <c r="Q2203" s="2"/>
      <c r="S2203" s="7"/>
      <c r="U2203" s="7"/>
      <c r="V2203" s="52"/>
      <c r="W2203" s="2"/>
      <c r="Y2203" s="7"/>
    </row>
    <row r="2204" spans="2:25">
      <c r="B2204" s="1"/>
      <c r="C2204" s="1"/>
      <c r="D2204" s="1"/>
      <c r="E2204" s="77"/>
      <c r="F2204" s="77"/>
      <c r="G2204" s="26"/>
      <c r="H2204" s="5"/>
      <c r="I2204" s="5"/>
      <c r="J2204" s="1"/>
      <c r="K2204" s="2"/>
      <c r="L2204" s="77"/>
      <c r="M2204" s="44"/>
      <c r="N2204" s="7"/>
      <c r="O2204" s="1"/>
      <c r="P2204" s="1"/>
      <c r="Q2204" s="2"/>
      <c r="S2204" s="7"/>
      <c r="U2204" s="7"/>
      <c r="V2204" s="52"/>
      <c r="W2204" s="2"/>
      <c r="Y2204" s="7"/>
    </row>
    <row r="2205" spans="2:25">
      <c r="B2205" s="1"/>
      <c r="C2205" s="1"/>
      <c r="D2205" s="1"/>
      <c r="E2205" s="77"/>
      <c r="F2205" s="77"/>
      <c r="G2205" s="26"/>
      <c r="H2205" s="5"/>
      <c r="I2205" s="5"/>
      <c r="J2205" s="1"/>
      <c r="K2205" s="2"/>
      <c r="L2205" s="77"/>
      <c r="M2205" s="44"/>
      <c r="N2205" s="7"/>
      <c r="O2205" s="1"/>
      <c r="P2205" s="1"/>
      <c r="Q2205" s="2"/>
      <c r="S2205" s="7"/>
      <c r="U2205" s="7"/>
      <c r="V2205" s="52"/>
      <c r="W2205" s="2"/>
      <c r="Y2205" s="7"/>
    </row>
    <row r="2206" spans="2:25">
      <c r="B2206" s="1"/>
      <c r="C2206" s="1"/>
      <c r="D2206" s="1"/>
      <c r="E2206" s="77"/>
      <c r="F2206" s="77"/>
      <c r="G2206" s="26"/>
      <c r="H2206" s="5"/>
      <c r="I2206" s="5"/>
      <c r="J2206" s="1"/>
      <c r="K2206" s="2"/>
      <c r="L2206" s="77"/>
      <c r="M2206" s="44"/>
      <c r="N2206" s="7"/>
      <c r="O2206" s="1"/>
      <c r="P2206" s="1"/>
      <c r="Q2206" s="2"/>
      <c r="S2206" s="7"/>
      <c r="U2206" s="7"/>
      <c r="V2206" s="52"/>
      <c r="W2206" s="2"/>
      <c r="Y2206" s="7"/>
    </row>
    <row r="2207" spans="2:25">
      <c r="B2207" s="1"/>
      <c r="C2207" s="1"/>
      <c r="D2207" s="1"/>
      <c r="E2207" s="77"/>
      <c r="F2207" s="77"/>
      <c r="G2207" s="26"/>
      <c r="H2207" s="5"/>
      <c r="I2207" s="5"/>
      <c r="J2207" s="1"/>
      <c r="K2207" s="2"/>
      <c r="L2207" s="77"/>
      <c r="M2207" s="44"/>
      <c r="N2207" s="7"/>
      <c r="O2207" s="1"/>
      <c r="P2207" s="1"/>
      <c r="Q2207" s="2"/>
      <c r="S2207" s="7"/>
      <c r="U2207" s="7"/>
      <c r="V2207" s="52"/>
      <c r="W2207" s="2"/>
      <c r="Y2207" s="7"/>
    </row>
    <row r="2208" spans="2:25">
      <c r="B2208" s="1"/>
      <c r="C2208" s="1"/>
      <c r="D2208" s="1"/>
      <c r="E2208" s="77"/>
      <c r="F2208" s="77"/>
      <c r="G2208" s="26"/>
      <c r="H2208" s="5"/>
      <c r="I2208" s="5"/>
      <c r="J2208" s="1"/>
      <c r="K2208" s="2"/>
      <c r="L2208" s="77"/>
      <c r="M2208" s="44"/>
      <c r="N2208" s="7"/>
      <c r="O2208" s="1"/>
      <c r="P2208" s="1"/>
      <c r="Q2208" s="2"/>
      <c r="S2208" s="7"/>
      <c r="U2208" s="7"/>
      <c r="V2208" s="52"/>
      <c r="W2208" s="2"/>
      <c r="Y2208" s="7"/>
    </row>
    <row r="2209" spans="2:25">
      <c r="B2209" s="1"/>
      <c r="C2209" s="1"/>
      <c r="D2209" s="1"/>
      <c r="E2209" s="77"/>
      <c r="F2209" s="77"/>
      <c r="G2209" s="26"/>
      <c r="H2209" s="5"/>
      <c r="I2209" s="5"/>
      <c r="J2209" s="1"/>
      <c r="K2209" s="2"/>
      <c r="L2209" s="77"/>
      <c r="M2209" s="44"/>
      <c r="N2209" s="7"/>
      <c r="O2209" s="1"/>
      <c r="P2209" s="1"/>
      <c r="Q2209" s="2"/>
      <c r="S2209" s="7"/>
      <c r="U2209" s="7"/>
      <c r="V2209" s="52"/>
      <c r="W2209" s="2"/>
      <c r="Y2209" s="7"/>
    </row>
    <row r="2210" spans="2:25">
      <c r="B2210" s="1"/>
      <c r="C2210" s="1"/>
      <c r="D2210" s="1"/>
      <c r="E2210" s="77"/>
      <c r="F2210" s="77"/>
      <c r="G2210" s="26"/>
      <c r="H2210" s="5"/>
      <c r="I2210" s="5"/>
      <c r="J2210" s="1"/>
      <c r="K2210" s="2"/>
      <c r="L2210" s="77"/>
      <c r="M2210" s="44"/>
      <c r="N2210" s="7"/>
      <c r="O2210" s="1"/>
      <c r="P2210" s="1"/>
      <c r="Q2210" s="2"/>
      <c r="S2210" s="7"/>
      <c r="U2210" s="7"/>
      <c r="V2210" s="52"/>
      <c r="W2210" s="2"/>
      <c r="Y2210" s="7"/>
    </row>
    <row r="2211" spans="2:25">
      <c r="B2211" s="1"/>
      <c r="C2211" s="1"/>
      <c r="D2211" s="1"/>
      <c r="E2211" s="77"/>
      <c r="F2211" s="77"/>
      <c r="G2211" s="26"/>
      <c r="H2211" s="5"/>
      <c r="I2211" s="5"/>
      <c r="J2211" s="1"/>
      <c r="K2211" s="2"/>
      <c r="L2211" s="77"/>
      <c r="M2211" s="44"/>
      <c r="N2211" s="7"/>
      <c r="O2211" s="1"/>
      <c r="P2211" s="1"/>
      <c r="Q2211" s="2"/>
      <c r="S2211" s="7"/>
      <c r="U2211" s="7"/>
      <c r="V2211" s="52"/>
      <c r="W2211" s="2"/>
      <c r="Y2211" s="7"/>
    </row>
    <row r="2212" spans="2:25">
      <c r="B2212" s="1"/>
      <c r="C2212" s="1"/>
      <c r="D2212" s="1"/>
      <c r="E2212" s="77"/>
      <c r="F2212" s="77"/>
      <c r="G2212" s="26"/>
      <c r="H2212" s="5"/>
      <c r="I2212" s="5"/>
      <c r="J2212" s="1"/>
      <c r="K2212" s="2"/>
      <c r="L2212" s="77"/>
      <c r="M2212" s="44"/>
      <c r="N2212" s="7"/>
      <c r="O2212" s="1"/>
      <c r="P2212" s="1"/>
      <c r="Q2212" s="2"/>
      <c r="S2212" s="7"/>
      <c r="U2212" s="7"/>
      <c r="V2212" s="52"/>
      <c r="W2212" s="2"/>
      <c r="Y2212" s="7"/>
    </row>
    <row r="2213" spans="2:25">
      <c r="B2213" s="1"/>
      <c r="C2213" s="1"/>
      <c r="D2213" s="1"/>
      <c r="E2213" s="77"/>
      <c r="F2213" s="77"/>
      <c r="G2213" s="26"/>
      <c r="H2213" s="5"/>
      <c r="I2213" s="5"/>
      <c r="J2213" s="1"/>
      <c r="K2213" s="2"/>
      <c r="L2213" s="77"/>
      <c r="M2213" s="44"/>
      <c r="N2213" s="7"/>
      <c r="O2213" s="1"/>
      <c r="P2213" s="1"/>
      <c r="Q2213" s="2"/>
      <c r="S2213" s="7"/>
      <c r="U2213" s="7"/>
      <c r="V2213" s="52"/>
      <c r="W2213" s="2"/>
      <c r="Y2213" s="7"/>
    </row>
    <row r="2214" spans="2:25">
      <c r="B2214" s="1"/>
      <c r="C2214" s="1"/>
      <c r="D2214" s="1"/>
      <c r="E2214" s="77"/>
      <c r="F2214" s="77"/>
      <c r="G2214" s="26"/>
      <c r="H2214" s="5"/>
      <c r="I2214" s="5"/>
      <c r="J2214" s="1"/>
      <c r="K2214" s="2"/>
      <c r="L2214" s="77"/>
      <c r="M2214" s="44"/>
      <c r="N2214" s="7"/>
      <c r="O2214" s="1"/>
      <c r="P2214" s="1"/>
      <c r="Q2214" s="2"/>
      <c r="S2214" s="7"/>
      <c r="U2214" s="7"/>
      <c r="V2214" s="52"/>
      <c r="W2214" s="2"/>
      <c r="Y2214" s="7"/>
    </row>
    <row r="2215" spans="2:25">
      <c r="B2215" s="1"/>
      <c r="C2215" s="1"/>
      <c r="D2215" s="1"/>
      <c r="E2215" s="77"/>
      <c r="F2215" s="77"/>
      <c r="G2215" s="26"/>
      <c r="H2215" s="5"/>
      <c r="I2215" s="5"/>
      <c r="J2215" s="1"/>
      <c r="K2215" s="2"/>
      <c r="L2215" s="77"/>
      <c r="M2215" s="44"/>
      <c r="N2215" s="7"/>
      <c r="O2215" s="1"/>
      <c r="P2215" s="1"/>
      <c r="Q2215" s="2"/>
      <c r="S2215" s="7"/>
      <c r="U2215" s="7"/>
      <c r="V2215" s="52"/>
      <c r="W2215" s="2"/>
      <c r="Y2215" s="7"/>
    </row>
    <row r="2216" spans="2:25">
      <c r="B2216" s="1"/>
      <c r="C2216" s="1"/>
      <c r="D2216" s="1"/>
      <c r="E2216" s="77"/>
      <c r="F2216" s="77"/>
      <c r="G2216" s="26"/>
      <c r="H2216" s="5"/>
      <c r="I2216" s="5"/>
      <c r="J2216" s="1"/>
      <c r="K2216" s="2"/>
      <c r="L2216" s="77"/>
      <c r="M2216" s="44"/>
      <c r="N2216" s="7"/>
      <c r="O2216" s="1"/>
      <c r="P2216" s="1"/>
      <c r="Q2216" s="2"/>
      <c r="S2216" s="7"/>
      <c r="U2216" s="7"/>
      <c r="V2216" s="52"/>
      <c r="W2216" s="2"/>
      <c r="Y2216" s="7"/>
    </row>
    <row r="2217" spans="2:25">
      <c r="B2217" s="1"/>
      <c r="C2217" s="1"/>
      <c r="D2217" s="1"/>
      <c r="E2217" s="77"/>
      <c r="F2217" s="77"/>
      <c r="G2217" s="26"/>
      <c r="H2217" s="5"/>
      <c r="I2217" s="5"/>
      <c r="J2217" s="1"/>
      <c r="K2217" s="2"/>
      <c r="L2217" s="77"/>
      <c r="M2217" s="44"/>
      <c r="N2217" s="7"/>
      <c r="O2217" s="1"/>
      <c r="P2217" s="1"/>
      <c r="Q2217" s="2"/>
      <c r="S2217" s="7"/>
      <c r="U2217" s="7"/>
      <c r="V2217" s="52"/>
      <c r="W2217" s="2"/>
      <c r="Y2217" s="7"/>
    </row>
    <row r="2218" spans="2:25">
      <c r="B2218" s="1"/>
      <c r="C2218" s="1"/>
      <c r="D2218" s="1"/>
      <c r="E2218" s="77"/>
      <c r="F2218" s="77"/>
      <c r="G2218" s="26"/>
      <c r="H2218" s="5"/>
      <c r="I2218" s="5"/>
      <c r="J2218" s="1"/>
      <c r="K2218" s="2"/>
      <c r="L2218" s="77"/>
      <c r="M2218" s="44"/>
      <c r="N2218" s="7"/>
      <c r="O2218" s="1"/>
      <c r="P2218" s="1"/>
      <c r="Q2218" s="2"/>
      <c r="S2218" s="7"/>
      <c r="U2218" s="7"/>
      <c r="V2218" s="52"/>
      <c r="W2218" s="2"/>
      <c r="Y2218" s="7"/>
    </row>
    <row r="2219" spans="2:25">
      <c r="B2219" s="1"/>
      <c r="C2219" s="1"/>
      <c r="D2219" s="1"/>
      <c r="E2219" s="77"/>
      <c r="F2219" s="77"/>
      <c r="G2219" s="26"/>
      <c r="H2219" s="5"/>
      <c r="I2219" s="5"/>
      <c r="J2219" s="1"/>
      <c r="K2219" s="2"/>
      <c r="L2219" s="77"/>
      <c r="M2219" s="44"/>
      <c r="N2219" s="7"/>
      <c r="O2219" s="1"/>
      <c r="P2219" s="1"/>
      <c r="Q2219" s="2"/>
      <c r="S2219" s="7"/>
      <c r="U2219" s="7"/>
      <c r="V2219" s="52"/>
      <c r="W2219" s="2"/>
      <c r="Y2219" s="7"/>
    </row>
    <row r="2220" spans="2:25">
      <c r="B2220" s="1"/>
      <c r="C2220" s="1"/>
      <c r="D2220" s="1"/>
      <c r="E2220" s="77"/>
      <c r="F2220" s="77"/>
      <c r="G2220" s="26"/>
      <c r="H2220" s="5"/>
      <c r="I2220" s="5"/>
      <c r="J2220" s="1"/>
      <c r="K2220" s="2"/>
      <c r="L2220" s="77"/>
      <c r="M2220" s="44"/>
      <c r="N2220" s="7"/>
      <c r="O2220" s="1"/>
      <c r="P2220" s="1"/>
      <c r="Q2220" s="2"/>
      <c r="S2220" s="7"/>
      <c r="U2220" s="7"/>
      <c r="V2220" s="52"/>
      <c r="W2220" s="2"/>
      <c r="Y2220" s="7"/>
    </row>
    <row r="2221" spans="2:25">
      <c r="B2221" s="1"/>
      <c r="C2221" s="1"/>
      <c r="D2221" s="1"/>
      <c r="E2221" s="77"/>
      <c r="F2221" s="77"/>
      <c r="G2221" s="26"/>
      <c r="H2221" s="5"/>
      <c r="I2221" s="5"/>
      <c r="J2221" s="1"/>
      <c r="K2221" s="2"/>
      <c r="L2221" s="77"/>
      <c r="M2221" s="44"/>
      <c r="N2221" s="7"/>
      <c r="O2221" s="1"/>
      <c r="P2221" s="1"/>
      <c r="Q2221" s="2"/>
      <c r="S2221" s="7"/>
      <c r="U2221" s="7"/>
      <c r="V2221" s="52"/>
      <c r="W2221" s="2"/>
      <c r="Y2221" s="7"/>
    </row>
    <row r="2222" spans="2:25">
      <c r="B2222" s="1"/>
      <c r="C2222" s="1"/>
      <c r="D2222" s="1"/>
      <c r="E2222" s="77"/>
      <c r="F2222" s="77"/>
      <c r="G2222" s="26"/>
      <c r="H2222" s="5"/>
      <c r="I2222" s="5"/>
      <c r="J2222" s="1"/>
      <c r="K2222" s="2"/>
      <c r="L2222" s="77"/>
      <c r="M2222" s="44"/>
      <c r="N2222" s="7"/>
      <c r="O2222" s="1"/>
      <c r="P2222" s="1"/>
      <c r="Q2222" s="2"/>
      <c r="S2222" s="7"/>
      <c r="U2222" s="7"/>
      <c r="V2222" s="52"/>
      <c r="W2222" s="2"/>
      <c r="Y2222" s="7"/>
    </row>
    <row r="2223" spans="2:25">
      <c r="B2223" s="1"/>
      <c r="C2223" s="1"/>
      <c r="D2223" s="1"/>
      <c r="E2223" s="77"/>
      <c r="F2223" s="77"/>
      <c r="G2223" s="26"/>
      <c r="H2223" s="5"/>
      <c r="I2223" s="5"/>
      <c r="J2223" s="1"/>
      <c r="K2223" s="2"/>
      <c r="L2223" s="77"/>
      <c r="M2223" s="44"/>
      <c r="N2223" s="7"/>
      <c r="O2223" s="1"/>
      <c r="P2223" s="1"/>
      <c r="Q2223" s="2"/>
      <c r="S2223" s="7"/>
      <c r="U2223" s="7"/>
      <c r="V2223" s="52"/>
      <c r="W2223" s="2"/>
      <c r="Y2223" s="7"/>
    </row>
    <row r="2224" spans="2:25">
      <c r="B2224" s="1"/>
      <c r="C2224" s="1"/>
      <c r="D2224" s="1"/>
      <c r="E2224" s="77"/>
      <c r="F2224" s="77"/>
      <c r="G2224" s="26"/>
      <c r="H2224" s="5"/>
      <c r="I2224" s="5"/>
      <c r="J2224" s="1"/>
      <c r="K2224" s="2"/>
      <c r="L2224" s="77"/>
      <c r="M2224" s="44"/>
      <c r="N2224" s="7"/>
      <c r="O2224" s="1"/>
      <c r="P2224" s="1"/>
      <c r="Q2224" s="2"/>
      <c r="S2224" s="7"/>
      <c r="U2224" s="7"/>
      <c r="V2224" s="52"/>
      <c r="W2224" s="2"/>
      <c r="Y2224" s="7"/>
    </row>
    <row r="2225" spans="2:25">
      <c r="B2225" s="1"/>
      <c r="C2225" s="1"/>
      <c r="D2225" s="1"/>
      <c r="E2225" s="77"/>
      <c r="F2225" s="77"/>
      <c r="G2225" s="26"/>
      <c r="H2225" s="5"/>
      <c r="I2225" s="5"/>
      <c r="J2225" s="1"/>
      <c r="K2225" s="2"/>
      <c r="L2225" s="77"/>
      <c r="M2225" s="44"/>
      <c r="N2225" s="7"/>
      <c r="O2225" s="1"/>
      <c r="P2225" s="1"/>
      <c r="Q2225" s="2"/>
      <c r="S2225" s="7"/>
      <c r="U2225" s="7"/>
      <c r="V2225" s="52"/>
      <c r="W2225" s="2"/>
      <c r="Y2225" s="7"/>
    </row>
    <row r="2226" spans="2:25">
      <c r="B2226" s="1"/>
      <c r="C2226" s="1"/>
      <c r="D2226" s="1"/>
      <c r="E2226" s="77"/>
      <c r="F2226" s="77"/>
      <c r="G2226" s="26"/>
      <c r="H2226" s="5"/>
      <c r="I2226" s="5"/>
      <c r="J2226" s="1"/>
      <c r="K2226" s="2"/>
      <c r="L2226" s="77"/>
      <c r="M2226" s="44"/>
      <c r="N2226" s="7"/>
      <c r="O2226" s="1"/>
      <c r="P2226" s="1"/>
      <c r="Q2226" s="2"/>
      <c r="S2226" s="7"/>
      <c r="U2226" s="7"/>
      <c r="V2226" s="52"/>
      <c r="W2226" s="2"/>
      <c r="Y2226" s="7"/>
    </row>
    <row r="2227" spans="2:25">
      <c r="B2227" s="1"/>
      <c r="C2227" s="1"/>
      <c r="D2227" s="1"/>
      <c r="E2227" s="77"/>
      <c r="F2227" s="77"/>
      <c r="G2227" s="26"/>
      <c r="H2227" s="5"/>
      <c r="I2227" s="5"/>
      <c r="J2227" s="1"/>
      <c r="K2227" s="2"/>
      <c r="L2227" s="77"/>
      <c r="M2227" s="44"/>
      <c r="N2227" s="7"/>
      <c r="O2227" s="1"/>
      <c r="P2227" s="1"/>
      <c r="Q2227" s="2"/>
      <c r="S2227" s="7"/>
      <c r="U2227" s="7"/>
      <c r="V2227" s="52"/>
      <c r="W2227" s="2"/>
      <c r="Y2227" s="7"/>
    </row>
    <row r="2228" spans="2:25">
      <c r="B2228" s="1"/>
      <c r="C2228" s="1"/>
      <c r="D2228" s="1"/>
      <c r="E2228" s="77"/>
      <c r="F2228" s="77"/>
      <c r="G2228" s="26"/>
      <c r="H2228" s="5"/>
      <c r="I2228" s="5"/>
      <c r="J2228" s="1"/>
      <c r="K2228" s="2"/>
      <c r="L2228" s="77"/>
      <c r="M2228" s="44"/>
      <c r="N2228" s="7"/>
      <c r="O2228" s="1"/>
      <c r="P2228" s="1"/>
      <c r="Q2228" s="2"/>
      <c r="S2228" s="7"/>
      <c r="U2228" s="7"/>
      <c r="V2228" s="52"/>
      <c r="W2228" s="2"/>
      <c r="Y2228" s="7"/>
    </row>
    <row r="2229" spans="2:25">
      <c r="B2229" s="1"/>
      <c r="C2229" s="1"/>
      <c r="D2229" s="1"/>
      <c r="E2229" s="77"/>
      <c r="F2229" s="77"/>
      <c r="G2229" s="26"/>
      <c r="H2229" s="5"/>
      <c r="I2229" s="5"/>
      <c r="J2229" s="1"/>
      <c r="K2229" s="2"/>
      <c r="L2229" s="77"/>
      <c r="M2229" s="44"/>
      <c r="N2229" s="7"/>
      <c r="O2229" s="1"/>
      <c r="P2229" s="1"/>
      <c r="Q2229" s="2"/>
      <c r="S2229" s="7"/>
      <c r="U2229" s="7"/>
      <c r="V2229" s="52"/>
      <c r="W2229" s="2"/>
      <c r="Y2229" s="7"/>
    </row>
    <row r="2230" spans="2:25">
      <c r="B2230" s="1"/>
      <c r="C2230" s="1"/>
      <c r="D2230" s="1"/>
      <c r="E2230" s="77"/>
      <c r="F2230" s="77"/>
      <c r="G2230" s="26"/>
      <c r="H2230" s="5"/>
      <c r="I2230" s="5"/>
      <c r="J2230" s="1"/>
      <c r="K2230" s="2"/>
      <c r="L2230" s="77"/>
      <c r="M2230" s="44"/>
      <c r="N2230" s="7"/>
      <c r="O2230" s="1"/>
      <c r="P2230" s="1"/>
      <c r="Q2230" s="2"/>
      <c r="S2230" s="7"/>
      <c r="U2230" s="7"/>
      <c r="V2230" s="52"/>
      <c r="W2230" s="2"/>
      <c r="Y2230" s="7"/>
    </row>
    <row r="2231" spans="2:25">
      <c r="B2231" s="1"/>
      <c r="C2231" s="1"/>
      <c r="D2231" s="1"/>
      <c r="E2231" s="77"/>
      <c r="F2231" s="77"/>
      <c r="G2231" s="26"/>
      <c r="H2231" s="5"/>
      <c r="I2231" s="5"/>
      <c r="J2231" s="1"/>
      <c r="K2231" s="2"/>
      <c r="L2231" s="77"/>
      <c r="M2231" s="44"/>
      <c r="N2231" s="7"/>
      <c r="O2231" s="1"/>
      <c r="P2231" s="1"/>
      <c r="Q2231" s="2"/>
      <c r="S2231" s="7"/>
      <c r="U2231" s="7"/>
      <c r="V2231" s="52"/>
      <c r="W2231" s="2"/>
      <c r="Y2231" s="7"/>
    </row>
    <row r="2232" spans="2:25">
      <c r="B2232" s="1"/>
      <c r="C2232" s="1"/>
      <c r="D2232" s="1"/>
      <c r="E2232" s="77"/>
      <c r="F2232" s="77"/>
      <c r="G2232" s="26"/>
      <c r="H2232" s="5"/>
      <c r="I2232" s="5"/>
      <c r="J2232" s="1"/>
      <c r="K2232" s="2"/>
      <c r="L2232" s="77"/>
      <c r="M2232" s="44"/>
      <c r="N2232" s="7"/>
      <c r="O2232" s="1"/>
      <c r="P2232" s="1"/>
      <c r="Q2232" s="2"/>
      <c r="S2232" s="7"/>
      <c r="U2232" s="7"/>
      <c r="V2232" s="52"/>
      <c r="W2232" s="2"/>
      <c r="Y2232" s="7"/>
    </row>
    <row r="2233" spans="2:25">
      <c r="B2233" s="1"/>
      <c r="C2233" s="1"/>
      <c r="D2233" s="1"/>
      <c r="E2233" s="77"/>
      <c r="F2233" s="77"/>
      <c r="G2233" s="26"/>
      <c r="H2233" s="5"/>
      <c r="I2233" s="5"/>
      <c r="J2233" s="1"/>
      <c r="K2233" s="2"/>
      <c r="L2233" s="77"/>
      <c r="M2233" s="44"/>
      <c r="N2233" s="7"/>
      <c r="O2233" s="1"/>
      <c r="P2233" s="1"/>
      <c r="Q2233" s="2"/>
      <c r="S2233" s="7"/>
      <c r="U2233" s="7"/>
      <c r="V2233" s="52"/>
      <c r="W2233" s="2"/>
      <c r="Y2233" s="7"/>
    </row>
    <row r="2234" spans="2:25">
      <c r="B2234" s="1"/>
      <c r="C2234" s="1"/>
      <c r="D2234" s="1"/>
      <c r="E2234" s="77"/>
      <c r="F2234" s="77"/>
      <c r="G2234" s="26"/>
      <c r="H2234" s="5"/>
      <c r="I2234" s="5"/>
      <c r="J2234" s="1"/>
      <c r="K2234" s="2"/>
      <c r="L2234" s="77"/>
      <c r="M2234" s="44"/>
      <c r="N2234" s="7"/>
      <c r="O2234" s="1"/>
      <c r="P2234" s="1"/>
      <c r="Q2234" s="2"/>
      <c r="S2234" s="7"/>
      <c r="U2234" s="7"/>
      <c r="V2234" s="52"/>
      <c r="W2234" s="2"/>
      <c r="Y2234" s="7"/>
    </row>
    <row r="2235" spans="2:25">
      <c r="B2235" s="1"/>
      <c r="C2235" s="1"/>
      <c r="D2235" s="1"/>
      <c r="E2235" s="77"/>
      <c r="F2235" s="77"/>
      <c r="G2235" s="26"/>
      <c r="H2235" s="5"/>
      <c r="I2235" s="5"/>
      <c r="J2235" s="1"/>
      <c r="K2235" s="2"/>
      <c r="L2235" s="77"/>
      <c r="M2235" s="44"/>
      <c r="N2235" s="7"/>
      <c r="O2235" s="1"/>
      <c r="P2235" s="1"/>
      <c r="Q2235" s="2"/>
      <c r="S2235" s="7"/>
      <c r="U2235" s="7"/>
      <c r="V2235" s="52"/>
      <c r="W2235" s="2"/>
      <c r="Y2235" s="7"/>
    </row>
    <row r="2236" spans="2:25">
      <c r="B2236" s="1"/>
      <c r="C2236" s="1"/>
      <c r="D2236" s="1"/>
      <c r="E2236" s="77"/>
      <c r="F2236" s="77"/>
      <c r="G2236" s="26"/>
      <c r="H2236" s="5"/>
      <c r="I2236" s="5"/>
      <c r="J2236" s="1"/>
      <c r="K2236" s="2"/>
      <c r="L2236" s="77"/>
      <c r="M2236" s="44"/>
      <c r="N2236" s="7"/>
      <c r="O2236" s="1"/>
      <c r="P2236" s="1"/>
      <c r="Q2236" s="2"/>
      <c r="S2236" s="7"/>
      <c r="U2236" s="7"/>
      <c r="V2236" s="52"/>
      <c r="W2236" s="2"/>
      <c r="Y2236" s="7"/>
    </row>
    <row r="2237" spans="2:25">
      <c r="B2237" s="1"/>
      <c r="C2237" s="1"/>
      <c r="D2237" s="1"/>
      <c r="E2237" s="77"/>
      <c r="F2237" s="77"/>
      <c r="G2237" s="26"/>
      <c r="H2237" s="5"/>
      <c r="I2237" s="5"/>
      <c r="J2237" s="1"/>
      <c r="K2237" s="2"/>
      <c r="L2237" s="77"/>
      <c r="M2237" s="44"/>
      <c r="N2237" s="7"/>
      <c r="O2237" s="1"/>
      <c r="P2237" s="1"/>
      <c r="Q2237" s="2"/>
      <c r="S2237" s="7"/>
      <c r="U2237" s="7"/>
      <c r="V2237" s="52"/>
      <c r="W2237" s="2"/>
      <c r="Y2237" s="7"/>
    </row>
    <row r="2238" spans="2:25">
      <c r="B2238" s="1"/>
      <c r="C2238" s="1"/>
      <c r="D2238" s="1"/>
      <c r="E2238" s="77"/>
      <c r="F2238" s="77"/>
      <c r="G2238" s="26"/>
      <c r="H2238" s="5"/>
      <c r="I2238" s="5"/>
      <c r="J2238" s="1"/>
      <c r="K2238" s="2"/>
      <c r="L2238" s="77"/>
      <c r="M2238" s="44"/>
      <c r="N2238" s="7"/>
      <c r="O2238" s="1"/>
      <c r="P2238" s="1"/>
      <c r="Q2238" s="2"/>
      <c r="S2238" s="7"/>
      <c r="U2238" s="7"/>
      <c r="V2238" s="52"/>
      <c r="W2238" s="2"/>
      <c r="Y2238" s="7"/>
    </row>
    <row r="2239" spans="2:25">
      <c r="B2239" s="1"/>
      <c r="C2239" s="1"/>
      <c r="D2239" s="1"/>
      <c r="E2239" s="77"/>
      <c r="F2239" s="77"/>
      <c r="G2239" s="26"/>
      <c r="H2239" s="5"/>
      <c r="I2239" s="5"/>
      <c r="J2239" s="1"/>
      <c r="K2239" s="2"/>
      <c r="L2239" s="77"/>
      <c r="M2239" s="44"/>
      <c r="N2239" s="7"/>
      <c r="O2239" s="1"/>
      <c r="P2239" s="1"/>
      <c r="Q2239" s="2"/>
      <c r="S2239" s="7"/>
      <c r="U2239" s="7"/>
      <c r="V2239" s="52"/>
      <c r="W2239" s="2"/>
      <c r="Y2239" s="7"/>
    </row>
    <row r="2240" spans="2:25">
      <c r="B2240" s="1"/>
      <c r="C2240" s="1"/>
      <c r="D2240" s="1"/>
      <c r="E2240" s="77"/>
      <c r="F2240" s="77"/>
      <c r="G2240" s="26"/>
      <c r="H2240" s="5"/>
      <c r="I2240" s="5"/>
      <c r="J2240" s="1"/>
      <c r="K2240" s="2"/>
      <c r="L2240" s="77"/>
      <c r="M2240" s="44"/>
      <c r="N2240" s="7"/>
      <c r="O2240" s="1"/>
      <c r="P2240" s="1"/>
      <c r="Q2240" s="2"/>
      <c r="S2240" s="7"/>
      <c r="U2240" s="7"/>
      <c r="V2240" s="52"/>
      <c r="W2240" s="2"/>
      <c r="Y2240" s="7"/>
    </row>
    <row r="2241" spans="2:25">
      <c r="B2241" s="1"/>
      <c r="C2241" s="1"/>
      <c r="D2241" s="1"/>
      <c r="E2241" s="77"/>
      <c r="F2241" s="77"/>
      <c r="G2241" s="26"/>
      <c r="H2241" s="5"/>
      <c r="I2241" s="5"/>
      <c r="J2241" s="1"/>
      <c r="K2241" s="2"/>
      <c r="L2241" s="77"/>
      <c r="M2241" s="44"/>
      <c r="N2241" s="7"/>
      <c r="O2241" s="1"/>
      <c r="P2241" s="1"/>
      <c r="Q2241" s="2"/>
      <c r="S2241" s="7"/>
      <c r="U2241" s="7"/>
      <c r="V2241" s="52"/>
      <c r="W2241" s="2"/>
      <c r="Y2241" s="7"/>
    </row>
    <row r="2242" spans="2:25">
      <c r="B2242" s="1"/>
      <c r="C2242" s="1"/>
      <c r="D2242" s="1"/>
      <c r="E2242" s="77"/>
      <c r="F2242" s="77"/>
      <c r="G2242" s="26"/>
      <c r="H2242" s="5"/>
      <c r="I2242" s="5"/>
      <c r="J2242" s="1"/>
      <c r="K2242" s="2"/>
      <c r="L2242" s="77"/>
      <c r="M2242" s="44"/>
      <c r="N2242" s="7"/>
      <c r="O2242" s="1"/>
      <c r="P2242" s="1"/>
      <c r="Q2242" s="2"/>
      <c r="S2242" s="7"/>
      <c r="U2242" s="7"/>
      <c r="V2242" s="52"/>
      <c r="W2242" s="2"/>
      <c r="Y2242" s="7"/>
    </row>
    <row r="2243" spans="2:25">
      <c r="B2243" s="1"/>
      <c r="C2243" s="1"/>
      <c r="D2243" s="1"/>
      <c r="E2243" s="77"/>
      <c r="F2243" s="77"/>
      <c r="G2243" s="26"/>
      <c r="H2243" s="5"/>
      <c r="I2243" s="5"/>
      <c r="J2243" s="1"/>
      <c r="K2243" s="2"/>
      <c r="L2243" s="77"/>
      <c r="M2243" s="44"/>
      <c r="N2243" s="7"/>
      <c r="O2243" s="1"/>
      <c r="P2243" s="1"/>
      <c r="Q2243" s="2"/>
      <c r="S2243" s="7"/>
      <c r="U2243" s="7"/>
      <c r="V2243" s="52"/>
      <c r="W2243" s="2"/>
      <c r="Y2243" s="7"/>
    </row>
    <row r="2244" spans="2:25">
      <c r="B2244" s="1"/>
      <c r="C2244" s="1"/>
      <c r="D2244" s="1"/>
      <c r="E2244" s="77"/>
      <c r="F2244" s="77"/>
      <c r="G2244" s="26"/>
      <c r="H2244" s="5"/>
      <c r="I2244" s="5"/>
      <c r="J2244" s="1"/>
      <c r="K2244" s="2"/>
      <c r="L2244" s="77"/>
      <c r="M2244" s="44"/>
      <c r="N2244" s="7"/>
      <c r="O2244" s="1"/>
      <c r="P2244" s="1"/>
      <c r="Q2244" s="2"/>
      <c r="S2244" s="7"/>
      <c r="U2244" s="7"/>
      <c r="V2244" s="52"/>
      <c r="W2244" s="2"/>
      <c r="Y2244" s="7"/>
    </row>
    <row r="2245" spans="2:25">
      <c r="B2245" s="1"/>
      <c r="C2245" s="1"/>
      <c r="D2245" s="1"/>
      <c r="E2245" s="77"/>
      <c r="F2245" s="77"/>
      <c r="G2245" s="26"/>
      <c r="H2245" s="5"/>
      <c r="I2245" s="5"/>
      <c r="J2245" s="1"/>
      <c r="K2245" s="2"/>
      <c r="L2245" s="77"/>
      <c r="M2245" s="44"/>
      <c r="N2245" s="7"/>
      <c r="O2245" s="1"/>
      <c r="P2245" s="1"/>
      <c r="Q2245" s="2"/>
      <c r="S2245" s="7"/>
      <c r="U2245" s="7"/>
      <c r="V2245" s="52"/>
      <c r="W2245" s="2"/>
      <c r="Y2245" s="7"/>
    </row>
    <row r="2246" spans="2:25">
      <c r="B2246" s="1"/>
      <c r="C2246" s="1"/>
      <c r="D2246" s="1"/>
      <c r="E2246" s="77"/>
      <c r="F2246" s="77"/>
      <c r="G2246" s="26"/>
      <c r="H2246" s="5"/>
      <c r="I2246" s="5"/>
      <c r="J2246" s="1"/>
      <c r="K2246" s="2"/>
      <c r="L2246" s="77"/>
      <c r="M2246" s="44"/>
      <c r="N2246" s="7"/>
      <c r="O2246" s="1"/>
      <c r="P2246" s="1"/>
      <c r="Q2246" s="2"/>
      <c r="S2246" s="7"/>
      <c r="U2246" s="7"/>
      <c r="V2246" s="52"/>
      <c r="W2246" s="2"/>
      <c r="Y2246" s="7"/>
    </row>
    <row r="2247" spans="2:25">
      <c r="B2247" s="1"/>
      <c r="C2247" s="1"/>
      <c r="D2247" s="1"/>
      <c r="E2247" s="77"/>
      <c r="F2247" s="77"/>
      <c r="G2247" s="26"/>
      <c r="H2247" s="5"/>
      <c r="I2247" s="5"/>
      <c r="J2247" s="1"/>
      <c r="K2247" s="2"/>
      <c r="L2247" s="77"/>
      <c r="M2247" s="44"/>
      <c r="N2247" s="7"/>
      <c r="O2247" s="1"/>
      <c r="P2247" s="1"/>
      <c r="Q2247" s="2"/>
      <c r="S2247" s="7"/>
      <c r="U2247" s="7"/>
      <c r="V2247" s="52"/>
      <c r="W2247" s="2"/>
      <c r="Y2247" s="7"/>
    </row>
    <row r="2248" spans="2:25">
      <c r="B2248" s="1"/>
      <c r="C2248" s="1"/>
      <c r="D2248" s="1"/>
      <c r="E2248" s="77"/>
      <c r="F2248" s="77"/>
      <c r="G2248" s="26"/>
      <c r="H2248" s="5"/>
      <c r="I2248" s="5"/>
      <c r="J2248" s="1"/>
      <c r="K2248" s="2"/>
      <c r="L2248" s="77"/>
      <c r="M2248" s="44"/>
      <c r="N2248" s="7"/>
      <c r="O2248" s="1"/>
      <c r="P2248" s="1"/>
      <c r="Q2248" s="2"/>
      <c r="S2248" s="7"/>
      <c r="U2248" s="7"/>
      <c r="V2248" s="52"/>
      <c r="W2248" s="2"/>
      <c r="Y2248" s="7"/>
    </row>
    <row r="2249" spans="2:25">
      <c r="B2249" s="1"/>
      <c r="C2249" s="1"/>
      <c r="D2249" s="1"/>
      <c r="E2249" s="77"/>
      <c r="F2249" s="77"/>
      <c r="G2249" s="26"/>
      <c r="H2249" s="5"/>
      <c r="I2249" s="5"/>
      <c r="J2249" s="1"/>
      <c r="K2249" s="2"/>
      <c r="L2249" s="77"/>
      <c r="M2249" s="44"/>
      <c r="N2249" s="7"/>
      <c r="O2249" s="1"/>
      <c r="P2249" s="1"/>
      <c r="Q2249" s="2"/>
      <c r="S2249" s="7"/>
      <c r="U2249" s="7"/>
      <c r="V2249" s="52"/>
      <c r="W2249" s="2"/>
      <c r="Y2249" s="7"/>
    </row>
    <row r="2250" spans="2:25">
      <c r="B2250" s="1"/>
      <c r="C2250" s="1"/>
      <c r="D2250" s="1"/>
      <c r="E2250" s="77"/>
      <c r="F2250" s="77"/>
      <c r="G2250" s="26"/>
      <c r="H2250" s="5"/>
      <c r="I2250" s="5"/>
      <c r="J2250" s="1"/>
      <c r="K2250" s="2"/>
      <c r="L2250" s="77"/>
      <c r="M2250" s="44"/>
      <c r="N2250" s="7"/>
      <c r="O2250" s="1"/>
      <c r="P2250" s="1"/>
      <c r="Q2250" s="2"/>
      <c r="S2250" s="7"/>
      <c r="U2250" s="7"/>
      <c r="V2250" s="52"/>
      <c r="W2250" s="2"/>
      <c r="Y2250" s="7"/>
    </row>
    <row r="2251" spans="2:25">
      <c r="B2251" s="1"/>
      <c r="C2251" s="1"/>
      <c r="D2251" s="1"/>
      <c r="E2251" s="77"/>
      <c r="F2251" s="77"/>
      <c r="G2251" s="26"/>
      <c r="H2251" s="5"/>
      <c r="I2251" s="5"/>
      <c r="J2251" s="1"/>
      <c r="K2251" s="2"/>
      <c r="L2251" s="77"/>
      <c r="M2251" s="44"/>
      <c r="N2251" s="7"/>
      <c r="O2251" s="1"/>
      <c r="P2251" s="1"/>
      <c r="Q2251" s="2"/>
      <c r="S2251" s="7"/>
      <c r="U2251" s="7"/>
      <c r="V2251" s="52"/>
      <c r="W2251" s="2"/>
      <c r="Y2251" s="7"/>
    </row>
    <row r="2252" spans="2:25">
      <c r="B2252" s="1"/>
      <c r="C2252" s="1"/>
      <c r="D2252" s="1"/>
      <c r="E2252" s="77"/>
      <c r="F2252" s="77"/>
      <c r="G2252" s="26"/>
      <c r="H2252" s="5"/>
      <c r="I2252" s="5"/>
      <c r="J2252" s="1"/>
      <c r="K2252" s="2"/>
      <c r="L2252" s="77"/>
      <c r="M2252" s="44"/>
      <c r="N2252" s="7"/>
      <c r="O2252" s="1"/>
      <c r="P2252" s="1"/>
      <c r="Q2252" s="2"/>
      <c r="S2252" s="7"/>
      <c r="U2252" s="7"/>
      <c r="V2252" s="52"/>
      <c r="W2252" s="2"/>
      <c r="Y2252" s="7"/>
    </row>
    <row r="2253" spans="2:25">
      <c r="B2253" s="1"/>
      <c r="C2253" s="1"/>
      <c r="D2253" s="1"/>
      <c r="E2253" s="77"/>
      <c r="F2253" s="77"/>
      <c r="G2253" s="26"/>
      <c r="H2253" s="5"/>
      <c r="I2253" s="5"/>
      <c r="J2253" s="1"/>
      <c r="K2253" s="2"/>
      <c r="L2253" s="77"/>
      <c r="M2253" s="44"/>
      <c r="N2253" s="7"/>
      <c r="O2253" s="1"/>
      <c r="P2253" s="1"/>
      <c r="Q2253" s="2"/>
      <c r="S2253" s="7"/>
      <c r="U2253" s="7"/>
      <c r="V2253" s="52"/>
      <c r="W2253" s="2"/>
      <c r="Y2253" s="7"/>
    </row>
    <row r="2254" spans="2:25">
      <c r="B2254" s="1"/>
      <c r="C2254" s="1"/>
      <c r="D2254" s="1"/>
      <c r="E2254" s="77"/>
      <c r="F2254" s="77"/>
      <c r="G2254" s="26"/>
      <c r="H2254" s="5"/>
      <c r="I2254" s="5"/>
      <c r="J2254" s="1"/>
      <c r="K2254" s="2"/>
      <c r="L2254" s="77"/>
      <c r="M2254" s="44"/>
      <c r="N2254" s="7"/>
      <c r="O2254" s="1"/>
      <c r="P2254" s="1"/>
      <c r="Q2254" s="2"/>
      <c r="S2254" s="7"/>
      <c r="U2254" s="7"/>
      <c r="V2254" s="52"/>
      <c r="W2254" s="2"/>
      <c r="Y2254" s="7"/>
    </row>
    <row r="2255" spans="2:25">
      <c r="B2255" s="1"/>
      <c r="C2255" s="1"/>
      <c r="D2255" s="1"/>
      <c r="E2255" s="77"/>
      <c r="F2255" s="77"/>
      <c r="G2255" s="26"/>
      <c r="H2255" s="5"/>
      <c r="I2255" s="5"/>
      <c r="J2255" s="1"/>
      <c r="K2255" s="2"/>
      <c r="L2255" s="77"/>
      <c r="M2255" s="44"/>
      <c r="N2255" s="7"/>
      <c r="O2255" s="1"/>
      <c r="P2255" s="1"/>
      <c r="Q2255" s="2"/>
      <c r="S2255" s="7"/>
      <c r="U2255" s="7"/>
      <c r="V2255" s="52"/>
      <c r="W2255" s="2"/>
      <c r="Y2255" s="7"/>
    </row>
    <row r="2256" spans="2:25">
      <c r="B2256" s="1"/>
      <c r="C2256" s="1"/>
      <c r="D2256" s="1"/>
      <c r="E2256" s="77"/>
      <c r="F2256" s="77"/>
      <c r="G2256" s="26"/>
      <c r="H2256" s="5"/>
      <c r="I2256" s="5"/>
      <c r="J2256" s="1"/>
      <c r="K2256" s="2"/>
      <c r="L2256" s="77"/>
      <c r="M2256" s="44"/>
      <c r="N2256" s="7"/>
      <c r="O2256" s="1"/>
      <c r="P2256" s="1"/>
      <c r="Q2256" s="2"/>
      <c r="S2256" s="7"/>
      <c r="U2256" s="7"/>
      <c r="V2256" s="52"/>
      <c r="W2256" s="2"/>
      <c r="Y2256" s="7"/>
    </row>
    <row r="2257" spans="2:25">
      <c r="B2257" s="1"/>
      <c r="C2257" s="1"/>
      <c r="D2257" s="1"/>
      <c r="E2257" s="77"/>
      <c r="F2257" s="77"/>
      <c r="G2257" s="26"/>
      <c r="H2257" s="5"/>
      <c r="I2257" s="5"/>
      <c r="J2257" s="1"/>
      <c r="K2257" s="2"/>
      <c r="L2257" s="77"/>
      <c r="M2257" s="44"/>
      <c r="N2257" s="7"/>
      <c r="O2257" s="1"/>
      <c r="P2257" s="1"/>
      <c r="Q2257" s="2"/>
      <c r="S2257" s="7"/>
      <c r="U2257" s="7"/>
      <c r="V2257" s="52"/>
      <c r="W2257" s="2"/>
      <c r="Y2257" s="7"/>
    </row>
    <row r="2258" spans="2:25">
      <c r="B2258" s="1"/>
      <c r="C2258" s="1"/>
      <c r="D2258" s="1"/>
      <c r="E2258" s="77"/>
      <c r="F2258" s="77"/>
      <c r="G2258" s="26"/>
      <c r="H2258" s="5"/>
      <c r="I2258" s="5"/>
      <c r="J2258" s="1"/>
      <c r="K2258" s="2"/>
      <c r="L2258" s="77"/>
      <c r="M2258" s="44"/>
      <c r="N2258" s="7"/>
      <c r="O2258" s="1"/>
      <c r="P2258" s="1"/>
      <c r="Q2258" s="2"/>
      <c r="S2258" s="7"/>
      <c r="U2258" s="7"/>
      <c r="V2258" s="52"/>
      <c r="W2258" s="2"/>
      <c r="Y2258" s="7"/>
    </row>
    <row r="2259" spans="2:25">
      <c r="B2259" s="1"/>
      <c r="C2259" s="1"/>
      <c r="D2259" s="1"/>
      <c r="E2259" s="77"/>
      <c r="F2259" s="77"/>
      <c r="G2259" s="26"/>
      <c r="H2259" s="5"/>
      <c r="I2259" s="5"/>
      <c r="J2259" s="1"/>
      <c r="K2259" s="2"/>
      <c r="L2259" s="77"/>
      <c r="M2259" s="44"/>
      <c r="N2259" s="7"/>
      <c r="O2259" s="1"/>
      <c r="P2259" s="1"/>
      <c r="Q2259" s="2"/>
      <c r="S2259" s="7"/>
      <c r="U2259" s="7"/>
      <c r="V2259" s="52"/>
      <c r="W2259" s="2"/>
      <c r="Y2259" s="7"/>
    </row>
    <row r="2260" spans="2:25">
      <c r="B2260" s="1"/>
      <c r="C2260" s="1"/>
      <c r="D2260" s="1"/>
      <c r="E2260" s="77"/>
      <c r="F2260" s="77"/>
      <c r="G2260" s="26"/>
      <c r="H2260" s="5"/>
      <c r="I2260" s="5"/>
      <c r="J2260" s="1"/>
      <c r="K2260" s="2"/>
      <c r="L2260" s="77"/>
      <c r="M2260" s="44"/>
      <c r="N2260" s="7"/>
      <c r="O2260" s="1"/>
      <c r="P2260" s="1"/>
      <c r="Q2260" s="2"/>
      <c r="S2260" s="7"/>
      <c r="U2260" s="7"/>
      <c r="V2260" s="52"/>
      <c r="W2260" s="2"/>
      <c r="Y2260" s="7"/>
    </row>
    <row r="2261" spans="2:25">
      <c r="B2261" s="1"/>
      <c r="C2261" s="1"/>
      <c r="D2261" s="1"/>
      <c r="E2261" s="77"/>
      <c r="F2261" s="77"/>
      <c r="G2261" s="26"/>
      <c r="H2261" s="5"/>
      <c r="I2261" s="5"/>
      <c r="J2261" s="1"/>
      <c r="K2261" s="2"/>
      <c r="L2261" s="77"/>
      <c r="M2261" s="44"/>
      <c r="N2261" s="7"/>
      <c r="O2261" s="1"/>
      <c r="P2261" s="1"/>
      <c r="Q2261" s="2"/>
      <c r="S2261" s="7"/>
      <c r="U2261" s="7"/>
      <c r="V2261" s="52"/>
      <c r="W2261" s="2"/>
      <c r="Y2261" s="7"/>
    </row>
    <row r="2262" spans="2:25">
      <c r="B2262" s="1"/>
      <c r="C2262" s="1"/>
      <c r="D2262" s="1"/>
      <c r="E2262" s="77"/>
      <c r="F2262" s="77"/>
      <c r="G2262" s="26"/>
      <c r="H2262" s="5"/>
      <c r="I2262" s="5"/>
      <c r="J2262" s="1"/>
      <c r="K2262" s="2"/>
      <c r="L2262" s="77"/>
      <c r="M2262" s="44"/>
      <c r="N2262" s="7"/>
      <c r="O2262" s="1"/>
      <c r="P2262" s="1"/>
      <c r="Q2262" s="2"/>
      <c r="S2262" s="7"/>
      <c r="U2262" s="7"/>
      <c r="V2262" s="52"/>
      <c r="W2262" s="2"/>
      <c r="Y2262" s="7"/>
    </row>
    <row r="2263" spans="2:25">
      <c r="B2263" s="1"/>
      <c r="C2263" s="1"/>
      <c r="D2263" s="1"/>
      <c r="E2263" s="77"/>
      <c r="F2263" s="77"/>
      <c r="G2263" s="26"/>
      <c r="H2263" s="5"/>
      <c r="I2263" s="5"/>
      <c r="J2263" s="1"/>
      <c r="K2263" s="2"/>
      <c r="L2263" s="77"/>
      <c r="M2263" s="44"/>
      <c r="N2263" s="7"/>
      <c r="O2263" s="1"/>
      <c r="P2263" s="1"/>
      <c r="Q2263" s="2"/>
      <c r="S2263" s="7"/>
      <c r="U2263" s="7"/>
      <c r="V2263" s="52"/>
      <c r="W2263" s="2"/>
      <c r="Y2263" s="7"/>
    </row>
    <row r="2264" spans="2:25">
      <c r="B2264" s="1"/>
      <c r="C2264" s="1"/>
      <c r="D2264" s="1"/>
      <c r="E2264" s="77"/>
      <c r="F2264" s="77"/>
      <c r="G2264" s="26"/>
      <c r="H2264" s="5"/>
      <c r="I2264" s="5"/>
      <c r="J2264" s="1"/>
      <c r="K2264" s="2"/>
      <c r="L2264" s="77"/>
      <c r="M2264" s="44"/>
      <c r="N2264" s="7"/>
      <c r="O2264" s="1"/>
      <c r="P2264" s="1"/>
      <c r="Q2264" s="2"/>
      <c r="S2264" s="7"/>
      <c r="U2264" s="7"/>
      <c r="V2264" s="52"/>
      <c r="W2264" s="2"/>
      <c r="Y2264" s="7"/>
    </row>
    <row r="2265" spans="2:25">
      <c r="B2265" s="1"/>
      <c r="C2265" s="1"/>
      <c r="D2265" s="1"/>
      <c r="E2265" s="77"/>
      <c r="F2265" s="77"/>
      <c r="G2265" s="26"/>
      <c r="H2265" s="5"/>
      <c r="I2265" s="5"/>
      <c r="J2265" s="1"/>
      <c r="K2265" s="2"/>
      <c r="L2265" s="77"/>
      <c r="M2265" s="44"/>
      <c r="N2265" s="7"/>
      <c r="O2265" s="1"/>
      <c r="P2265" s="1"/>
      <c r="Q2265" s="2"/>
      <c r="S2265" s="7"/>
      <c r="U2265" s="7"/>
      <c r="V2265" s="52"/>
      <c r="W2265" s="2"/>
      <c r="Y2265" s="7"/>
    </row>
    <row r="2266" spans="2:25">
      <c r="B2266" s="1"/>
      <c r="C2266" s="1"/>
      <c r="D2266" s="1"/>
      <c r="E2266" s="77"/>
      <c r="F2266" s="77"/>
      <c r="G2266" s="26"/>
      <c r="H2266" s="5"/>
      <c r="I2266" s="5"/>
      <c r="J2266" s="1"/>
      <c r="K2266" s="2"/>
      <c r="L2266" s="77"/>
      <c r="M2266" s="44"/>
      <c r="N2266" s="7"/>
      <c r="O2266" s="1"/>
      <c r="P2266" s="1"/>
      <c r="Q2266" s="2"/>
      <c r="S2266" s="7"/>
      <c r="U2266" s="7"/>
      <c r="V2266" s="52"/>
      <c r="W2266" s="2"/>
      <c r="Y2266" s="7"/>
    </row>
    <row r="2267" spans="2:25">
      <c r="B2267" s="1"/>
      <c r="C2267" s="1"/>
      <c r="D2267" s="1"/>
      <c r="E2267" s="77"/>
      <c r="F2267" s="77"/>
      <c r="G2267" s="26"/>
      <c r="H2267" s="5"/>
      <c r="I2267" s="5"/>
      <c r="J2267" s="1"/>
      <c r="K2267" s="2"/>
      <c r="L2267" s="77"/>
      <c r="M2267" s="44"/>
      <c r="N2267" s="7"/>
      <c r="O2267" s="1"/>
      <c r="P2267" s="1"/>
      <c r="Q2267" s="2"/>
      <c r="S2267" s="7"/>
      <c r="U2267" s="7"/>
      <c r="V2267" s="52"/>
      <c r="W2267" s="2"/>
      <c r="Y2267" s="7"/>
    </row>
    <row r="2268" spans="2:25">
      <c r="B2268" s="1"/>
      <c r="C2268" s="1"/>
      <c r="D2268" s="1"/>
      <c r="E2268" s="77"/>
      <c r="F2268" s="77"/>
      <c r="G2268" s="26"/>
      <c r="H2268" s="5"/>
      <c r="I2268" s="5"/>
      <c r="J2268" s="1"/>
      <c r="K2268" s="2"/>
      <c r="L2268" s="77"/>
      <c r="M2268" s="44"/>
      <c r="N2268" s="7"/>
      <c r="O2268" s="1"/>
      <c r="P2268" s="1"/>
      <c r="Q2268" s="2"/>
      <c r="S2268" s="7"/>
      <c r="U2268" s="7"/>
      <c r="V2268" s="52"/>
      <c r="W2268" s="2"/>
      <c r="Y2268" s="7"/>
    </row>
    <row r="2269" spans="2:25">
      <c r="B2269" s="1"/>
      <c r="C2269" s="1"/>
      <c r="D2269" s="1"/>
      <c r="E2269" s="77"/>
      <c r="F2269" s="77"/>
      <c r="G2269" s="26"/>
      <c r="H2269" s="5"/>
      <c r="I2269" s="5"/>
      <c r="J2269" s="1"/>
      <c r="K2269" s="2"/>
      <c r="L2269" s="77"/>
      <c r="M2269" s="44"/>
      <c r="N2269" s="7"/>
      <c r="O2269" s="1"/>
      <c r="P2269" s="1"/>
      <c r="Q2269" s="2"/>
      <c r="S2269" s="7"/>
      <c r="U2269" s="7"/>
      <c r="V2269" s="52"/>
      <c r="W2269" s="2"/>
      <c r="Y2269" s="7"/>
    </row>
    <row r="2270" spans="2:25">
      <c r="B2270" s="1"/>
      <c r="C2270" s="1"/>
      <c r="D2270" s="1"/>
      <c r="E2270" s="77"/>
      <c r="F2270" s="77"/>
      <c r="G2270" s="26"/>
      <c r="H2270" s="5"/>
      <c r="I2270" s="5"/>
      <c r="J2270" s="1"/>
      <c r="K2270" s="2"/>
      <c r="L2270" s="77"/>
      <c r="M2270" s="44"/>
      <c r="N2270" s="7"/>
      <c r="O2270" s="1"/>
      <c r="P2270" s="1"/>
      <c r="Q2270" s="2"/>
      <c r="S2270" s="7"/>
      <c r="U2270" s="7"/>
      <c r="V2270" s="52"/>
      <c r="W2270" s="2"/>
      <c r="Y2270" s="7"/>
    </row>
    <row r="2271" spans="2:25">
      <c r="B2271" s="1"/>
      <c r="C2271" s="1"/>
      <c r="D2271" s="1"/>
      <c r="E2271" s="77"/>
      <c r="F2271" s="77"/>
      <c r="G2271" s="26"/>
      <c r="H2271" s="5"/>
      <c r="I2271" s="5"/>
      <c r="J2271" s="1"/>
      <c r="K2271" s="2"/>
      <c r="L2271" s="77"/>
      <c r="M2271" s="44"/>
      <c r="N2271" s="7"/>
      <c r="O2271" s="1"/>
      <c r="P2271" s="1"/>
      <c r="Q2271" s="2"/>
      <c r="S2271" s="7"/>
      <c r="U2271" s="7"/>
      <c r="V2271" s="52"/>
      <c r="W2271" s="2"/>
      <c r="Y2271" s="7"/>
    </row>
    <row r="2272" spans="2:25">
      <c r="B2272" s="1"/>
      <c r="C2272" s="1"/>
      <c r="D2272" s="1"/>
      <c r="E2272" s="77"/>
      <c r="F2272" s="77"/>
      <c r="G2272" s="26"/>
      <c r="H2272" s="5"/>
      <c r="I2272" s="5"/>
      <c r="J2272" s="1"/>
      <c r="K2272" s="2"/>
      <c r="L2272" s="77"/>
      <c r="M2272" s="44"/>
      <c r="N2272" s="7"/>
      <c r="O2272" s="1"/>
      <c r="P2272" s="1"/>
      <c r="Q2272" s="2"/>
      <c r="S2272" s="7"/>
      <c r="U2272" s="7"/>
      <c r="V2272" s="52"/>
      <c r="W2272" s="2"/>
      <c r="Y2272" s="7"/>
    </row>
    <row r="2273" spans="2:25">
      <c r="B2273" s="1"/>
      <c r="C2273" s="1"/>
      <c r="D2273" s="1"/>
      <c r="E2273" s="77"/>
      <c r="F2273" s="77"/>
      <c r="G2273" s="26"/>
      <c r="H2273" s="5"/>
      <c r="I2273" s="5"/>
      <c r="J2273" s="1"/>
      <c r="K2273" s="2"/>
      <c r="L2273" s="77"/>
      <c r="M2273" s="44"/>
      <c r="N2273" s="7"/>
      <c r="O2273" s="1"/>
      <c r="P2273" s="1"/>
      <c r="Q2273" s="2"/>
      <c r="S2273" s="7"/>
      <c r="U2273" s="7"/>
      <c r="V2273" s="52"/>
      <c r="W2273" s="2"/>
      <c r="Y2273" s="7"/>
    </row>
    <row r="2274" spans="2:25">
      <c r="B2274" s="1"/>
      <c r="C2274" s="1"/>
      <c r="D2274" s="1"/>
      <c r="E2274" s="77"/>
      <c r="F2274" s="77"/>
      <c r="G2274" s="26"/>
      <c r="H2274" s="5"/>
      <c r="I2274" s="5"/>
      <c r="J2274" s="1"/>
      <c r="K2274" s="2"/>
      <c r="L2274" s="77"/>
      <c r="M2274" s="44"/>
      <c r="N2274" s="7"/>
      <c r="O2274" s="1"/>
      <c r="P2274" s="1"/>
      <c r="Q2274" s="2"/>
      <c r="S2274" s="7"/>
      <c r="U2274" s="7"/>
      <c r="V2274" s="52"/>
      <c r="W2274" s="2"/>
      <c r="Y2274" s="7"/>
    </row>
    <row r="2275" spans="2:25">
      <c r="B2275" s="1"/>
      <c r="C2275" s="1"/>
      <c r="D2275" s="1"/>
      <c r="E2275" s="77"/>
      <c r="F2275" s="77"/>
      <c r="G2275" s="26"/>
      <c r="H2275" s="5"/>
      <c r="I2275" s="5"/>
      <c r="J2275" s="1"/>
      <c r="K2275" s="2"/>
      <c r="L2275" s="77"/>
      <c r="M2275" s="44"/>
      <c r="N2275" s="7"/>
      <c r="O2275" s="1"/>
      <c r="P2275" s="1"/>
      <c r="Q2275" s="2"/>
      <c r="S2275" s="7"/>
      <c r="U2275" s="7"/>
      <c r="V2275" s="52"/>
      <c r="W2275" s="2"/>
      <c r="Y2275" s="7"/>
    </row>
    <row r="2276" spans="2:25">
      <c r="B2276" s="1"/>
      <c r="C2276" s="1"/>
      <c r="D2276" s="1"/>
      <c r="E2276" s="77"/>
      <c r="F2276" s="77"/>
      <c r="G2276" s="26"/>
      <c r="H2276" s="5"/>
      <c r="I2276" s="5"/>
      <c r="J2276" s="1"/>
      <c r="K2276" s="2"/>
      <c r="L2276" s="77"/>
      <c r="M2276" s="44"/>
      <c r="N2276" s="7"/>
      <c r="O2276" s="1"/>
      <c r="P2276" s="1"/>
      <c r="Q2276" s="2"/>
      <c r="S2276" s="7"/>
      <c r="U2276" s="7"/>
      <c r="V2276" s="52"/>
      <c r="W2276" s="2"/>
      <c r="Y2276" s="7"/>
    </row>
    <row r="2277" spans="2:25">
      <c r="B2277" s="1"/>
      <c r="C2277" s="1"/>
      <c r="D2277" s="1"/>
      <c r="E2277" s="77"/>
      <c r="F2277" s="77"/>
      <c r="G2277" s="26"/>
      <c r="H2277" s="5"/>
      <c r="I2277" s="5"/>
      <c r="J2277" s="1"/>
      <c r="K2277" s="2"/>
      <c r="L2277" s="77"/>
      <c r="M2277" s="44"/>
      <c r="N2277" s="7"/>
      <c r="O2277" s="1"/>
      <c r="P2277" s="1"/>
      <c r="Q2277" s="2"/>
      <c r="S2277" s="7"/>
      <c r="U2277" s="7"/>
      <c r="V2277" s="52"/>
      <c r="W2277" s="2"/>
      <c r="Y2277" s="7"/>
    </row>
    <row r="2278" spans="2:25">
      <c r="B2278" s="1"/>
      <c r="C2278" s="1"/>
      <c r="D2278" s="1"/>
      <c r="E2278" s="77"/>
      <c r="F2278" s="77"/>
      <c r="G2278" s="26"/>
      <c r="H2278" s="5"/>
      <c r="I2278" s="5"/>
      <c r="J2278" s="1"/>
      <c r="K2278" s="2"/>
      <c r="L2278" s="77"/>
      <c r="M2278" s="44"/>
      <c r="N2278" s="7"/>
      <c r="O2278" s="1"/>
      <c r="P2278" s="1"/>
      <c r="Q2278" s="2"/>
      <c r="S2278" s="7"/>
      <c r="U2278" s="7"/>
      <c r="V2278" s="52"/>
      <c r="W2278" s="2"/>
      <c r="Y2278" s="7"/>
    </row>
    <row r="2279" spans="2:25">
      <c r="B2279" s="1"/>
      <c r="C2279" s="1"/>
      <c r="D2279" s="1"/>
      <c r="E2279" s="77"/>
      <c r="F2279" s="77"/>
      <c r="G2279" s="26"/>
      <c r="H2279" s="5"/>
      <c r="I2279" s="5"/>
      <c r="J2279" s="1"/>
      <c r="K2279" s="2"/>
      <c r="L2279" s="77"/>
      <c r="M2279" s="44"/>
      <c r="N2279" s="7"/>
      <c r="O2279" s="1"/>
      <c r="P2279" s="1"/>
      <c r="Q2279" s="2"/>
      <c r="S2279" s="7"/>
      <c r="U2279" s="7"/>
      <c r="V2279" s="52"/>
      <c r="W2279" s="2"/>
      <c r="Y2279" s="7"/>
    </row>
    <row r="2280" spans="2:25">
      <c r="B2280" s="1"/>
      <c r="C2280" s="1"/>
      <c r="D2280" s="1"/>
      <c r="E2280" s="77"/>
      <c r="F2280" s="77"/>
      <c r="G2280" s="26"/>
      <c r="H2280" s="5"/>
      <c r="I2280" s="5"/>
      <c r="J2280" s="1"/>
      <c r="K2280" s="2"/>
      <c r="L2280" s="77"/>
      <c r="M2280" s="44"/>
      <c r="N2280" s="7"/>
      <c r="O2280" s="1"/>
      <c r="P2280" s="1"/>
      <c r="Q2280" s="2"/>
      <c r="S2280" s="7"/>
      <c r="U2280" s="7"/>
      <c r="V2280" s="52"/>
      <c r="W2280" s="2"/>
      <c r="Y2280" s="7"/>
    </row>
    <row r="2281" spans="2:25">
      <c r="B2281" s="1"/>
      <c r="C2281" s="1"/>
      <c r="D2281" s="1"/>
      <c r="E2281" s="77"/>
      <c r="F2281" s="77"/>
      <c r="G2281" s="26"/>
      <c r="H2281" s="5"/>
      <c r="I2281" s="5"/>
      <c r="J2281" s="1"/>
      <c r="K2281" s="2"/>
      <c r="L2281" s="77"/>
      <c r="M2281" s="44"/>
      <c r="N2281" s="7"/>
      <c r="O2281" s="1"/>
      <c r="P2281" s="1"/>
      <c r="Q2281" s="2"/>
      <c r="S2281" s="7"/>
      <c r="U2281" s="7"/>
      <c r="V2281" s="52"/>
      <c r="W2281" s="2"/>
      <c r="Y2281" s="7"/>
    </row>
    <row r="2282" spans="2:25">
      <c r="B2282" s="1"/>
      <c r="C2282" s="1"/>
      <c r="D2282" s="1"/>
      <c r="E2282" s="77"/>
      <c r="F2282" s="77"/>
      <c r="G2282" s="26"/>
      <c r="H2282" s="5"/>
      <c r="I2282" s="5"/>
      <c r="J2282" s="1"/>
      <c r="K2282" s="2"/>
      <c r="L2282" s="77"/>
      <c r="M2282" s="44"/>
      <c r="N2282" s="7"/>
      <c r="O2282" s="1"/>
      <c r="P2282" s="1"/>
      <c r="Q2282" s="2"/>
      <c r="S2282" s="7"/>
      <c r="U2282" s="7"/>
      <c r="V2282" s="52"/>
      <c r="W2282" s="2"/>
      <c r="Y2282" s="7"/>
    </row>
    <row r="2283" spans="2:25">
      <c r="B2283" s="1"/>
      <c r="C2283" s="1"/>
      <c r="D2283" s="1"/>
      <c r="E2283" s="77"/>
      <c r="F2283" s="77"/>
      <c r="G2283" s="26"/>
      <c r="H2283" s="5"/>
      <c r="I2283" s="5"/>
      <c r="J2283" s="1"/>
      <c r="K2283" s="2"/>
      <c r="L2283" s="77"/>
      <c r="M2283" s="44"/>
      <c r="N2283" s="7"/>
      <c r="O2283" s="1"/>
      <c r="P2283" s="1"/>
      <c r="Q2283" s="2"/>
      <c r="S2283" s="7"/>
      <c r="U2283" s="7"/>
      <c r="V2283" s="52"/>
      <c r="W2283" s="2"/>
      <c r="Y2283" s="7"/>
    </row>
    <row r="2284" spans="2:25">
      <c r="B2284" s="1"/>
      <c r="C2284" s="1"/>
      <c r="D2284" s="1"/>
      <c r="E2284" s="77"/>
      <c r="F2284" s="77"/>
      <c r="G2284" s="26"/>
      <c r="H2284" s="5"/>
      <c r="I2284" s="5"/>
      <c r="J2284" s="1"/>
      <c r="K2284" s="2"/>
      <c r="L2284" s="77"/>
      <c r="M2284" s="44"/>
      <c r="N2284" s="7"/>
      <c r="O2284" s="1"/>
      <c r="P2284" s="1"/>
      <c r="Q2284" s="2"/>
      <c r="S2284" s="7"/>
      <c r="U2284" s="7"/>
      <c r="V2284" s="52"/>
      <c r="W2284" s="2"/>
      <c r="Y2284" s="7"/>
    </row>
    <row r="2285" spans="2:25">
      <c r="B2285" s="1"/>
      <c r="C2285" s="1"/>
      <c r="D2285" s="1"/>
      <c r="E2285" s="77"/>
      <c r="F2285" s="77"/>
      <c r="G2285" s="26"/>
      <c r="H2285" s="5"/>
      <c r="I2285" s="5"/>
      <c r="J2285" s="1"/>
      <c r="K2285" s="2"/>
      <c r="L2285" s="77"/>
      <c r="M2285" s="44"/>
      <c r="N2285" s="7"/>
      <c r="O2285" s="1"/>
      <c r="P2285" s="1"/>
      <c r="Q2285" s="2"/>
      <c r="S2285" s="7"/>
      <c r="U2285" s="7"/>
      <c r="V2285" s="52"/>
      <c r="W2285" s="2"/>
      <c r="Y2285" s="7"/>
    </row>
    <row r="2286" spans="2:25">
      <c r="B2286" s="1"/>
      <c r="C2286" s="1"/>
      <c r="D2286" s="1"/>
      <c r="E2286" s="77"/>
      <c r="F2286" s="77"/>
      <c r="G2286" s="26"/>
      <c r="H2286" s="5"/>
      <c r="I2286" s="5"/>
      <c r="J2286" s="1"/>
      <c r="K2286" s="2"/>
      <c r="L2286" s="77"/>
      <c r="M2286" s="44"/>
      <c r="N2286" s="7"/>
      <c r="O2286" s="1"/>
      <c r="P2286" s="1"/>
      <c r="Q2286" s="2"/>
      <c r="S2286" s="7"/>
      <c r="U2286" s="7"/>
      <c r="V2286" s="52"/>
      <c r="W2286" s="2"/>
      <c r="Y2286" s="7"/>
    </row>
    <row r="2287" spans="2:25">
      <c r="B2287" s="1"/>
      <c r="C2287" s="1"/>
      <c r="D2287" s="1"/>
      <c r="E2287" s="77"/>
      <c r="F2287" s="77"/>
      <c r="G2287" s="26"/>
      <c r="H2287" s="5"/>
      <c r="I2287" s="5"/>
      <c r="J2287" s="1"/>
      <c r="K2287" s="2"/>
      <c r="L2287" s="77"/>
      <c r="M2287" s="44"/>
      <c r="N2287" s="7"/>
      <c r="O2287" s="1"/>
      <c r="P2287" s="1"/>
      <c r="Q2287" s="2"/>
      <c r="S2287" s="7"/>
      <c r="U2287" s="7"/>
      <c r="V2287" s="52"/>
      <c r="W2287" s="2"/>
      <c r="Y2287" s="7"/>
    </row>
    <row r="2288" spans="2:25">
      <c r="B2288" s="1"/>
      <c r="C2288" s="1"/>
      <c r="D2288" s="1"/>
      <c r="E2288" s="77"/>
      <c r="F2288" s="77"/>
      <c r="G2288" s="26"/>
      <c r="H2288" s="5"/>
      <c r="I2288" s="5"/>
      <c r="J2288" s="1"/>
      <c r="K2288" s="2"/>
      <c r="L2288" s="77"/>
      <c r="M2288" s="44"/>
      <c r="N2288" s="7"/>
      <c r="O2288" s="1"/>
      <c r="P2288" s="1"/>
      <c r="Q2288" s="2"/>
      <c r="S2288" s="7"/>
      <c r="U2288" s="7"/>
      <c r="V2288" s="52"/>
      <c r="W2288" s="2"/>
      <c r="Y2288" s="7"/>
    </row>
    <row r="2289" spans="2:25">
      <c r="B2289" s="1"/>
      <c r="C2289" s="1"/>
      <c r="D2289" s="1"/>
      <c r="E2289" s="77"/>
      <c r="F2289" s="77"/>
      <c r="G2289" s="26"/>
      <c r="H2289" s="5"/>
      <c r="I2289" s="5"/>
      <c r="J2289" s="1"/>
      <c r="K2289" s="2"/>
      <c r="L2289" s="77"/>
      <c r="M2289" s="44"/>
      <c r="N2289" s="7"/>
      <c r="O2289" s="1"/>
      <c r="P2289" s="1"/>
      <c r="Q2289" s="2"/>
      <c r="S2289" s="7"/>
      <c r="U2289" s="7"/>
      <c r="V2289" s="52"/>
      <c r="W2289" s="2"/>
      <c r="Y2289" s="7"/>
    </row>
    <row r="2290" spans="2:25">
      <c r="B2290" s="1"/>
      <c r="C2290" s="1"/>
      <c r="D2290" s="1"/>
      <c r="E2290" s="77"/>
      <c r="F2290" s="77"/>
      <c r="G2290" s="26"/>
      <c r="H2290" s="5"/>
      <c r="I2290" s="5"/>
      <c r="J2290" s="1"/>
      <c r="K2290" s="2"/>
      <c r="L2290" s="77"/>
      <c r="M2290" s="44"/>
      <c r="N2290" s="7"/>
      <c r="O2290" s="1"/>
      <c r="P2290" s="1"/>
      <c r="Q2290" s="2"/>
      <c r="S2290" s="7"/>
      <c r="U2290" s="7"/>
      <c r="V2290" s="52"/>
      <c r="W2290" s="2"/>
      <c r="Y2290" s="7"/>
    </row>
    <row r="2291" spans="2:25">
      <c r="B2291" s="1"/>
      <c r="C2291" s="1"/>
      <c r="D2291" s="1"/>
      <c r="E2291" s="77"/>
      <c r="F2291" s="77"/>
      <c r="G2291" s="26"/>
      <c r="H2291" s="5"/>
      <c r="I2291" s="5"/>
      <c r="J2291" s="1"/>
      <c r="K2291" s="2"/>
      <c r="L2291" s="77"/>
      <c r="M2291" s="44"/>
      <c r="N2291" s="7"/>
      <c r="O2291" s="1"/>
      <c r="P2291" s="1"/>
      <c r="Q2291" s="2"/>
      <c r="S2291" s="7"/>
      <c r="U2291" s="7"/>
      <c r="V2291" s="52"/>
      <c r="W2291" s="2"/>
      <c r="Y2291" s="7"/>
    </row>
    <row r="2292" spans="2:25">
      <c r="B2292" s="1"/>
      <c r="C2292" s="1"/>
      <c r="D2292" s="1"/>
      <c r="E2292" s="77"/>
      <c r="F2292" s="77"/>
      <c r="G2292" s="26"/>
      <c r="H2292" s="5"/>
      <c r="I2292" s="5"/>
      <c r="J2292" s="1"/>
      <c r="K2292" s="2"/>
      <c r="L2292" s="77"/>
      <c r="M2292" s="44"/>
      <c r="N2292" s="7"/>
      <c r="O2292" s="1"/>
      <c r="P2292" s="1"/>
      <c r="Q2292" s="2"/>
      <c r="S2292" s="7"/>
      <c r="U2292" s="7"/>
      <c r="V2292" s="52"/>
      <c r="W2292" s="2"/>
      <c r="Y2292" s="7"/>
    </row>
    <row r="2293" spans="2:25">
      <c r="B2293" s="1"/>
      <c r="C2293" s="1"/>
      <c r="D2293" s="1"/>
      <c r="E2293" s="77"/>
      <c r="F2293" s="77"/>
      <c r="G2293" s="26"/>
      <c r="H2293" s="5"/>
      <c r="I2293" s="5"/>
      <c r="J2293" s="1"/>
      <c r="K2293" s="2"/>
      <c r="L2293" s="77"/>
      <c r="M2293" s="44"/>
      <c r="N2293" s="7"/>
      <c r="O2293" s="1"/>
      <c r="P2293" s="1"/>
      <c r="Q2293" s="2"/>
      <c r="S2293" s="7"/>
      <c r="U2293" s="7"/>
      <c r="V2293" s="52"/>
      <c r="W2293" s="2"/>
      <c r="Y2293" s="7"/>
    </row>
    <row r="2294" spans="2:25">
      <c r="B2294" s="1"/>
      <c r="C2294" s="1"/>
      <c r="D2294" s="1"/>
      <c r="E2294" s="77"/>
      <c r="F2294" s="77"/>
      <c r="G2294" s="26"/>
      <c r="H2294" s="5"/>
      <c r="I2294" s="5"/>
      <c r="J2294" s="1"/>
      <c r="K2294" s="2"/>
      <c r="L2294" s="77"/>
      <c r="M2294" s="44"/>
      <c r="N2294" s="7"/>
      <c r="O2294" s="1"/>
      <c r="P2294" s="1"/>
      <c r="Q2294" s="2"/>
      <c r="S2294" s="7"/>
      <c r="U2294" s="7"/>
      <c r="V2294" s="52"/>
      <c r="W2294" s="2"/>
      <c r="Y2294" s="7"/>
    </row>
    <row r="2295" spans="2:25">
      <c r="B2295" s="1"/>
      <c r="C2295" s="1"/>
      <c r="D2295" s="1"/>
      <c r="E2295" s="77"/>
      <c r="F2295" s="77"/>
      <c r="G2295" s="26"/>
      <c r="H2295" s="5"/>
      <c r="I2295" s="5"/>
      <c r="J2295" s="1"/>
      <c r="K2295" s="2"/>
      <c r="L2295" s="77"/>
      <c r="M2295" s="44"/>
      <c r="N2295" s="7"/>
      <c r="O2295" s="1"/>
      <c r="P2295" s="1"/>
      <c r="Q2295" s="2"/>
      <c r="S2295" s="7"/>
      <c r="U2295" s="7"/>
      <c r="V2295" s="52"/>
      <c r="W2295" s="2"/>
      <c r="Y2295" s="7"/>
    </row>
    <row r="2296" spans="2:25">
      <c r="B2296" s="1"/>
      <c r="C2296" s="1"/>
      <c r="D2296" s="1"/>
      <c r="E2296" s="77"/>
      <c r="F2296" s="77"/>
      <c r="G2296" s="26"/>
      <c r="H2296" s="5"/>
      <c r="I2296" s="5"/>
      <c r="J2296" s="1"/>
      <c r="K2296" s="2"/>
      <c r="L2296" s="77"/>
      <c r="M2296" s="44"/>
      <c r="N2296" s="7"/>
      <c r="O2296" s="1"/>
      <c r="P2296" s="1"/>
      <c r="Q2296" s="2"/>
      <c r="S2296" s="7"/>
      <c r="U2296" s="7"/>
      <c r="V2296" s="52"/>
      <c r="W2296" s="2"/>
      <c r="Y2296" s="7"/>
    </row>
    <row r="2297" spans="2:25">
      <c r="B2297" s="1"/>
      <c r="C2297" s="1"/>
      <c r="D2297" s="1"/>
      <c r="E2297" s="77"/>
      <c r="F2297" s="77"/>
      <c r="G2297" s="26"/>
      <c r="H2297" s="5"/>
      <c r="I2297" s="5"/>
      <c r="J2297" s="1"/>
      <c r="K2297" s="2"/>
      <c r="L2297" s="77"/>
      <c r="M2297" s="44"/>
      <c r="N2297" s="7"/>
      <c r="O2297" s="1"/>
      <c r="P2297" s="1"/>
      <c r="Q2297" s="2"/>
      <c r="S2297" s="7"/>
      <c r="U2297" s="7"/>
      <c r="V2297" s="52"/>
      <c r="W2297" s="2"/>
      <c r="Y2297" s="7"/>
    </row>
    <row r="2298" spans="2:25">
      <c r="B2298" s="1"/>
      <c r="C2298" s="1"/>
      <c r="D2298" s="1"/>
      <c r="E2298" s="77"/>
      <c r="F2298" s="77"/>
      <c r="G2298" s="26"/>
      <c r="H2298" s="5"/>
      <c r="I2298" s="5"/>
      <c r="J2298" s="1"/>
      <c r="K2298" s="2"/>
      <c r="L2298" s="77"/>
      <c r="M2298" s="44"/>
      <c r="N2298" s="7"/>
      <c r="O2298" s="1"/>
      <c r="P2298" s="1"/>
      <c r="Q2298" s="2"/>
      <c r="S2298" s="7"/>
      <c r="U2298" s="7"/>
      <c r="V2298" s="52"/>
      <c r="W2298" s="2"/>
      <c r="Y2298" s="7"/>
    </row>
    <row r="2299" spans="2:25">
      <c r="B2299" s="1"/>
      <c r="C2299" s="1"/>
      <c r="D2299" s="1"/>
      <c r="E2299" s="77"/>
      <c r="F2299" s="77"/>
      <c r="G2299" s="26"/>
      <c r="H2299" s="5"/>
      <c r="I2299" s="5"/>
      <c r="J2299" s="1"/>
      <c r="K2299" s="2"/>
      <c r="L2299" s="77"/>
      <c r="M2299" s="44"/>
      <c r="N2299" s="7"/>
      <c r="O2299" s="1"/>
      <c r="P2299" s="1"/>
      <c r="Q2299" s="2"/>
      <c r="S2299" s="7"/>
      <c r="U2299" s="7"/>
      <c r="V2299" s="52"/>
      <c r="W2299" s="2"/>
      <c r="Y2299" s="7"/>
    </row>
    <row r="2300" spans="2:25">
      <c r="B2300" s="1"/>
      <c r="C2300" s="1"/>
      <c r="D2300" s="1"/>
      <c r="E2300" s="77"/>
      <c r="F2300" s="77"/>
      <c r="G2300" s="26"/>
      <c r="H2300" s="5"/>
      <c r="I2300" s="5"/>
      <c r="J2300" s="1"/>
      <c r="K2300" s="2"/>
      <c r="L2300" s="77"/>
      <c r="M2300" s="44"/>
      <c r="N2300" s="7"/>
      <c r="O2300" s="1"/>
      <c r="P2300" s="1"/>
      <c r="Q2300" s="2"/>
      <c r="S2300" s="7"/>
      <c r="U2300" s="7"/>
      <c r="V2300" s="52"/>
      <c r="W2300" s="2"/>
      <c r="Y2300" s="7"/>
    </row>
    <row r="2301" spans="2:25">
      <c r="B2301" s="1"/>
      <c r="C2301" s="1"/>
      <c r="D2301" s="1"/>
      <c r="E2301" s="77"/>
      <c r="F2301" s="77"/>
      <c r="G2301" s="26"/>
      <c r="H2301" s="5"/>
      <c r="I2301" s="5"/>
      <c r="J2301" s="1"/>
      <c r="K2301" s="2"/>
      <c r="L2301" s="77"/>
      <c r="M2301" s="44"/>
      <c r="N2301" s="7"/>
      <c r="O2301" s="1"/>
      <c r="P2301" s="1"/>
      <c r="Q2301" s="2"/>
      <c r="S2301" s="7"/>
      <c r="U2301" s="7"/>
      <c r="V2301" s="52"/>
      <c r="W2301" s="2"/>
      <c r="Y2301" s="7"/>
    </row>
    <row r="2302" spans="2:25">
      <c r="B2302" s="1"/>
      <c r="C2302" s="1"/>
      <c r="D2302" s="1"/>
      <c r="E2302" s="77"/>
      <c r="F2302" s="77"/>
      <c r="G2302" s="26"/>
      <c r="H2302" s="5"/>
      <c r="I2302" s="5"/>
      <c r="J2302" s="1"/>
      <c r="K2302" s="2"/>
      <c r="L2302" s="77"/>
      <c r="M2302" s="44"/>
      <c r="N2302" s="7"/>
      <c r="O2302" s="1"/>
      <c r="P2302" s="1"/>
      <c r="Q2302" s="2"/>
      <c r="S2302" s="7"/>
      <c r="U2302" s="7"/>
      <c r="V2302" s="52"/>
      <c r="W2302" s="2"/>
      <c r="Y2302" s="7"/>
    </row>
    <row r="2303" spans="2:25">
      <c r="B2303" s="1"/>
      <c r="C2303" s="1"/>
      <c r="D2303" s="1"/>
      <c r="E2303" s="77"/>
      <c r="F2303" s="77"/>
      <c r="G2303" s="26"/>
      <c r="H2303" s="5"/>
      <c r="I2303" s="5"/>
      <c r="J2303" s="1"/>
      <c r="K2303" s="2"/>
      <c r="L2303" s="77"/>
      <c r="M2303" s="44"/>
      <c r="N2303" s="7"/>
      <c r="O2303" s="1"/>
      <c r="P2303" s="1"/>
      <c r="Q2303" s="2"/>
      <c r="S2303" s="7"/>
      <c r="U2303" s="7"/>
      <c r="V2303" s="52"/>
      <c r="W2303" s="2"/>
      <c r="Y2303" s="7"/>
    </row>
    <row r="2304" spans="2:25">
      <c r="B2304" s="1"/>
      <c r="C2304" s="1"/>
      <c r="D2304" s="1"/>
      <c r="E2304" s="77"/>
      <c r="F2304" s="77"/>
      <c r="G2304" s="26"/>
      <c r="H2304" s="5"/>
      <c r="I2304" s="5"/>
      <c r="J2304" s="1"/>
      <c r="K2304" s="2"/>
      <c r="L2304" s="77"/>
      <c r="M2304" s="44"/>
      <c r="N2304" s="7"/>
      <c r="O2304" s="1"/>
      <c r="P2304" s="1"/>
      <c r="Q2304" s="2"/>
      <c r="S2304" s="7"/>
      <c r="U2304" s="7"/>
      <c r="V2304" s="52"/>
      <c r="W2304" s="2"/>
      <c r="Y2304" s="7"/>
    </row>
    <row r="2305" spans="2:25">
      <c r="B2305" s="1"/>
      <c r="C2305" s="1"/>
      <c r="D2305" s="1"/>
      <c r="E2305" s="77"/>
      <c r="F2305" s="77"/>
      <c r="G2305" s="26"/>
      <c r="H2305" s="5"/>
      <c r="I2305" s="5"/>
      <c r="J2305" s="1"/>
      <c r="K2305" s="2"/>
      <c r="L2305" s="77"/>
      <c r="M2305" s="44"/>
      <c r="N2305" s="7"/>
      <c r="O2305" s="1"/>
      <c r="P2305" s="1"/>
      <c r="Q2305" s="2"/>
      <c r="S2305" s="7"/>
      <c r="U2305" s="7"/>
      <c r="V2305" s="52"/>
      <c r="W2305" s="2"/>
      <c r="Y2305" s="7"/>
    </row>
    <row r="2306" spans="2:25">
      <c r="B2306" s="1"/>
      <c r="C2306" s="1"/>
      <c r="D2306" s="1"/>
      <c r="E2306" s="77"/>
      <c r="F2306" s="77"/>
      <c r="G2306" s="26"/>
      <c r="H2306" s="5"/>
      <c r="I2306" s="5"/>
      <c r="J2306" s="1"/>
      <c r="K2306" s="2"/>
      <c r="L2306" s="77"/>
      <c r="M2306" s="44"/>
      <c r="N2306" s="7"/>
      <c r="O2306" s="1"/>
      <c r="P2306" s="1"/>
      <c r="Q2306" s="2"/>
      <c r="S2306" s="7"/>
      <c r="U2306" s="7"/>
      <c r="V2306" s="52"/>
      <c r="W2306" s="2"/>
      <c r="Y2306" s="7"/>
    </row>
    <row r="2307" spans="2:25">
      <c r="B2307" s="1"/>
      <c r="C2307" s="1"/>
      <c r="D2307" s="1"/>
      <c r="E2307" s="77"/>
      <c r="F2307" s="77"/>
      <c r="G2307" s="26"/>
      <c r="H2307" s="5"/>
      <c r="I2307" s="5"/>
      <c r="J2307" s="1"/>
      <c r="K2307" s="2"/>
      <c r="L2307" s="77"/>
      <c r="M2307" s="44"/>
      <c r="N2307" s="7"/>
      <c r="O2307" s="1"/>
      <c r="P2307" s="1"/>
      <c r="Q2307" s="2"/>
      <c r="S2307" s="7"/>
      <c r="U2307" s="7"/>
      <c r="V2307" s="52"/>
      <c r="W2307" s="2"/>
      <c r="Y2307" s="7"/>
    </row>
    <row r="2308" spans="2:25">
      <c r="B2308" s="1"/>
      <c r="C2308" s="1"/>
      <c r="D2308" s="1"/>
      <c r="E2308" s="77"/>
      <c r="F2308" s="77"/>
      <c r="G2308" s="26"/>
      <c r="H2308" s="5"/>
      <c r="I2308" s="5"/>
      <c r="J2308" s="1"/>
      <c r="K2308" s="2"/>
      <c r="L2308" s="77"/>
      <c r="M2308" s="44"/>
      <c r="N2308" s="7"/>
      <c r="O2308" s="1"/>
      <c r="P2308" s="1"/>
      <c r="Q2308" s="2"/>
      <c r="S2308" s="7"/>
      <c r="U2308" s="7"/>
      <c r="V2308" s="52"/>
      <c r="W2308" s="2"/>
      <c r="Y2308" s="7"/>
    </row>
    <row r="2309" spans="2:25">
      <c r="B2309" s="1"/>
      <c r="C2309" s="1"/>
      <c r="D2309" s="1"/>
      <c r="E2309" s="77"/>
      <c r="F2309" s="77"/>
      <c r="G2309" s="26"/>
      <c r="H2309" s="5"/>
      <c r="I2309" s="5"/>
      <c r="J2309" s="1"/>
      <c r="K2309" s="2"/>
      <c r="L2309" s="77"/>
      <c r="M2309" s="44"/>
      <c r="N2309" s="7"/>
      <c r="O2309" s="1"/>
      <c r="P2309" s="1"/>
      <c r="Q2309" s="2"/>
      <c r="S2309" s="7"/>
      <c r="U2309" s="7"/>
      <c r="V2309" s="52"/>
      <c r="W2309" s="2"/>
      <c r="Y2309" s="7"/>
    </row>
    <row r="2310" spans="2:25">
      <c r="B2310" s="1"/>
      <c r="C2310" s="1"/>
      <c r="D2310" s="1"/>
      <c r="E2310" s="77"/>
      <c r="F2310" s="77"/>
      <c r="G2310" s="26"/>
      <c r="H2310" s="5"/>
      <c r="I2310" s="5"/>
      <c r="J2310" s="1"/>
      <c r="K2310" s="2"/>
      <c r="L2310" s="77"/>
      <c r="M2310" s="44"/>
      <c r="N2310" s="7"/>
      <c r="O2310" s="1"/>
      <c r="P2310" s="1"/>
      <c r="Q2310" s="2"/>
      <c r="S2310" s="7"/>
      <c r="U2310" s="7"/>
      <c r="V2310" s="52"/>
      <c r="W2310" s="2"/>
      <c r="Y2310" s="7"/>
    </row>
    <row r="2311" spans="2:25">
      <c r="B2311" s="1"/>
      <c r="C2311" s="1"/>
      <c r="D2311" s="1"/>
      <c r="E2311" s="77"/>
      <c r="F2311" s="77"/>
      <c r="G2311" s="26"/>
      <c r="H2311" s="5"/>
      <c r="I2311" s="5"/>
      <c r="J2311" s="1"/>
      <c r="K2311" s="2"/>
      <c r="L2311" s="77"/>
      <c r="M2311" s="44"/>
      <c r="N2311" s="7"/>
      <c r="O2311" s="1"/>
      <c r="P2311" s="1"/>
      <c r="Q2311" s="2"/>
      <c r="S2311" s="7"/>
      <c r="U2311" s="7"/>
      <c r="V2311" s="52"/>
      <c r="W2311" s="2"/>
      <c r="Y2311" s="7"/>
    </row>
    <row r="2312" spans="2:25">
      <c r="B2312" s="1"/>
      <c r="C2312" s="1"/>
      <c r="D2312" s="1"/>
      <c r="E2312" s="77"/>
      <c r="F2312" s="77"/>
      <c r="G2312" s="26"/>
      <c r="H2312" s="5"/>
      <c r="I2312" s="5"/>
      <c r="J2312" s="1"/>
      <c r="K2312" s="2"/>
      <c r="L2312" s="77"/>
      <c r="M2312" s="44"/>
      <c r="N2312" s="7"/>
      <c r="O2312" s="1"/>
      <c r="P2312" s="1"/>
      <c r="Q2312" s="2"/>
      <c r="S2312" s="7"/>
      <c r="U2312" s="7"/>
      <c r="V2312" s="52"/>
      <c r="W2312" s="2"/>
      <c r="Y2312" s="7"/>
    </row>
    <row r="2313" spans="2:25">
      <c r="B2313" s="1"/>
      <c r="C2313" s="1"/>
      <c r="D2313" s="1"/>
      <c r="E2313" s="77"/>
      <c r="F2313" s="77"/>
      <c r="G2313" s="26"/>
      <c r="H2313" s="5"/>
      <c r="I2313" s="5"/>
      <c r="J2313" s="1"/>
      <c r="K2313" s="2"/>
      <c r="L2313" s="77"/>
      <c r="M2313" s="44"/>
      <c r="N2313" s="7"/>
      <c r="O2313" s="1"/>
      <c r="P2313" s="1"/>
      <c r="Q2313" s="2"/>
      <c r="S2313" s="7"/>
      <c r="U2313" s="7"/>
      <c r="V2313" s="52"/>
      <c r="W2313" s="2"/>
      <c r="Y2313" s="7"/>
    </row>
    <row r="2314" spans="2:25">
      <c r="B2314" s="1"/>
      <c r="C2314" s="1"/>
      <c r="D2314" s="1"/>
      <c r="E2314" s="77"/>
      <c r="F2314" s="77"/>
      <c r="G2314" s="26"/>
      <c r="H2314" s="5"/>
      <c r="I2314" s="5"/>
      <c r="J2314" s="1"/>
      <c r="K2314" s="2"/>
      <c r="L2314" s="77"/>
      <c r="M2314" s="44"/>
      <c r="N2314" s="7"/>
      <c r="O2314" s="1"/>
      <c r="P2314" s="1"/>
      <c r="Q2314" s="2"/>
      <c r="S2314" s="7"/>
      <c r="U2314" s="7"/>
      <c r="V2314" s="52"/>
      <c r="W2314" s="2"/>
      <c r="Y2314" s="7"/>
    </row>
    <row r="2315" spans="2:25">
      <c r="B2315" s="1"/>
      <c r="C2315" s="1"/>
      <c r="D2315" s="1"/>
      <c r="E2315" s="77"/>
      <c r="F2315" s="77"/>
      <c r="G2315" s="26"/>
      <c r="H2315" s="5"/>
      <c r="I2315" s="5"/>
      <c r="J2315" s="1"/>
      <c r="K2315" s="2"/>
      <c r="L2315" s="77"/>
      <c r="M2315" s="44"/>
      <c r="N2315" s="7"/>
      <c r="O2315" s="1"/>
      <c r="P2315" s="1"/>
      <c r="Q2315" s="2"/>
      <c r="S2315" s="7"/>
      <c r="U2315" s="7"/>
      <c r="V2315" s="52"/>
      <c r="W2315" s="2"/>
      <c r="Y2315" s="7"/>
    </row>
    <row r="2316" spans="2:25">
      <c r="B2316" s="1"/>
      <c r="C2316" s="1"/>
      <c r="D2316" s="1"/>
      <c r="E2316" s="77"/>
      <c r="F2316" s="77"/>
      <c r="G2316" s="26"/>
      <c r="H2316" s="5"/>
      <c r="I2316" s="5"/>
      <c r="J2316" s="1"/>
      <c r="K2316" s="2"/>
      <c r="L2316" s="77"/>
      <c r="M2316" s="44"/>
      <c r="N2316" s="7"/>
      <c r="O2316" s="1"/>
      <c r="P2316" s="1"/>
      <c r="Q2316" s="2"/>
      <c r="S2316" s="7"/>
      <c r="U2316" s="7"/>
      <c r="V2316" s="52"/>
      <c r="W2316" s="2"/>
      <c r="Y2316" s="7"/>
    </row>
    <row r="2317" spans="2:25">
      <c r="B2317" s="1"/>
      <c r="C2317" s="1"/>
      <c r="D2317" s="1"/>
      <c r="E2317" s="77"/>
      <c r="F2317" s="77"/>
      <c r="G2317" s="26"/>
      <c r="H2317" s="5"/>
      <c r="I2317" s="5"/>
      <c r="J2317" s="1"/>
      <c r="K2317" s="2"/>
      <c r="L2317" s="77"/>
      <c r="M2317" s="44"/>
      <c r="N2317" s="7"/>
      <c r="O2317" s="1"/>
      <c r="P2317" s="1"/>
      <c r="Q2317" s="2"/>
      <c r="S2317" s="7"/>
      <c r="U2317" s="7"/>
      <c r="V2317" s="52"/>
      <c r="W2317" s="2"/>
      <c r="Y2317" s="7"/>
    </row>
    <row r="2318" spans="2:25">
      <c r="B2318" s="1"/>
      <c r="C2318" s="1"/>
      <c r="D2318" s="1"/>
      <c r="E2318" s="77"/>
      <c r="F2318" s="77"/>
      <c r="G2318" s="26"/>
      <c r="H2318" s="5"/>
      <c r="I2318" s="5"/>
      <c r="J2318" s="1"/>
      <c r="K2318" s="2"/>
      <c r="L2318" s="77"/>
      <c r="M2318" s="44"/>
      <c r="N2318" s="7"/>
      <c r="O2318" s="1"/>
      <c r="P2318" s="1"/>
      <c r="Q2318" s="2"/>
      <c r="S2318" s="7"/>
      <c r="U2318" s="7"/>
      <c r="V2318" s="52"/>
      <c r="W2318" s="2"/>
      <c r="Y2318" s="7"/>
    </row>
    <row r="2319" spans="2:25">
      <c r="B2319" s="1"/>
      <c r="C2319" s="1"/>
      <c r="D2319" s="1"/>
      <c r="E2319" s="77"/>
      <c r="F2319" s="77"/>
      <c r="G2319" s="26"/>
      <c r="H2319" s="5"/>
      <c r="I2319" s="5"/>
      <c r="J2319" s="1"/>
      <c r="K2319" s="2"/>
      <c r="L2319" s="77"/>
      <c r="M2319" s="44"/>
      <c r="N2319" s="7"/>
      <c r="O2319" s="1"/>
      <c r="P2319" s="1"/>
      <c r="Q2319" s="2"/>
      <c r="S2319" s="7"/>
      <c r="U2319" s="7"/>
      <c r="V2319" s="52"/>
      <c r="W2319" s="2"/>
      <c r="Y2319" s="7"/>
    </row>
    <row r="2320" spans="2:25">
      <c r="B2320" s="1"/>
      <c r="C2320" s="1"/>
      <c r="D2320" s="1"/>
      <c r="E2320" s="77"/>
      <c r="F2320" s="77"/>
      <c r="G2320" s="26"/>
      <c r="H2320" s="5"/>
      <c r="I2320" s="5"/>
      <c r="J2320" s="1"/>
      <c r="K2320" s="2"/>
      <c r="L2320" s="77"/>
      <c r="M2320" s="44"/>
      <c r="N2320" s="7"/>
      <c r="O2320" s="1"/>
      <c r="P2320" s="1"/>
      <c r="Q2320" s="2"/>
      <c r="S2320" s="7"/>
      <c r="U2320" s="7"/>
      <c r="V2320" s="52"/>
      <c r="W2320" s="2"/>
      <c r="Y2320" s="7"/>
    </row>
    <row r="2321" spans="2:25">
      <c r="B2321" s="1"/>
      <c r="C2321" s="1"/>
      <c r="D2321" s="1"/>
      <c r="E2321" s="77"/>
      <c r="F2321" s="77"/>
      <c r="G2321" s="26"/>
      <c r="H2321" s="5"/>
      <c r="I2321" s="5"/>
      <c r="J2321" s="1"/>
      <c r="K2321" s="2"/>
      <c r="L2321" s="77"/>
      <c r="M2321" s="44"/>
      <c r="N2321" s="7"/>
      <c r="O2321" s="1"/>
      <c r="P2321" s="1"/>
      <c r="Q2321" s="2"/>
      <c r="S2321" s="7"/>
      <c r="U2321" s="7"/>
      <c r="V2321" s="52"/>
      <c r="W2321" s="2"/>
      <c r="Y2321" s="7"/>
    </row>
    <row r="2322" spans="2:25">
      <c r="B2322" s="1"/>
      <c r="C2322" s="1"/>
      <c r="D2322" s="1"/>
      <c r="E2322" s="77"/>
      <c r="F2322" s="77"/>
      <c r="G2322" s="26"/>
      <c r="H2322" s="5"/>
      <c r="I2322" s="5"/>
      <c r="J2322" s="1"/>
      <c r="K2322" s="2"/>
      <c r="L2322" s="77"/>
      <c r="M2322" s="44"/>
      <c r="N2322" s="7"/>
      <c r="O2322" s="1"/>
      <c r="P2322" s="1"/>
      <c r="Q2322" s="2"/>
      <c r="S2322" s="7"/>
      <c r="U2322" s="7"/>
      <c r="V2322" s="52"/>
      <c r="W2322" s="2"/>
      <c r="Y2322" s="7"/>
    </row>
    <row r="2323" spans="2:25">
      <c r="B2323" s="1"/>
      <c r="C2323" s="1"/>
      <c r="D2323" s="1"/>
      <c r="E2323" s="77"/>
      <c r="F2323" s="77"/>
      <c r="G2323" s="26"/>
      <c r="H2323" s="5"/>
      <c r="I2323" s="5"/>
      <c r="J2323" s="1"/>
      <c r="K2323" s="2"/>
      <c r="L2323" s="77"/>
      <c r="M2323" s="44"/>
      <c r="N2323" s="7"/>
      <c r="O2323" s="1"/>
      <c r="P2323" s="1"/>
      <c r="Q2323" s="2"/>
      <c r="S2323" s="7"/>
      <c r="U2323" s="7"/>
      <c r="V2323" s="52"/>
      <c r="W2323" s="2"/>
      <c r="Y2323" s="7"/>
    </row>
    <row r="2324" spans="2:25">
      <c r="B2324" s="1"/>
      <c r="C2324" s="1"/>
      <c r="D2324" s="1"/>
      <c r="E2324" s="77"/>
      <c r="F2324" s="77"/>
      <c r="G2324" s="26"/>
      <c r="H2324" s="5"/>
      <c r="I2324" s="5"/>
      <c r="J2324" s="1"/>
      <c r="K2324" s="2"/>
      <c r="L2324" s="77"/>
      <c r="M2324" s="44"/>
      <c r="N2324" s="7"/>
      <c r="O2324" s="1"/>
      <c r="P2324" s="1"/>
      <c r="Q2324" s="2"/>
      <c r="S2324" s="7"/>
      <c r="U2324" s="7"/>
      <c r="V2324" s="52"/>
      <c r="W2324" s="2"/>
      <c r="Y2324" s="7"/>
    </row>
    <row r="2325" spans="2:25">
      <c r="B2325" s="1"/>
      <c r="C2325" s="1"/>
      <c r="D2325" s="1"/>
      <c r="E2325" s="77"/>
      <c r="F2325" s="77"/>
      <c r="G2325" s="26"/>
      <c r="H2325" s="5"/>
      <c r="I2325" s="5"/>
      <c r="J2325" s="1"/>
      <c r="K2325" s="2"/>
      <c r="L2325" s="77"/>
      <c r="M2325" s="44"/>
      <c r="N2325" s="7"/>
      <c r="O2325" s="1"/>
      <c r="P2325" s="1"/>
      <c r="Q2325" s="2"/>
      <c r="S2325" s="7"/>
      <c r="U2325" s="7"/>
      <c r="V2325" s="52"/>
      <c r="W2325" s="2"/>
      <c r="Y2325" s="7"/>
    </row>
    <row r="2326" spans="2:25">
      <c r="B2326" s="1"/>
      <c r="C2326" s="1"/>
      <c r="D2326" s="1"/>
      <c r="E2326" s="77"/>
      <c r="F2326" s="77"/>
      <c r="G2326" s="26"/>
      <c r="H2326" s="5"/>
      <c r="I2326" s="5"/>
      <c r="J2326" s="1"/>
      <c r="K2326" s="2"/>
      <c r="L2326" s="77"/>
      <c r="M2326" s="44"/>
      <c r="N2326" s="7"/>
      <c r="O2326" s="1"/>
      <c r="P2326" s="1"/>
      <c r="Q2326" s="2"/>
      <c r="S2326" s="7"/>
      <c r="U2326" s="7"/>
      <c r="V2326" s="52"/>
      <c r="W2326" s="2"/>
      <c r="Y2326" s="7"/>
    </row>
    <row r="2327" spans="2:25">
      <c r="B2327" s="1"/>
      <c r="C2327" s="1"/>
      <c r="D2327" s="1"/>
      <c r="E2327" s="77"/>
      <c r="F2327" s="77"/>
      <c r="G2327" s="26"/>
      <c r="H2327" s="5"/>
      <c r="I2327" s="5"/>
      <c r="J2327" s="1"/>
      <c r="K2327" s="2"/>
      <c r="L2327" s="77"/>
      <c r="M2327" s="44"/>
      <c r="N2327" s="7"/>
      <c r="O2327" s="1"/>
      <c r="P2327" s="1"/>
      <c r="Q2327" s="2"/>
      <c r="S2327" s="7"/>
      <c r="U2327" s="7"/>
      <c r="V2327" s="52"/>
      <c r="W2327" s="2"/>
      <c r="Y2327" s="7"/>
    </row>
    <row r="2328" spans="2:25">
      <c r="B2328" s="1"/>
      <c r="C2328" s="1"/>
      <c r="D2328" s="1"/>
      <c r="E2328" s="77"/>
      <c r="F2328" s="77"/>
      <c r="G2328" s="26"/>
      <c r="H2328" s="5"/>
      <c r="I2328" s="5"/>
      <c r="J2328" s="1"/>
      <c r="K2328" s="2"/>
      <c r="L2328" s="77"/>
      <c r="M2328" s="44"/>
      <c r="N2328" s="7"/>
      <c r="O2328" s="1"/>
      <c r="P2328" s="1"/>
      <c r="Q2328" s="2"/>
      <c r="S2328" s="7"/>
      <c r="U2328" s="7"/>
      <c r="V2328" s="52"/>
      <c r="W2328" s="2"/>
      <c r="Y2328" s="7"/>
    </row>
    <row r="2329" spans="2:25">
      <c r="B2329" s="1"/>
      <c r="C2329" s="1"/>
      <c r="D2329" s="1"/>
      <c r="E2329" s="77"/>
      <c r="F2329" s="77"/>
      <c r="G2329" s="26"/>
      <c r="H2329" s="5"/>
      <c r="I2329" s="5"/>
      <c r="J2329" s="1"/>
      <c r="K2329" s="2"/>
      <c r="L2329" s="77"/>
      <c r="M2329" s="44"/>
      <c r="N2329" s="7"/>
      <c r="O2329" s="1"/>
      <c r="P2329" s="1"/>
      <c r="Q2329" s="2"/>
      <c r="S2329" s="7"/>
      <c r="U2329" s="7"/>
      <c r="V2329" s="52"/>
      <c r="W2329" s="2"/>
      <c r="Y2329" s="7"/>
    </row>
    <row r="2330" spans="2:25">
      <c r="B2330" s="1"/>
      <c r="C2330" s="1"/>
      <c r="D2330" s="1"/>
      <c r="E2330" s="77"/>
      <c r="F2330" s="77"/>
      <c r="G2330" s="26"/>
      <c r="H2330" s="5"/>
      <c r="I2330" s="5"/>
      <c r="J2330" s="1"/>
      <c r="K2330" s="2"/>
      <c r="L2330" s="77"/>
      <c r="M2330" s="44"/>
      <c r="N2330" s="7"/>
      <c r="O2330" s="1"/>
      <c r="P2330" s="1"/>
      <c r="Q2330" s="2"/>
      <c r="S2330" s="7"/>
      <c r="U2330" s="7"/>
      <c r="V2330" s="52"/>
      <c r="W2330" s="2"/>
      <c r="Y2330" s="7"/>
    </row>
    <row r="2331" spans="2:25">
      <c r="B2331" s="1"/>
      <c r="C2331" s="1"/>
      <c r="D2331" s="1"/>
      <c r="E2331" s="77"/>
      <c r="F2331" s="77"/>
      <c r="G2331" s="26"/>
      <c r="H2331" s="5"/>
      <c r="I2331" s="5"/>
      <c r="J2331" s="1"/>
      <c r="K2331" s="2"/>
      <c r="L2331" s="77"/>
      <c r="M2331" s="44"/>
      <c r="N2331" s="7"/>
      <c r="O2331" s="1"/>
      <c r="P2331" s="1"/>
      <c r="Q2331" s="2"/>
      <c r="S2331" s="7"/>
      <c r="U2331" s="7"/>
      <c r="V2331" s="52"/>
      <c r="W2331" s="2"/>
      <c r="Y2331" s="7"/>
    </row>
    <row r="2332" spans="2:25">
      <c r="B2332" s="1"/>
      <c r="C2332" s="1"/>
      <c r="D2332" s="1"/>
      <c r="E2332" s="77"/>
      <c r="F2332" s="77"/>
      <c r="G2332" s="26"/>
      <c r="H2332" s="5"/>
      <c r="I2332" s="5"/>
      <c r="J2332" s="1"/>
      <c r="K2332" s="2"/>
      <c r="L2332" s="77"/>
      <c r="M2332" s="44"/>
      <c r="N2332" s="7"/>
      <c r="O2332" s="1"/>
      <c r="P2332" s="1"/>
      <c r="Q2332" s="2"/>
      <c r="S2332" s="7"/>
      <c r="U2332" s="7"/>
      <c r="V2332" s="52"/>
      <c r="W2332" s="2"/>
      <c r="Y2332" s="7"/>
    </row>
    <row r="2333" spans="2:25">
      <c r="B2333" s="1"/>
      <c r="C2333" s="1"/>
      <c r="D2333" s="1"/>
      <c r="E2333" s="77"/>
      <c r="F2333" s="77"/>
      <c r="G2333" s="26"/>
      <c r="H2333" s="5"/>
      <c r="I2333" s="5"/>
      <c r="J2333" s="1"/>
      <c r="K2333" s="2"/>
      <c r="L2333" s="77"/>
      <c r="M2333" s="44"/>
      <c r="N2333" s="7"/>
      <c r="O2333" s="1"/>
      <c r="P2333" s="1"/>
      <c r="Q2333" s="2"/>
      <c r="S2333" s="7"/>
      <c r="U2333" s="7"/>
      <c r="V2333" s="52"/>
      <c r="W2333" s="2"/>
      <c r="Y2333" s="7"/>
    </row>
    <row r="2334" spans="2:25">
      <c r="B2334" s="1"/>
      <c r="C2334" s="1"/>
      <c r="D2334" s="1"/>
      <c r="E2334" s="77"/>
      <c r="F2334" s="77"/>
      <c r="G2334" s="26"/>
      <c r="H2334" s="5"/>
      <c r="I2334" s="5"/>
      <c r="J2334" s="1"/>
      <c r="K2334" s="2"/>
      <c r="L2334" s="77"/>
      <c r="M2334" s="44"/>
      <c r="N2334" s="7"/>
      <c r="O2334" s="1"/>
      <c r="P2334" s="1"/>
      <c r="Q2334" s="2"/>
      <c r="S2334" s="7"/>
      <c r="U2334" s="7"/>
      <c r="V2334" s="52"/>
      <c r="W2334" s="2"/>
      <c r="Y2334" s="7"/>
    </row>
    <row r="2335" spans="2:25">
      <c r="B2335" s="1"/>
      <c r="C2335" s="1"/>
      <c r="D2335" s="1"/>
      <c r="E2335" s="77"/>
      <c r="F2335" s="77"/>
      <c r="G2335" s="26"/>
      <c r="H2335" s="5"/>
      <c r="I2335" s="5"/>
      <c r="J2335" s="1"/>
      <c r="K2335" s="2"/>
      <c r="L2335" s="77"/>
      <c r="M2335" s="44"/>
      <c r="N2335" s="7"/>
      <c r="O2335" s="1"/>
      <c r="P2335" s="1"/>
      <c r="Q2335" s="2"/>
      <c r="S2335" s="7"/>
      <c r="U2335" s="7"/>
      <c r="V2335" s="52"/>
      <c r="W2335" s="2"/>
      <c r="Y2335" s="7"/>
    </row>
    <row r="2336" spans="2:25">
      <c r="B2336" s="1"/>
      <c r="C2336" s="1"/>
      <c r="D2336" s="1"/>
      <c r="E2336" s="77"/>
      <c r="F2336" s="77"/>
      <c r="G2336" s="26"/>
      <c r="H2336" s="5"/>
      <c r="I2336" s="5"/>
      <c r="J2336" s="1"/>
      <c r="K2336" s="2"/>
      <c r="L2336" s="77"/>
      <c r="M2336" s="44"/>
      <c r="N2336" s="7"/>
      <c r="O2336" s="1"/>
      <c r="P2336" s="1"/>
      <c r="Q2336" s="2"/>
      <c r="S2336" s="7"/>
      <c r="U2336" s="7"/>
      <c r="V2336" s="52"/>
      <c r="W2336" s="2"/>
      <c r="Y2336" s="7"/>
    </row>
    <row r="2337" spans="2:25">
      <c r="B2337" s="1"/>
      <c r="C2337" s="1"/>
      <c r="D2337" s="1"/>
      <c r="E2337" s="77"/>
      <c r="F2337" s="77"/>
      <c r="G2337" s="26"/>
      <c r="H2337" s="5"/>
      <c r="I2337" s="5"/>
      <c r="J2337" s="1"/>
      <c r="K2337" s="2"/>
      <c r="L2337" s="77"/>
      <c r="M2337" s="44"/>
      <c r="N2337" s="7"/>
      <c r="O2337" s="1"/>
      <c r="P2337" s="1"/>
      <c r="Q2337" s="2"/>
      <c r="S2337" s="7"/>
      <c r="U2337" s="7"/>
      <c r="V2337" s="52"/>
      <c r="W2337" s="2"/>
      <c r="Y2337" s="7"/>
    </row>
    <row r="2338" spans="2:25">
      <c r="B2338" s="1"/>
      <c r="C2338" s="1"/>
      <c r="D2338" s="1"/>
      <c r="E2338" s="77"/>
      <c r="F2338" s="77"/>
      <c r="G2338" s="26"/>
      <c r="H2338" s="5"/>
      <c r="I2338" s="5"/>
      <c r="J2338" s="1"/>
      <c r="K2338" s="2"/>
      <c r="L2338" s="77"/>
      <c r="M2338" s="44"/>
      <c r="N2338" s="7"/>
      <c r="O2338" s="1"/>
      <c r="P2338" s="1"/>
      <c r="Q2338" s="2"/>
      <c r="S2338" s="7"/>
      <c r="U2338" s="7"/>
      <c r="V2338" s="52"/>
      <c r="W2338" s="2"/>
      <c r="Y2338" s="7"/>
    </row>
    <row r="2339" spans="2:25">
      <c r="B2339" s="1"/>
      <c r="C2339" s="1"/>
      <c r="D2339" s="1"/>
      <c r="E2339" s="77"/>
      <c r="F2339" s="77"/>
      <c r="G2339" s="26"/>
      <c r="H2339" s="5"/>
      <c r="I2339" s="5"/>
      <c r="J2339" s="1"/>
      <c r="K2339" s="2"/>
      <c r="L2339" s="77"/>
      <c r="M2339" s="44"/>
      <c r="N2339" s="7"/>
      <c r="O2339" s="1"/>
      <c r="P2339" s="1"/>
      <c r="Q2339" s="2"/>
      <c r="S2339" s="7"/>
      <c r="U2339" s="7"/>
      <c r="V2339" s="52"/>
      <c r="W2339" s="2"/>
      <c r="Y2339" s="7"/>
    </row>
    <row r="2340" spans="2:25">
      <c r="B2340" s="1"/>
      <c r="C2340" s="1"/>
      <c r="D2340" s="1"/>
      <c r="E2340" s="77"/>
      <c r="F2340" s="77"/>
      <c r="G2340" s="26"/>
      <c r="H2340" s="5"/>
      <c r="I2340" s="5"/>
      <c r="J2340" s="1"/>
      <c r="K2340" s="2"/>
      <c r="L2340" s="77"/>
      <c r="M2340" s="44"/>
      <c r="N2340" s="7"/>
      <c r="O2340" s="1"/>
      <c r="P2340" s="1"/>
      <c r="Q2340" s="2"/>
      <c r="S2340" s="7"/>
      <c r="U2340" s="7"/>
      <c r="V2340" s="52"/>
      <c r="W2340" s="2"/>
      <c r="Y2340" s="7"/>
    </row>
    <row r="2341" spans="2:25">
      <c r="B2341" s="1"/>
      <c r="C2341" s="1"/>
      <c r="D2341" s="1"/>
      <c r="E2341" s="77"/>
      <c r="F2341" s="77"/>
      <c r="G2341" s="26"/>
      <c r="H2341" s="5"/>
      <c r="I2341" s="5"/>
      <c r="J2341" s="1"/>
      <c r="K2341" s="2"/>
      <c r="L2341" s="77"/>
      <c r="M2341" s="44"/>
      <c r="N2341" s="7"/>
      <c r="O2341" s="1"/>
      <c r="P2341" s="1"/>
      <c r="Q2341" s="2"/>
      <c r="S2341" s="7"/>
      <c r="U2341" s="7"/>
      <c r="V2341" s="52"/>
      <c r="W2341" s="2"/>
      <c r="Y2341" s="7"/>
    </row>
    <row r="2342" spans="2:25">
      <c r="B2342" s="1"/>
      <c r="C2342" s="1"/>
      <c r="D2342" s="1"/>
      <c r="E2342" s="77"/>
      <c r="F2342" s="77"/>
      <c r="G2342" s="26"/>
      <c r="H2342" s="5"/>
      <c r="I2342" s="5"/>
      <c r="J2342" s="1"/>
      <c r="K2342" s="2"/>
      <c r="L2342" s="77"/>
      <c r="M2342" s="44"/>
      <c r="N2342" s="7"/>
      <c r="O2342" s="1"/>
      <c r="P2342" s="1"/>
      <c r="Q2342" s="2"/>
      <c r="S2342" s="7"/>
      <c r="U2342" s="7"/>
      <c r="V2342" s="52"/>
      <c r="W2342" s="2"/>
      <c r="Y2342" s="7"/>
    </row>
    <row r="2343" spans="2:25">
      <c r="B2343" s="1"/>
      <c r="C2343" s="1"/>
      <c r="D2343" s="1"/>
      <c r="E2343" s="77"/>
      <c r="F2343" s="77"/>
      <c r="G2343" s="26"/>
      <c r="H2343" s="5"/>
      <c r="I2343" s="5"/>
      <c r="J2343" s="1"/>
      <c r="K2343" s="2"/>
      <c r="L2343" s="77"/>
      <c r="M2343" s="44"/>
      <c r="N2343" s="7"/>
      <c r="O2343" s="1"/>
      <c r="P2343" s="1"/>
      <c r="Q2343" s="2"/>
      <c r="S2343" s="7"/>
      <c r="U2343" s="7"/>
      <c r="V2343" s="52"/>
      <c r="W2343" s="2"/>
      <c r="Y2343" s="7"/>
    </row>
    <row r="2344" spans="2:25">
      <c r="B2344" s="1"/>
      <c r="C2344" s="1"/>
      <c r="D2344" s="1"/>
      <c r="E2344" s="77"/>
      <c r="F2344" s="77"/>
      <c r="G2344" s="26"/>
      <c r="H2344" s="5"/>
      <c r="I2344" s="5"/>
      <c r="J2344" s="1"/>
      <c r="K2344" s="2"/>
      <c r="L2344" s="77"/>
      <c r="M2344" s="44"/>
      <c r="N2344" s="7"/>
      <c r="O2344" s="1"/>
      <c r="P2344" s="1"/>
      <c r="Q2344" s="2"/>
      <c r="S2344" s="7"/>
      <c r="U2344" s="7"/>
      <c r="V2344" s="52"/>
      <c r="W2344" s="2"/>
      <c r="Y2344" s="7"/>
    </row>
    <row r="2345" spans="2:25">
      <c r="B2345" s="1"/>
      <c r="C2345" s="1"/>
      <c r="D2345" s="1"/>
      <c r="E2345" s="77"/>
      <c r="F2345" s="77"/>
      <c r="G2345" s="26"/>
      <c r="H2345" s="5"/>
      <c r="I2345" s="5"/>
      <c r="J2345" s="1"/>
      <c r="K2345" s="2"/>
      <c r="L2345" s="77"/>
      <c r="M2345" s="44"/>
      <c r="N2345" s="7"/>
      <c r="O2345" s="1"/>
      <c r="P2345" s="1"/>
      <c r="Q2345" s="2"/>
      <c r="S2345" s="7"/>
      <c r="U2345" s="7"/>
      <c r="V2345" s="52"/>
      <c r="W2345" s="2"/>
      <c r="Y2345" s="7"/>
    </row>
    <row r="2346" spans="2:25">
      <c r="B2346" s="1"/>
      <c r="C2346" s="1"/>
      <c r="D2346" s="1"/>
      <c r="E2346" s="77"/>
      <c r="F2346" s="77"/>
      <c r="G2346" s="26"/>
      <c r="H2346" s="5"/>
      <c r="I2346" s="5"/>
      <c r="J2346" s="1"/>
      <c r="K2346" s="2"/>
      <c r="L2346" s="77"/>
      <c r="M2346" s="44"/>
      <c r="N2346" s="7"/>
      <c r="O2346" s="1"/>
      <c r="P2346" s="1"/>
      <c r="Q2346" s="2"/>
      <c r="S2346" s="7"/>
      <c r="U2346" s="7"/>
      <c r="V2346" s="52"/>
      <c r="W2346" s="2"/>
      <c r="Y2346" s="7"/>
    </row>
    <row r="2347" spans="2:25">
      <c r="B2347" s="1"/>
      <c r="C2347" s="1"/>
      <c r="D2347" s="1"/>
      <c r="E2347" s="77"/>
      <c r="F2347" s="77"/>
      <c r="G2347" s="26"/>
      <c r="H2347" s="5"/>
      <c r="I2347" s="5"/>
      <c r="J2347" s="1"/>
      <c r="K2347" s="2"/>
      <c r="L2347" s="77"/>
      <c r="M2347" s="44"/>
      <c r="N2347" s="7"/>
      <c r="O2347" s="1"/>
      <c r="P2347" s="1"/>
      <c r="Q2347" s="2"/>
      <c r="S2347" s="7"/>
      <c r="U2347" s="7"/>
      <c r="V2347" s="52"/>
      <c r="W2347" s="2"/>
      <c r="Y2347" s="7"/>
    </row>
    <row r="2348" spans="2:25">
      <c r="B2348" s="1"/>
      <c r="C2348" s="1"/>
      <c r="D2348" s="1"/>
      <c r="E2348" s="77"/>
      <c r="F2348" s="77"/>
      <c r="G2348" s="26"/>
      <c r="H2348" s="5"/>
      <c r="I2348" s="5"/>
      <c r="J2348" s="1"/>
      <c r="K2348" s="2"/>
      <c r="L2348" s="77"/>
      <c r="M2348" s="44"/>
      <c r="N2348" s="7"/>
      <c r="O2348" s="1"/>
      <c r="P2348" s="1"/>
      <c r="Q2348" s="2"/>
      <c r="S2348" s="7"/>
      <c r="U2348" s="7"/>
      <c r="V2348" s="52"/>
      <c r="W2348" s="2"/>
      <c r="Y2348" s="7"/>
    </row>
    <row r="2349" spans="2:25">
      <c r="B2349" s="1"/>
      <c r="C2349" s="1"/>
      <c r="D2349" s="1"/>
      <c r="E2349" s="77"/>
      <c r="F2349" s="77"/>
      <c r="G2349" s="26"/>
      <c r="H2349" s="5"/>
      <c r="I2349" s="5"/>
      <c r="J2349" s="1"/>
      <c r="K2349" s="2"/>
      <c r="L2349" s="77"/>
      <c r="M2349" s="44"/>
      <c r="N2349" s="7"/>
      <c r="O2349" s="1"/>
      <c r="P2349" s="1"/>
      <c r="Q2349" s="2"/>
      <c r="S2349" s="7"/>
      <c r="U2349" s="7"/>
      <c r="V2349" s="52"/>
      <c r="W2349" s="2"/>
      <c r="Y2349" s="7"/>
    </row>
    <row r="2350" spans="2:25">
      <c r="B2350" s="1"/>
      <c r="C2350" s="1"/>
      <c r="D2350" s="1"/>
      <c r="E2350" s="77"/>
      <c r="F2350" s="77"/>
      <c r="G2350" s="26"/>
      <c r="H2350" s="5"/>
      <c r="I2350" s="5"/>
      <c r="J2350" s="1"/>
      <c r="K2350" s="2"/>
      <c r="L2350" s="77"/>
      <c r="M2350" s="44"/>
      <c r="N2350" s="7"/>
      <c r="O2350" s="1"/>
      <c r="P2350" s="1"/>
      <c r="Q2350" s="2"/>
      <c r="S2350" s="7"/>
      <c r="U2350" s="7"/>
      <c r="V2350" s="52"/>
      <c r="W2350" s="2"/>
      <c r="Y2350" s="7"/>
    </row>
    <row r="2351" spans="2:25">
      <c r="B2351" s="1"/>
      <c r="C2351" s="1"/>
      <c r="D2351" s="1"/>
      <c r="E2351" s="77"/>
      <c r="F2351" s="77"/>
      <c r="G2351" s="26"/>
      <c r="H2351" s="5"/>
      <c r="I2351" s="5"/>
      <c r="J2351" s="1"/>
      <c r="K2351" s="2"/>
      <c r="L2351" s="77"/>
      <c r="M2351" s="44"/>
      <c r="N2351" s="7"/>
      <c r="O2351" s="1"/>
      <c r="P2351" s="1"/>
      <c r="Q2351" s="2"/>
      <c r="S2351" s="7"/>
      <c r="U2351" s="7"/>
      <c r="V2351" s="52"/>
      <c r="W2351" s="2"/>
      <c r="Y2351" s="7"/>
    </row>
    <row r="2352" spans="2:25">
      <c r="B2352" s="1"/>
      <c r="C2352" s="1"/>
      <c r="D2352" s="1"/>
      <c r="E2352" s="77"/>
      <c r="F2352" s="77"/>
      <c r="G2352" s="26"/>
      <c r="H2352" s="5"/>
      <c r="I2352" s="5"/>
      <c r="J2352" s="1"/>
      <c r="K2352" s="2"/>
      <c r="L2352" s="77"/>
      <c r="M2352" s="44"/>
      <c r="N2352" s="7"/>
      <c r="O2352" s="1"/>
      <c r="P2352" s="1"/>
      <c r="Q2352" s="2"/>
      <c r="S2352" s="7"/>
      <c r="U2352" s="7"/>
      <c r="V2352" s="52"/>
      <c r="W2352" s="2"/>
      <c r="Y2352" s="7"/>
    </row>
    <row r="2353" spans="2:25">
      <c r="B2353" s="1"/>
      <c r="C2353" s="1"/>
      <c r="D2353" s="1"/>
      <c r="E2353" s="77"/>
      <c r="F2353" s="77"/>
      <c r="G2353" s="26"/>
      <c r="H2353" s="5"/>
      <c r="I2353" s="5"/>
      <c r="J2353" s="1"/>
      <c r="K2353" s="2"/>
      <c r="L2353" s="77"/>
      <c r="M2353" s="44"/>
      <c r="N2353" s="7"/>
      <c r="O2353" s="1"/>
      <c r="P2353" s="1"/>
      <c r="Q2353" s="2"/>
      <c r="S2353" s="7"/>
      <c r="U2353" s="7"/>
      <c r="V2353" s="52"/>
      <c r="W2353" s="2"/>
      <c r="Y2353" s="7"/>
    </row>
    <row r="2354" spans="2:25">
      <c r="B2354" s="1"/>
      <c r="C2354" s="1"/>
      <c r="D2354" s="1"/>
      <c r="E2354" s="77"/>
      <c r="F2354" s="77"/>
      <c r="G2354" s="26"/>
      <c r="H2354" s="5"/>
      <c r="I2354" s="5"/>
      <c r="J2354" s="1"/>
      <c r="K2354" s="2"/>
      <c r="L2354" s="77"/>
      <c r="M2354" s="44"/>
      <c r="N2354" s="7"/>
      <c r="O2354" s="1"/>
      <c r="P2354" s="1"/>
      <c r="Q2354" s="2"/>
      <c r="S2354" s="7"/>
      <c r="U2354" s="7"/>
      <c r="V2354" s="52"/>
      <c r="W2354" s="2"/>
      <c r="Y2354" s="7"/>
    </row>
    <row r="2355" spans="2:25">
      <c r="B2355" s="1"/>
      <c r="C2355" s="1"/>
      <c r="D2355" s="1"/>
      <c r="E2355" s="77"/>
      <c r="F2355" s="77"/>
      <c r="G2355" s="26"/>
      <c r="H2355" s="5"/>
      <c r="I2355" s="5"/>
      <c r="J2355" s="1"/>
      <c r="K2355" s="2"/>
      <c r="L2355" s="77"/>
      <c r="M2355" s="44"/>
      <c r="N2355" s="7"/>
      <c r="O2355" s="1"/>
      <c r="P2355" s="1"/>
      <c r="Q2355" s="2"/>
      <c r="S2355" s="7"/>
      <c r="U2355" s="7"/>
      <c r="V2355" s="52"/>
      <c r="W2355" s="2"/>
      <c r="Y2355" s="7"/>
    </row>
    <row r="2356" spans="2:25">
      <c r="B2356" s="1"/>
      <c r="C2356" s="1"/>
      <c r="D2356" s="1"/>
      <c r="E2356" s="77"/>
      <c r="F2356" s="77"/>
      <c r="G2356" s="26"/>
      <c r="H2356" s="5"/>
      <c r="I2356" s="5"/>
      <c r="J2356" s="1"/>
      <c r="K2356" s="2"/>
      <c r="L2356" s="77"/>
      <c r="M2356" s="44"/>
      <c r="N2356" s="7"/>
      <c r="O2356" s="1"/>
      <c r="P2356" s="1"/>
      <c r="Q2356" s="2"/>
      <c r="S2356" s="7"/>
      <c r="U2356" s="7"/>
      <c r="V2356" s="52"/>
      <c r="W2356" s="2"/>
      <c r="Y2356" s="7"/>
    </row>
    <row r="2357" spans="2:25">
      <c r="B2357" s="1"/>
      <c r="C2357" s="1"/>
      <c r="D2357" s="1"/>
      <c r="E2357" s="77"/>
      <c r="F2357" s="77"/>
      <c r="G2357" s="26"/>
      <c r="H2357" s="5"/>
      <c r="I2357" s="5"/>
      <c r="J2357" s="1"/>
      <c r="K2357" s="2"/>
      <c r="L2357" s="77"/>
      <c r="M2357" s="44"/>
      <c r="N2357" s="7"/>
      <c r="O2357" s="1"/>
      <c r="P2357" s="1"/>
      <c r="Q2357" s="2"/>
      <c r="S2357" s="7"/>
      <c r="U2357" s="7"/>
      <c r="V2357" s="52"/>
      <c r="W2357" s="2"/>
      <c r="Y2357" s="7"/>
    </row>
    <row r="2358" spans="2:25">
      <c r="B2358" s="1"/>
      <c r="C2358" s="1"/>
      <c r="D2358" s="1"/>
      <c r="E2358" s="77"/>
      <c r="F2358" s="77"/>
      <c r="G2358" s="26"/>
      <c r="H2358" s="5"/>
      <c r="I2358" s="5"/>
      <c r="J2358" s="1"/>
      <c r="K2358" s="2"/>
      <c r="L2358" s="77"/>
      <c r="M2358" s="44"/>
      <c r="N2358" s="7"/>
      <c r="O2358" s="1"/>
      <c r="P2358" s="1"/>
      <c r="Q2358" s="2"/>
      <c r="S2358" s="7"/>
      <c r="U2358" s="7"/>
      <c r="V2358" s="52"/>
      <c r="W2358" s="2"/>
      <c r="Y2358" s="7"/>
    </row>
    <row r="2359" spans="2:25">
      <c r="B2359" s="1"/>
      <c r="C2359" s="1"/>
      <c r="D2359" s="1"/>
      <c r="E2359" s="77"/>
      <c r="F2359" s="77"/>
      <c r="G2359" s="26"/>
      <c r="H2359" s="5"/>
      <c r="I2359" s="5"/>
      <c r="J2359" s="1"/>
      <c r="K2359" s="2"/>
      <c r="L2359" s="77"/>
      <c r="M2359" s="44"/>
      <c r="N2359" s="7"/>
      <c r="O2359" s="1"/>
      <c r="P2359" s="1"/>
      <c r="Q2359" s="2"/>
      <c r="S2359" s="7"/>
      <c r="U2359" s="7"/>
      <c r="V2359" s="52"/>
      <c r="W2359" s="2"/>
      <c r="Y2359" s="7"/>
    </row>
    <row r="2360" spans="2:25">
      <c r="B2360" s="1"/>
      <c r="C2360" s="1"/>
      <c r="D2360" s="1"/>
      <c r="E2360" s="77"/>
      <c r="F2360" s="77"/>
      <c r="G2360" s="26"/>
      <c r="H2360" s="5"/>
      <c r="I2360" s="5"/>
      <c r="J2360" s="1"/>
      <c r="K2360" s="2"/>
      <c r="L2360" s="77"/>
      <c r="M2360" s="44"/>
      <c r="N2360" s="7"/>
      <c r="O2360" s="1"/>
      <c r="P2360" s="1"/>
      <c r="Q2360" s="2"/>
      <c r="S2360" s="7"/>
      <c r="U2360" s="7"/>
      <c r="V2360" s="52"/>
      <c r="W2360" s="2"/>
      <c r="Y2360" s="7"/>
    </row>
    <row r="2361" spans="2:25">
      <c r="B2361" s="1"/>
      <c r="C2361" s="1"/>
      <c r="D2361" s="1"/>
      <c r="E2361" s="77"/>
      <c r="F2361" s="77"/>
      <c r="G2361" s="26"/>
      <c r="H2361" s="5"/>
      <c r="I2361" s="5"/>
      <c r="J2361" s="1"/>
      <c r="K2361" s="2"/>
      <c r="L2361" s="77"/>
      <c r="M2361" s="44"/>
      <c r="N2361" s="7"/>
      <c r="O2361" s="1"/>
      <c r="P2361" s="1"/>
      <c r="Q2361" s="2"/>
      <c r="S2361" s="7"/>
      <c r="U2361" s="7"/>
      <c r="V2361" s="52"/>
      <c r="W2361" s="2"/>
      <c r="Y2361" s="7"/>
    </row>
    <row r="2362" spans="2:25">
      <c r="B2362" s="1"/>
      <c r="C2362" s="1"/>
      <c r="D2362" s="1"/>
      <c r="E2362" s="77"/>
      <c r="F2362" s="77"/>
      <c r="G2362" s="26"/>
      <c r="H2362" s="5"/>
      <c r="I2362" s="5"/>
      <c r="J2362" s="1"/>
      <c r="K2362" s="2"/>
      <c r="L2362" s="77"/>
      <c r="M2362" s="44"/>
      <c r="N2362" s="7"/>
      <c r="O2362" s="1"/>
      <c r="P2362" s="1"/>
      <c r="Q2362" s="2"/>
      <c r="S2362" s="7"/>
      <c r="U2362" s="7"/>
      <c r="V2362" s="52"/>
      <c r="W2362" s="2"/>
      <c r="Y2362" s="7"/>
    </row>
    <row r="2363" spans="2:25">
      <c r="B2363" s="1"/>
      <c r="C2363" s="1"/>
      <c r="D2363" s="1"/>
      <c r="E2363" s="77"/>
      <c r="F2363" s="77"/>
      <c r="G2363" s="26"/>
      <c r="H2363" s="5"/>
      <c r="I2363" s="5"/>
      <c r="J2363" s="1"/>
      <c r="K2363" s="2"/>
      <c r="L2363" s="77"/>
      <c r="M2363" s="44"/>
      <c r="N2363" s="7"/>
      <c r="O2363" s="1"/>
      <c r="P2363" s="1"/>
      <c r="Q2363" s="2"/>
      <c r="S2363" s="7"/>
      <c r="U2363" s="7"/>
      <c r="V2363" s="52"/>
      <c r="W2363" s="2"/>
      <c r="Y2363" s="7"/>
    </row>
    <row r="2364" spans="2:25">
      <c r="B2364" s="1"/>
      <c r="C2364" s="1"/>
      <c r="D2364" s="1"/>
      <c r="E2364" s="77"/>
      <c r="F2364" s="77"/>
      <c r="G2364" s="26"/>
      <c r="H2364" s="5"/>
      <c r="I2364" s="5"/>
      <c r="J2364" s="1"/>
      <c r="K2364" s="2"/>
      <c r="L2364" s="77"/>
      <c r="M2364" s="44"/>
      <c r="N2364" s="7"/>
      <c r="O2364" s="1"/>
      <c r="P2364" s="1"/>
      <c r="Q2364" s="2"/>
      <c r="S2364" s="7"/>
      <c r="U2364" s="7"/>
      <c r="V2364" s="52"/>
      <c r="W2364" s="2"/>
      <c r="Y2364" s="7"/>
    </row>
    <row r="2365" spans="2:25">
      <c r="B2365" s="1"/>
      <c r="C2365" s="1"/>
      <c r="D2365" s="1"/>
      <c r="E2365" s="77"/>
      <c r="F2365" s="77"/>
      <c r="G2365" s="26"/>
      <c r="H2365" s="5"/>
      <c r="I2365" s="5"/>
      <c r="J2365" s="1"/>
      <c r="K2365" s="2"/>
      <c r="L2365" s="77"/>
      <c r="M2365" s="44"/>
      <c r="N2365" s="7"/>
      <c r="O2365" s="1"/>
      <c r="P2365" s="1"/>
      <c r="Q2365" s="2"/>
      <c r="S2365" s="7"/>
      <c r="U2365" s="7"/>
      <c r="V2365" s="52"/>
      <c r="W2365" s="2"/>
      <c r="Y2365" s="7"/>
    </row>
    <row r="2366" spans="2:25">
      <c r="B2366" s="1"/>
      <c r="C2366" s="1"/>
      <c r="D2366" s="1"/>
      <c r="E2366" s="77"/>
      <c r="F2366" s="77"/>
      <c r="G2366" s="26"/>
      <c r="H2366" s="5"/>
      <c r="I2366" s="5"/>
      <c r="J2366" s="1"/>
      <c r="K2366" s="2"/>
      <c r="L2366" s="77"/>
      <c r="M2366" s="44"/>
      <c r="N2366" s="7"/>
      <c r="O2366" s="1"/>
      <c r="P2366" s="1"/>
      <c r="Q2366" s="2"/>
      <c r="S2366" s="7"/>
      <c r="U2366" s="7"/>
      <c r="V2366" s="52"/>
      <c r="W2366" s="2"/>
      <c r="Y2366" s="7"/>
    </row>
    <row r="2367" spans="2:25">
      <c r="B2367" s="1"/>
      <c r="C2367" s="1"/>
      <c r="D2367" s="1"/>
      <c r="E2367" s="77"/>
      <c r="F2367" s="77"/>
      <c r="G2367" s="26"/>
      <c r="H2367" s="5"/>
      <c r="I2367" s="5"/>
      <c r="J2367" s="1"/>
      <c r="K2367" s="2"/>
      <c r="L2367" s="77"/>
      <c r="M2367" s="44"/>
      <c r="N2367" s="7"/>
      <c r="O2367" s="1"/>
      <c r="P2367" s="1"/>
      <c r="Q2367" s="2"/>
      <c r="S2367" s="7"/>
      <c r="U2367" s="7"/>
      <c r="V2367" s="52"/>
      <c r="W2367" s="2"/>
      <c r="Y2367" s="7"/>
    </row>
    <row r="2368" spans="2:25">
      <c r="B2368" s="1"/>
      <c r="C2368" s="1"/>
      <c r="D2368" s="1"/>
      <c r="E2368" s="77"/>
      <c r="F2368" s="77"/>
      <c r="G2368" s="26"/>
      <c r="H2368" s="5"/>
      <c r="I2368" s="5"/>
      <c r="J2368" s="1"/>
      <c r="K2368" s="2"/>
      <c r="L2368" s="77"/>
      <c r="M2368" s="44"/>
      <c r="N2368" s="7"/>
      <c r="O2368" s="1"/>
      <c r="P2368" s="1"/>
      <c r="Q2368" s="2"/>
      <c r="S2368" s="7"/>
      <c r="U2368" s="7"/>
      <c r="V2368" s="52"/>
      <c r="W2368" s="2"/>
      <c r="Y2368" s="7"/>
    </row>
    <row r="2369" spans="2:25">
      <c r="B2369" s="1"/>
      <c r="C2369" s="1"/>
      <c r="D2369" s="1"/>
      <c r="E2369" s="77"/>
      <c r="F2369" s="77"/>
      <c r="G2369" s="26"/>
      <c r="H2369" s="5"/>
      <c r="I2369" s="5"/>
      <c r="J2369" s="1"/>
      <c r="K2369" s="2"/>
      <c r="L2369" s="77"/>
      <c r="M2369" s="44"/>
      <c r="N2369" s="7"/>
      <c r="O2369" s="1"/>
      <c r="P2369" s="1"/>
      <c r="Q2369" s="2"/>
      <c r="S2369" s="7"/>
      <c r="U2369" s="7"/>
      <c r="V2369" s="52"/>
      <c r="W2369" s="2"/>
      <c r="Y2369" s="7"/>
    </row>
    <row r="2370" spans="2:25">
      <c r="B2370" s="1"/>
      <c r="C2370" s="1"/>
      <c r="D2370" s="1"/>
      <c r="E2370" s="77"/>
      <c r="F2370" s="77"/>
      <c r="G2370" s="26"/>
      <c r="H2370" s="5"/>
      <c r="I2370" s="5"/>
      <c r="J2370" s="1"/>
      <c r="K2370" s="2"/>
      <c r="L2370" s="77"/>
      <c r="M2370" s="44"/>
      <c r="N2370" s="7"/>
      <c r="O2370" s="1"/>
      <c r="P2370" s="1"/>
      <c r="Q2370" s="2"/>
      <c r="S2370" s="7"/>
      <c r="U2370" s="7"/>
      <c r="V2370" s="52"/>
      <c r="W2370" s="2"/>
      <c r="Y2370" s="7"/>
    </row>
    <row r="2371" spans="2:25">
      <c r="B2371" s="1"/>
      <c r="C2371" s="1"/>
      <c r="D2371" s="1"/>
      <c r="E2371" s="77"/>
      <c r="F2371" s="77"/>
      <c r="G2371" s="26"/>
      <c r="H2371" s="5"/>
      <c r="I2371" s="5"/>
      <c r="J2371" s="1"/>
      <c r="K2371" s="2"/>
      <c r="L2371" s="77"/>
      <c r="M2371" s="44"/>
      <c r="N2371" s="7"/>
      <c r="O2371" s="1"/>
      <c r="P2371" s="1"/>
      <c r="Q2371" s="2"/>
      <c r="S2371" s="7"/>
      <c r="U2371" s="7"/>
      <c r="V2371" s="52"/>
      <c r="W2371" s="2"/>
      <c r="Y2371" s="7"/>
    </row>
    <row r="2372" spans="2:25">
      <c r="B2372" s="1"/>
      <c r="C2372" s="1"/>
      <c r="D2372" s="1"/>
      <c r="E2372" s="77"/>
      <c r="F2372" s="77"/>
      <c r="G2372" s="26"/>
      <c r="H2372" s="5"/>
      <c r="I2372" s="5"/>
      <c r="J2372" s="1"/>
      <c r="K2372" s="2"/>
      <c r="L2372" s="77"/>
      <c r="M2372" s="44"/>
      <c r="N2372" s="7"/>
      <c r="O2372" s="1"/>
      <c r="P2372" s="1"/>
      <c r="Q2372" s="2"/>
      <c r="S2372" s="7"/>
      <c r="U2372" s="7"/>
      <c r="V2372" s="52"/>
      <c r="W2372" s="2"/>
      <c r="Y2372" s="7"/>
    </row>
    <row r="2373" spans="2:25">
      <c r="B2373" s="1"/>
      <c r="C2373" s="1"/>
      <c r="D2373" s="1"/>
      <c r="E2373" s="77"/>
      <c r="F2373" s="77"/>
      <c r="G2373" s="26"/>
      <c r="H2373" s="5"/>
      <c r="I2373" s="5"/>
      <c r="J2373" s="1"/>
      <c r="K2373" s="2"/>
      <c r="L2373" s="77"/>
      <c r="M2373" s="44"/>
      <c r="N2373" s="7"/>
      <c r="O2373" s="1"/>
      <c r="P2373" s="1"/>
      <c r="Q2373" s="2"/>
      <c r="S2373" s="7"/>
      <c r="U2373" s="7"/>
      <c r="V2373" s="52"/>
      <c r="W2373" s="2"/>
      <c r="Y2373" s="7"/>
    </row>
    <row r="2374" spans="2:25">
      <c r="B2374" s="1"/>
      <c r="C2374" s="1"/>
      <c r="D2374" s="1"/>
      <c r="E2374" s="77"/>
      <c r="F2374" s="77"/>
      <c r="G2374" s="26"/>
      <c r="H2374" s="5"/>
      <c r="I2374" s="5"/>
      <c r="J2374" s="1"/>
      <c r="K2374" s="2"/>
      <c r="L2374" s="77"/>
      <c r="M2374" s="44"/>
      <c r="N2374" s="7"/>
      <c r="O2374" s="1"/>
      <c r="P2374" s="1"/>
      <c r="Q2374" s="2"/>
      <c r="S2374" s="7"/>
      <c r="U2374" s="7"/>
      <c r="V2374" s="52"/>
      <c r="W2374" s="2"/>
      <c r="Y2374" s="7"/>
    </row>
    <row r="2375" spans="2:25">
      <c r="B2375" s="1"/>
      <c r="C2375" s="1"/>
      <c r="D2375" s="1"/>
      <c r="E2375" s="77"/>
      <c r="F2375" s="77"/>
      <c r="G2375" s="26"/>
      <c r="H2375" s="5"/>
      <c r="I2375" s="5"/>
      <c r="J2375" s="1"/>
      <c r="K2375" s="2"/>
      <c r="L2375" s="77"/>
      <c r="M2375" s="44"/>
      <c r="N2375" s="7"/>
      <c r="O2375" s="1"/>
      <c r="P2375" s="1"/>
      <c r="Q2375" s="2"/>
      <c r="S2375" s="7"/>
      <c r="U2375" s="7"/>
      <c r="V2375" s="52"/>
      <c r="W2375" s="2"/>
      <c r="Y2375" s="7"/>
    </row>
    <row r="2376" spans="2:25">
      <c r="B2376" s="1"/>
      <c r="C2376" s="1"/>
      <c r="D2376" s="1"/>
      <c r="E2376" s="77"/>
      <c r="F2376" s="77"/>
      <c r="G2376" s="26"/>
      <c r="H2376" s="5"/>
      <c r="I2376" s="5"/>
      <c r="J2376" s="1"/>
      <c r="K2376" s="2"/>
      <c r="L2376" s="77"/>
      <c r="M2376" s="44"/>
      <c r="N2376" s="7"/>
      <c r="O2376" s="1"/>
      <c r="P2376" s="1"/>
      <c r="Q2376" s="2"/>
      <c r="S2376" s="7"/>
      <c r="U2376" s="7"/>
      <c r="V2376" s="52"/>
      <c r="W2376" s="2"/>
      <c r="Y2376" s="7"/>
    </row>
    <row r="2377" spans="2:25">
      <c r="B2377" s="1"/>
      <c r="C2377" s="1"/>
      <c r="D2377" s="1"/>
      <c r="E2377" s="77"/>
      <c r="F2377" s="77"/>
      <c r="G2377" s="26"/>
      <c r="H2377" s="5"/>
      <c r="I2377" s="5"/>
      <c r="J2377" s="1"/>
      <c r="K2377" s="2"/>
      <c r="L2377" s="77"/>
      <c r="M2377" s="44"/>
      <c r="N2377" s="7"/>
      <c r="O2377" s="1"/>
      <c r="P2377" s="1"/>
      <c r="Q2377" s="2"/>
      <c r="S2377" s="7"/>
      <c r="U2377" s="7"/>
      <c r="V2377" s="52"/>
      <c r="W2377" s="2"/>
      <c r="Y2377" s="7"/>
    </row>
    <row r="2378" spans="2:25">
      <c r="B2378" s="1"/>
      <c r="C2378" s="1"/>
      <c r="D2378" s="1"/>
      <c r="E2378" s="77"/>
      <c r="F2378" s="77"/>
      <c r="G2378" s="26"/>
      <c r="H2378" s="5"/>
      <c r="I2378" s="5"/>
      <c r="J2378" s="1"/>
      <c r="K2378" s="2"/>
      <c r="L2378" s="77"/>
      <c r="M2378" s="44"/>
      <c r="N2378" s="7"/>
      <c r="O2378" s="1"/>
      <c r="P2378" s="1"/>
      <c r="Q2378" s="2"/>
      <c r="S2378" s="7"/>
      <c r="U2378" s="7"/>
      <c r="V2378" s="52"/>
      <c r="W2378" s="2"/>
      <c r="Y2378" s="7"/>
    </row>
    <row r="2379" spans="2:25">
      <c r="B2379" s="1"/>
      <c r="C2379" s="1"/>
      <c r="D2379" s="1"/>
      <c r="E2379" s="77"/>
      <c r="F2379" s="77"/>
      <c r="G2379" s="26"/>
      <c r="H2379" s="5"/>
      <c r="I2379" s="5"/>
      <c r="J2379" s="1"/>
      <c r="K2379" s="2"/>
      <c r="L2379" s="77"/>
      <c r="M2379" s="44"/>
      <c r="N2379" s="7"/>
      <c r="O2379" s="1"/>
      <c r="P2379" s="1"/>
      <c r="Q2379" s="2"/>
      <c r="S2379" s="7"/>
      <c r="U2379" s="7"/>
      <c r="V2379" s="52"/>
      <c r="W2379" s="2"/>
      <c r="Y2379" s="7"/>
    </row>
    <row r="2380" spans="2:25">
      <c r="B2380" s="1"/>
      <c r="C2380" s="1"/>
      <c r="D2380" s="1"/>
      <c r="E2380" s="77"/>
      <c r="F2380" s="77"/>
      <c r="G2380" s="26"/>
      <c r="H2380" s="5"/>
      <c r="I2380" s="5"/>
      <c r="J2380" s="1"/>
      <c r="K2380" s="2"/>
      <c r="L2380" s="77"/>
      <c r="M2380" s="44"/>
      <c r="N2380" s="7"/>
      <c r="O2380" s="1"/>
      <c r="P2380" s="1"/>
      <c r="Q2380" s="2"/>
      <c r="S2380" s="7"/>
      <c r="U2380" s="7"/>
      <c r="V2380" s="52"/>
      <c r="W2380" s="2"/>
      <c r="Y2380" s="7"/>
    </row>
    <row r="2381" spans="2:25">
      <c r="B2381" s="1"/>
      <c r="C2381" s="1"/>
      <c r="D2381" s="1"/>
      <c r="E2381" s="77"/>
      <c r="F2381" s="77"/>
      <c r="G2381" s="26"/>
      <c r="H2381" s="5"/>
      <c r="I2381" s="5"/>
      <c r="J2381" s="1"/>
      <c r="K2381" s="2"/>
      <c r="L2381" s="77"/>
      <c r="M2381" s="44"/>
      <c r="N2381" s="7"/>
      <c r="O2381" s="1"/>
      <c r="P2381" s="1"/>
      <c r="Q2381" s="2"/>
      <c r="S2381" s="7"/>
      <c r="U2381" s="7"/>
      <c r="V2381" s="52"/>
      <c r="W2381" s="2"/>
      <c r="Y2381" s="7"/>
    </row>
    <row r="2382" spans="2:25">
      <c r="B2382" s="1"/>
      <c r="C2382" s="1"/>
      <c r="D2382" s="1"/>
      <c r="E2382" s="77"/>
      <c r="F2382" s="77"/>
      <c r="G2382" s="26"/>
      <c r="H2382" s="5"/>
      <c r="I2382" s="5"/>
      <c r="J2382" s="1"/>
      <c r="K2382" s="2"/>
      <c r="L2382" s="77"/>
      <c r="M2382" s="44"/>
      <c r="N2382" s="7"/>
      <c r="O2382" s="1"/>
      <c r="P2382" s="1"/>
      <c r="Q2382" s="2"/>
      <c r="S2382" s="7"/>
      <c r="U2382" s="7"/>
      <c r="V2382" s="52"/>
      <c r="W2382" s="2"/>
      <c r="Y2382" s="7"/>
    </row>
    <row r="2383" spans="2:25">
      <c r="B2383" s="1"/>
      <c r="C2383" s="1"/>
      <c r="D2383" s="1"/>
      <c r="E2383" s="77"/>
      <c r="F2383" s="77"/>
      <c r="G2383" s="26"/>
      <c r="H2383" s="5"/>
      <c r="I2383" s="5"/>
      <c r="J2383" s="1"/>
      <c r="K2383" s="2"/>
      <c r="L2383" s="77"/>
      <c r="M2383" s="44"/>
      <c r="N2383" s="7"/>
      <c r="O2383" s="1"/>
      <c r="P2383" s="1"/>
      <c r="Q2383" s="2"/>
      <c r="S2383" s="7"/>
      <c r="U2383" s="7"/>
      <c r="V2383" s="52"/>
      <c r="W2383" s="2"/>
      <c r="Y2383" s="7"/>
    </row>
    <row r="2384" spans="2:25">
      <c r="B2384" s="1"/>
      <c r="C2384" s="1"/>
      <c r="D2384" s="1"/>
      <c r="E2384" s="77"/>
      <c r="F2384" s="77"/>
      <c r="G2384" s="26"/>
      <c r="H2384" s="5"/>
      <c r="I2384" s="5"/>
      <c r="J2384" s="1"/>
      <c r="K2384" s="2"/>
      <c r="L2384" s="77"/>
      <c r="M2384" s="44"/>
      <c r="N2384" s="7"/>
      <c r="O2384" s="1"/>
      <c r="P2384" s="1"/>
      <c r="Q2384" s="2"/>
      <c r="S2384" s="7"/>
      <c r="U2384" s="7"/>
      <c r="V2384" s="52"/>
      <c r="W2384" s="2"/>
      <c r="Y2384" s="7"/>
    </row>
    <row r="2385" spans="2:25">
      <c r="B2385" s="1"/>
      <c r="C2385" s="1"/>
      <c r="D2385" s="1"/>
      <c r="E2385" s="77"/>
      <c r="F2385" s="77"/>
      <c r="G2385" s="26"/>
      <c r="H2385" s="5"/>
      <c r="I2385" s="5"/>
      <c r="J2385" s="1"/>
      <c r="K2385" s="2"/>
      <c r="L2385" s="77"/>
      <c r="M2385" s="44"/>
      <c r="N2385" s="7"/>
      <c r="O2385" s="1"/>
      <c r="P2385" s="1"/>
      <c r="Q2385" s="2"/>
      <c r="S2385" s="7"/>
      <c r="U2385" s="7"/>
      <c r="V2385" s="52"/>
      <c r="W2385" s="2"/>
      <c r="Y2385" s="7"/>
    </row>
    <row r="2386" spans="2:25">
      <c r="B2386" s="1"/>
      <c r="C2386" s="1"/>
      <c r="D2386" s="1"/>
      <c r="E2386" s="77"/>
      <c r="F2386" s="77"/>
      <c r="G2386" s="26"/>
      <c r="H2386" s="5"/>
      <c r="I2386" s="5"/>
      <c r="J2386" s="1"/>
      <c r="K2386" s="2"/>
      <c r="L2386" s="77"/>
      <c r="M2386" s="44"/>
      <c r="N2386" s="7"/>
      <c r="O2386" s="1"/>
      <c r="P2386" s="1"/>
      <c r="Q2386" s="2"/>
      <c r="S2386" s="7"/>
      <c r="U2386" s="7"/>
      <c r="V2386" s="52"/>
      <c r="W2386" s="2"/>
      <c r="Y2386" s="7"/>
    </row>
    <row r="2387" spans="2:25">
      <c r="B2387" s="1"/>
      <c r="C2387" s="1"/>
      <c r="D2387" s="1"/>
      <c r="E2387" s="77"/>
      <c r="F2387" s="77"/>
      <c r="G2387" s="26"/>
      <c r="H2387" s="5"/>
      <c r="I2387" s="5"/>
      <c r="J2387" s="1"/>
      <c r="K2387" s="2"/>
      <c r="L2387" s="77"/>
      <c r="M2387" s="44"/>
      <c r="N2387" s="7"/>
      <c r="O2387" s="1"/>
      <c r="P2387" s="1"/>
      <c r="Q2387" s="2"/>
      <c r="S2387" s="7"/>
      <c r="U2387" s="7"/>
      <c r="V2387" s="52"/>
      <c r="W2387" s="2"/>
      <c r="Y2387" s="7"/>
    </row>
    <row r="2388" spans="2:25">
      <c r="B2388" s="1"/>
      <c r="C2388" s="1"/>
      <c r="D2388" s="1"/>
      <c r="E2388" s="77"/>
      <c r="F2388" s="77"/>
      <c r="G2388" s="26"/>
      <c r="H2388" s="5"/>
      <c r="I2388" s="5"/>
      <c r="J2388" s="1"/>
      <c r="K2388" s="2"/>
      <c r="L2388" s="77"/>
      <c r="M2388" s="44"/>
      <c r="N2388" s="7"/>
      <c r="O2388" s="1"/>
      <c r="P2388" s="1"/>
      <c r="Q2388" s="2"/>
      <c r="S2388" s="7"/>
      <c r="U2388" s="7"/>
      <c r="V2388" s="52"/>
      <c r="W2388" s="2"/>
      <c r="Y2388" s="7"/>
    </row>
    <row r="2389" spans="2:25">
      <c r="B2389" s="1"/>
      <c r="C2389" s="1"/>
      <c r="D2389" s="1"/>
      <c r="E2389" s="77"/>
      <c r="F2389" s="77"/>
      <c r="G2389" s="26"/>
      <c r="H2389" s="5"/>
      <c r="I2389" s="5"/>
      <c r="J2389" s="1"/>
      <c r="K2389" s="2"/>
      <c r="L2389" s="77"/>
      <c r="M2389" s="44"/>
      <c r="N2389" s="7"/>
      <c r="O2389" s="1"/>
      <c r="P2389" s="1"/>
      <c r="Q2389" s="2"/>
      <c r="S2389" s="7"/>
      <c r="U2389" s="7"/>
      <c r="V2389" s="52"/>
      <c r="W2389" s="2"/>
      <c r="Y2389" s="7"/>
    </row>
    <row r="2390" spans="2:25">
      <c r="B2390" s="1"/>
      <c r="C2390" s="1"/>
      <c r="D2390" s="1"/>
      <c r="E2390" s="77"/>
      <c r="F2390" s="77"/>
      <c r="G2390" s="26"/>
      <c r="H2390" s="5"/>
      <c r="I2390" s="5"/>
      <c r="J2390" s="1"/>
      <c r="K2390" s="2"/>
      <c r="L2390" s="77"/>
      <c r="M2390" s="44"/>
      <c r="N2390" s="7"/>
      <c r="O2390" s="1"/>
      <c r="P2390" s="1"/>
      <c r="Q2390" s="2"/>
      <c r="S2390" s="7"/>
      <c r="U2390" s="7"/>
      <c r="V2390" s="52"/>
      <c r="W2390" s="2"/>
      <c r="Y2390" s="7"/>
    </row>
    <row r="2391" spans="2:25">
      <c r="B2391" s="1"/>
      <c r="C2391" s="1"/>
      <c r="D2391" s="1"/>
      <c r="E2391" s="77"/>
      <c r="F2391" s="77"/>
      <c r="G2391" s="26"/>
      <c r="H2391" s="5"/>
      <c r="I2391" s="5"/>
      <c r="J2391" s="1"/>
      <c r="K2391" s="2"/>
      <c r="L2391" s="77"/>
      <c r="M2391" s="44"/>
      <c r="N2391" s="7"/>
      <c r="O2391" s="1"/>
      <c r="P2391" s="1"/>
      <c r="Q2391" s="2"/>
      <c r="S2391" s="7"/>
      <c r="U2391" s="7"/>
      <c r="V2391" s="52"/>
      <c r="W2391" s="2"/>
      <c r="Y2391" s="7"/>
    </row>
    <row r="2392" spans="2:25">
      <c r="B2392" s="1"/>
      <c r="C2392" s="1"/>
      <c r="D2392" s="1"/>
      <c r="E2392" s="77"/>
      <c r="F2392" s="77"/>
      <c r="G2392" s="26"/>
      <c r="H2392" s="5"/>
      <c r="I2392" s="5"/>
      <c r="J2392" s="1"/>
      <c r="K2392" s="2"/>
      <c r="L2392" s="77"/>
      <c r="M2392" s="44"/>
      <c r="N2392" s="7"/>
      <c r="O2392" s="1"/>
      <c r="P2392" s="1"/>
      <c r="Q2392" s="2"/>
      <c r="S2392" s="7"/>
      <c r="U2392" s="7"/>
      <c r="V2392" s="52"/>
      <c r="W2392" s="2"/>
      <c r="Y2392" s="7"/>
    </row>
    <row r="2393" spans="2:25">
      <c r="B2393" s="1"/>
      <c r="C2393" s="1"/>
      <c r="D2393" s="1"/>
      <c r="E2393" s="77"/>
      <c r="F2393" s="77"/>
      <c r="G2393" s="26"/>
      <c r="H2393" s="5"/>
      <c r="I2393" s="5"/>
      <c r="J2393" s="1"/>
      <c r="K2393" s="2"/>
      <c r="L2393" s="77"/>
      <c r="M2393" s="44"/>
      <c r="N2393" s="7"/>
      <c r="O2393" s="1"/>
      <c r="P2393" s="1"/>
      <c r="Q2393" s="2"/>
      <c r="S2393" s="7"/>
      <c r="U2393" s="7"/>
      <c r="V2393" s="52"/>
      <c r="W2393" s="2"/>
      <c r="Y2393" s="7"/>
    </row>
    <row r="2394" spans="2:25">
      <c r="B2394" s="1"/>
      <c r="C2394" s="1"/>
      <c r="D2394" s="1"/>
      <c r="E2394" s="77"/>
      <c r="F2394" s="77"/>
      <c r="G2394" s="26"/>
      <c r="H2394" s="5"/>
      <c r="I2394" s="5"/>
      <c r="J2394" s="1"/>
      <c r="K2394" s="2"/>
      <c r="L2394" s="77"/>
      <c r="M2394" s="44"/>
      <c r="N2394" s="7"/>
      <c r="O2394" s="1"/>
      <c r="P2394" s="1"/>
      <c r="Q2394" s="2"/>
      <c r="S2394" s="7"/>
      <c r="U2394" s="7"/>
      <c r="V2394" s="52"/>
      <c r="W2394" s="2"/>
      <c r="Y2394" s="7"/>
    </row>
    <row r="2395" spans="2:25">
      <c r="B2395" s="1"/>
      <c r="C2395" s="1"/>
      <c r="D2395" s="1"/>
      <c r="E2395" s="77"/>
      <c r="F2395" s="77"/>
      <c r="G2395" s="26"/>
      <c r="H2395" s="5"/>
      <c r="I2395" s="5"/>
      <c r="J2395" s="1"/>
      <c r="K2395" s="2"/>
      <c r="L2395" s="77"/>
      <c r="M2395" s="44"/>
      <c r="N2395" s="7"/>
      <c r="O2395" s="1"/>
      <c r="P2395" s="1"/>
      <c r="Q2395" s="2"/>
      <c r="S2395" s="7"/>
      <c r="U2395" s="7"/>
      <c r="V2395" s="52"/>
      <c r="W2395" s="2"/>
      <c r="Y2395" s="7"/>
    </row>
    <row r="2396" spans="2:25">
      <c r="B2396" s="1"/>
      <c r="C2396" s="1"/>
      <c r="D2396" s="1"/>
      <c r="E2396" s="77"/>
      <c r="F2396" s="77"/>
      <c r="G2396" s="26"/>
      <c r="H2396" s="5"/>
      <c r="I2396" s="5"/>
      <c r="J2396" s="1"/>
      <c r="K2396" s="2"/>
      <c r="L2396" s="77"/>
      <c r="M2396" s="44"/>
      <c r="N2396" s="7"/>
      <c r="O2396" s="1"/>
      <c r="P2396" s="1"/>
      <c r="Q2396" s="2"/>
      <c r="S2396" s="7"/>
      <c r="U2396" s="7"/>
      <c r="V2396" s="52"/>
      <c r="W2396" s="2"/>
      <c r="Y2396" s="7"/>
    </row>
    <row r="2397" spans="2:25">
      <c r="B2397" s="1"/>
      <c r="C2397" s="1"/>
      <c r="D2397" s="1"/>
      <c r="E2397" s="77"/>
      <c r="F2397" s="77"/>
      <c r="G2397" s="26"/>
      <c r="H2397" s="5"/>
      <c r="I2397" s="5"/>
      <c r="J2397" s="1"/>
      <c r="K2397" s="2"/>
      <c r="L2397" s="77"/>
      <c r="M2397" s="44"/>
      <c r="N2397" s="7"/>
      <c r="O2397" s="1"/>
      <c r="P2397" s="1"/>
      <c r="Q2397" s="2"/>
      <c r="S2397" s="7"/>
      <c r="U2397" s="7"/>
      <c r="V2397" s="52"/>
      <c r="W2397" s="2"/>
      <c r="Y2397" s="7"/>
    </row>
    <row r="2398" spans="2:25">
      <c r="B2398" s="1"/>
      <c r="C2398" s="1"/>
      <c r="D2398" s="1"/>
      <c r="E2398" s="77"/>
      <c r="F2398" s="77"/>
      <c r="G2398" s="26"/>
      <c r="H2398" s="5"/>
      <c r="I2398" s="5"/>
      <c r="J2398" s="1"/>
      <c r="K2398" s="2"/>
      <c r="L2398" s="77"/>
      <c r="M2398" s="44"/>
      <c r="N2398" s="7"/>
      <c r="O2398" s="1"/>
      <c r="P2398" s="1"/>
      <c r="Q2398" s="2"/>
      <c r="S2398" s="7"/>
      <c r="U2398" s="7"/>
      <c r="V2398" s="52"/>
      <c r="W2398" s="2"/>
      <c r="Y2398" s="7"/>
    </row>
    <row r="2399" spans="2:25">
      <c r="B2399" s="1"/>
      <c r="C2399" s="1"/>
      <c r="D2399" s="1"/>
      <c r="E2399" s="77"/>
      <c r="F2399" s="77"/>
      <c r="G2399" s="26"/>
      <c r="H2399" s="5"/>
      <c r="I2399" s="5"/>
      <c r="J2399" s="1"/>
      <c r="K2399" s="2"/>
      <c r="L2399" s="77"/>
      <c r="M2399" s="44"/>
      <c r="N2399" s="7"/>
      <c r="O2399" s="1"/>
      <c r="P2399" s="1"/>
      <c r="Q2399" s="2"/>
      <c r="S2399" s="7"/>
      <c r="U2399" s="7"/>
      <c r="V2399" s="52"/>
      <c r="W2399" s="2"/>
      <c r="Y2399" s="7"/>
    </row>
    <row r="2400" spans="2:25">
      <c r="B2400" s="1"/>
      <c r="C2400" s="1"/>
      <c r="D2400" s="1"/>
      <c r="E2400" s="77"/>
      <c r="F2400" s="77"/>
      <c r="G2400" s="26"/>
      <c r="H2400" s="5"/>
      <c r="I2400" s="5"/>
      <c r="J2400" s="1"/>
      <c r="K2400" s="2"/>
      <c r="L2400" s="77"/>
      <c r="M2400" s="44"/>
      <c r="N2400" s="7"/>
      <c r="O2400" s="1"/>
      <c r="P2400" s="1"/>
      <c r="Q2400" s="2"/>
      <c r="S2400" s="7"/>
      <c r="U2400" s="7"/>
      <c r="V2400" s="52"/>
      <c r="W2400" s="2"/>
      <c r="Y2400" s="7"/>
    </row>
    <row r="2401" spans="2:25">
      <c r="B2401" s="1"/>
      <c r="C2401" s="1"/>
      <c r="D2401" s="1"/>
      <c r="E2401" s="77"/>
      <c r="F2401" s="77"/>
      <c r="G2401" s="26"/>
      <c r="H2401" s="5"/>
      <c r="I2401" s="5"/>
      <c r="J2401" s="1"/>
      <c r="K2401" s="2"/>
      <c r="L2401" s="77"/>
      <c r="M2401" s="44"/>
      <c r="N2401" s="7"/>
      <c r="O2401" s="1"/>
      <c r="P2401" s="1"/>
      <c r="Q2401" s="2"/>
      <c r="S2401" s="7"/>
      <c r="U2401" s="7"/>
      <c r="V2401" s="52"/>
      <c r="W2401" s="2"/>
      <c r="Y2401" s="7"/>
    </row>
    <row r="2402" spans="2:25">
      <c r="B2402" s="1"/>
      <c r="C2402" s="1"/>
      <c r="D2402" s="1"/>
      <c r="E2402" s="77"/>
      <c r="F2402" s="77"/>
      <c r="G2402" s="26"/>
      <c r="H2402" s="5"/>
      <c r="I2402" s="5"/>
      <c r="J2402" s="1"/>
      <c r="K2402" s="2"/>
      <c r="L2402" s="77"/>
      <c r="M2402" s="44"/>
      <c r="N2402" s="7"/>
      <c r="O2402" s="1"/>
      <c r="P2402" s="1"/>
      <c r="Q2402" s="2"/>
      <c r="S2402" s="7"/>
      <c r="U2402" s="7"/>
      <c r="V2402" s="52"/>
      <c r="W2402" s="2"/>
      <c r="Y2402" s="7"/>
    </row>
    <row r="2403" spans="2:25">
      <c r="B2403" s="1"/>
      <c r="C2403" s="1"/>
      <c r="D2403" s="1"/>
      <c r="E2403" s="77"/>
      <c r="F2403" s="77"/>
      <c r="G2403" s="26"/>
      <c r="H2403" s="5"/>
      <c r="I2403" s="5"/>
      <c r="J2403" s="1"/>
      <c r="K2403" s="2"/>
      <c r="L2403" s="77"/>
      <c r="M2403" s="44"/>
      <c r="N2403" s="7"/>
      <c r="O2403" s="1"/>
      <c r="P2403" s="1"/>
      <c r="Q2403" s="2"/>
      <c r="S2403" s="7"/>
      <c r="U2403" s="7"/>
      <c r="V2403" s="52"/>
      <c r="W2403" s="2"/>
      <c r="Y2403" s="7"/>
    </row>
    <row r="2404" spans="2:25">
      <c r="B2404" s="1"/>
      <c r="C2404" s="1"/>
      <c r="D2404" s="1"/>
      <c r="E2404" s="77"/>
      <c r="F2404" s="77"/>
      <c r="G2404" s="26"/>
      <c r="H2404" s="5"/>
      <c r="I2404" s="5"/>
      <c r="J2404" s="1"/>
      <c r="K2404" s="2"/>
      <c r="L2404" s="77"/>
      <c r="M2404" s="44"/>
      <c r="N2404" s="7"/>
      <c r="O2404" s="1"/>
      <c r="P2404" s="1"/>
      <c r="Q2404" s="2"/>
      <c r="S2404" s="7"/>
      <c r="U2404" s="7"/>
      <c r="V2404" s="52"/>
      <c r="W2404" s="2"/>
      <c r="Y2404" s="7"/>
    </row>
    <row r="2405" spans="2:25">
      <c r="B2405" s="1"/>
      <c r="C2405" s="1"/>
      <c r="D2405" s="1"/>
      <c r="E2405" s="77"/>
      <c r="F2405" s="77"/>
      <c r="G2405" s="26"/>
      <c r="H2405" s="5"/>
      <c r="I2405" s="5"/>
      <c r="J2405" s="1"/>
      <c r="K2405" s="2"/>
      <c r="L2405" s="77"/>
      <c r="M2405" s="44"/>
      <c r="N2405" s="7"/>
      <c r="O2405" s="1"/>
      <c r="P2405" s="1"/>
      <c r="Q2405" s="2"/>
      <c r="S2405" s="7"/>
      <c r="U2405" s="7"/>
      <c r="V2405" s="52"/>
      <c r="W2405" s="2"/>
      <c r="Y2405" s="7"/>
    </row>
    <row r="2406" spans="2:25">
      <c r="B2406" s="1"/>
      <c r="C2406" s="1"/>
      <c r="D2406" s="1"/>
      <c r="E2406" s="77"/>
      <c r="F2406" s="77"/>
      <c r="G2406" s="26"/>
      <c r="H2406" s="5"/>
      <c r="I2406" s="5"/>
      <c r="J2406" s="1"/>
      <c r="K2406" s="2"/>
      <c r="L2406" s="77"/>
      <c r="M2406" s="44"/>
      <c r="N2406" s="7"/>
      <c r="O2406" s="1"/>
      <c r="P2406" s="1"/>
      <c r="Q2406" s="2"/>
      <c r="S2406" s="7"/>
      <c r="U2406" s="7"/>
      <c r="V2406" s="52"/>
      <c r="W2406" s="2"/>
      <c r="Y2406" s="7"/>
    </row>
    <row r="2407" spans="2:25">
      <c r="B2407" s="1"/>
      <c r="C2407" s="1"/>
      <c r="D2407" s="1"/>
      <c r="E2407" s="78"/>
      <c r="F2407" s="77"/>
      <c r="G2407" s="26"/>
      <c r="H2407" s="5"/>
      <c r="I2407" s="5"/>
      <c r="J2407" s="1"/>
      <c r="K2407" s="2"/>
      <c r="L2407" s="77"/>
      <c r="M2407" s="44"/>
      <c r="N2407" s="7"/>
      <c r="O2407" s="1"/>
      <c r="P2407" s="1"/>
      <c r="Q2407" s="2"/>
      <c r="S2407" s="7"/>
      <c r="U2407" s="7"/>
      <c r="V2407" s="52"/>
      <c r="W2407" s="2"/>
      <c r="Y2407" s="7"/>
    </row>
    <row r="2408" spans="2:25">
      <c r="B2408" s="1"/>
      <c r="C2408" s="1"/>
      <c r="D2408" s="1"/>
      <c r="E2408" s="78"/>
      <c r="F2408" s="77"/>
      <c r="G2408" s="26"/>
      <c r="H2408" s="5"/>
      <c r="I2408" s="5"/>
      <c r="J2408" s="1"/>
      <c r="K2408" s="2"/>
      <c r="L2408" s="77"/>
      <c r="M2408" s="44"/>
      <c r="N2408" s="7"/>
      <c r="O2408" s="1"/>
      <c r="P2408" s="1"/>
      <c r="Q2408" s="2"/>
      <c r="S2408" s="7"/>
      <c r="U2408" s="7"/>
      <c r="V2408" s="52"/>
      <c r="W2408" s="2"/>
      <c r="Y2408" s="7"/>
    </row>
    <row r="2409" spans="2:25">
      <c r="B2409" s="1"/>
      <c r="C2409" s="1"/>
      <c r="D2409" s="1"/>
      <c r="E2409" s="78"/>
      <c r="F2409" s="77"/>
      <c r="G2409" s="26"/>
      <c r="H2409" s="5"/>
      <c r="I2409" s="5"/>
      <c r="J2409" s="1"/>
      <c r="K2409" s="2"/>
      <c r="L2409" s="77"/>
      <c r="M2409" s="44"/>
      <c r="N2409" s="7"/>
      <c r="O2409" s="1"/>
      <c r="P2409" s="1"/>
      <c r="Q2409" s="2"/>
      <c r="S2409" s="7"/>
      <c r="U2409" s="7"/>
      <c r="V2409" s="52"/>
      <c r="W2409" s="2"/>
      <c r="Y2409" s="7"/>
    </row>
    <row r="2410" spans="2:25">
      <c r="B2410" s="1"/>
      <c r="C2410" s="1"/>
      <c r="D2410" s="1"/>
      <c r="E2410" s="77"/>
      <c r="F2410" s="77"/>
      <c r="G2410" s="26"/>
      <c r="H2410" s="5"/>
      <c r="I2410" s="5"/>
      <c r="J2410" s="1"/>
      <c r="K2410" s="2"/>
      <c r="L2410" s="77"/>
      <c r="M2410" s="44"/>
      <c r="N2410" s="7"/>
      <c r="O2410" s="1"/>
      <c r="P2410" s="1"/>
      <c r="Q2410" s="2"/>
      <c r="S2410" s="7"/>
      <c r="U2410" s="7"/>
      <c r="V2410" s="52"/>
      <c r="W2410" s="2"/>
      <c r="Y2410" s="7"/>
    </row>
    <row r="2411" spans="2:25">
      <c r="B2411" s="1"/>
      <c r="C2411" s="1"/>
      <c r="D2411" s="1"/>
      <c r="E2411" s="77"/>
      <c r="F2411" s="77"/>
      <c r="G2411" s="26"/>
      <c r="H2411" s="5"/>
      <c r="I2411" s="5"/>
      <c r="J2411" s="1"/>
      <c r="K2411" s="2"/>
      <c r="L2411" s="77"/>
      <c r="M2411" s="44"/>
      <c r="N2411" s="7"/>
      <c r="O2411" s="1"/>
      <c r="P2411" s="1"/>
      <c r="Q2411" s="2"/>
      <c r="S2411" s="7"/>
      <c r="U2411" s="7"/>
      <c r="V2411" s="52"/>
      <c r="W2411" s="2"/>
      <c r="Y2411" s="7"/>
    </row>
    <row r="2412" spans="2:25">
      <c r="B2412" s="1"/>
      <c r="C2412" s="1"/>
      <c r="D2412" s="1"/>
      <c r="E2412" s="77"/>
      <c r="F2412" s="77"/>
      <c r="G2412" s="26"/>
      <c r="H2412" s="5"/>
      <c r="I2412" s="5"/>
      <c r="J2412" s="1"/>
      <c r="K2412" s="2"/>
      <c r="L2412" s="77"/>
      <c r="M2412" s="44"/>
      <c r="N2412" s="7"/>
      <c r="O2412" s="1"/>
      <c r="P2412" s="1"/>
      <c r="Q2412" s="2"/>
      <c r="S2412" s="7"/>
      <c r="U2412" s="7"/>
      <c r="V2412" s="52"/>
      <c r="W2412" s="2"/>
      <c r="Y2412" s="7"/>
    </row>
    <row r="2413" spans="2:25">
      <c r="B2413" s="1"/>
      <c r="C2413" s="1"/>
      <c r="D2413" s="1"/>
      <c r="E2413" s="77"/>
      <c r="F2413" s="77"/>
      <c r="G2413" s="26"/>
      <c r="H2413" s="5"/>
      <c r="I2413" s="5"/>
      <c r="J2413" s="1"/>
      <c r="K2413" s="2"/>
      <c r="L2413" s="77"/>
      <c r="M2413" s="44"/>
      <c r="N2413" s="7"/>
      <c r="O2413" s="1"/>
      <c r="P2413" s="1"/>
      <c r="Q2413" s="2"/>
      <c r="S2413" s="7"/>
      <c r="U2413" s="7"/>
      <c r="V2413" s="52"/>
      <c r="W2413" s="2"/>
      <c r="Y2413" s="7"/>
    </row>
    <row r="2414" spans="2:25">
      <c r="B2414" s="1"/>
      <c r="C2414" s="1"/>
      <c r="D2414" s="1"/>
      <c r="E2414" s="77"/>
      <c r="F2414" s="77"/>
      <c r="G2414" s="26"/>
      <c r="H2414" s="5"/>
      <c r="I2414" s="5"/>
      <c r="J2414" s="1"/>
      <c r="K2414" s="2"/>
      <c r="L2414" s="77"/>
      <c r="M2414" s="44"/>
      <c r="N2414" s="7"/>
      <c r="O2414" s="1"/>
      <c r="P2414" s="1"/>
      <c r="Q2414" s="2"/>
      <c r="S2414" s="7"/>
      <c r="U2414" s="7"/>
      <c r="V2414" s="52"/>
      <c r="W2414" s="2"/>
      <c r="Y2414" s="7"/>
    </row>
    <row r="2415" spans="2:25">
      <c r="B2415" s="1"/>
      <c r="C2415" s="1"/>
      <c r="D2415" s="1"/>
      <c r="E2415" s="77"/>
      <c r="F2415" s="77"/>
      <c r="G2415" s="26"/>
      <c r="H2415" s="5"/>
      <c r="I2415" s="5"/>
      <c r="J2415" s="1"/>
      <c r="K2415" s="2"/>
      <c r="L2415" s="77"/>
      <c r="M2415" s="44"/>
      <c r="N2415" s="7"/>
      <c r="O2415" s="1"/>
      <c r="P2415" s="1"/>
      <c r="Q2415" s="2"/>
      <c r="S2415" s="7"/>
      <c r="U2415" s="7"/>
      <c r="V2415" s="52"/>
      <c r="W2415" s="2"/>
      <c r="Y2415" s="7"/>
    </row>
    <row r="2416" spans="2:25">
      <c r="B2416" s="1"/>
      <c r="C2416" s="1"/>
      <c r="D2416" s="1"/>
      <c r="E2416" s="77"/>
      <c r="F2416" s="77"/>
      <c r="G2416" s="26"/>
      <c r="H2416" s="5"/>
      <c r="I2416" s="5"/>
      <c r="J2416" s="1"/>
      <c r="K2416" s="2"/>
      <c r="L2416" s="77"/>
      <c r="M2416" s="44"/>
      <c r="N2416" s="7"/>
      <c r="O2416" s="1"/>
      <c r="P2416" s="1"/>
      <c r="Q2416" s="2"/>
      <c r="S2416" s="7"/>
      <c r="U2416" s="7"/>
      <c r="V2416" s="52"/>
      <c r="W2416" s="2"/>
      <c r="Y2416" s="7"/>
    </row>
    <row r="2417" spans="2:25">
      <c r="B2417" s="1"/>
      <c r="C2417" s="1"/>
      <c r="D2417" s="1"/>
      <c r="E2417" s="77"/>
      <c r="F2417" s="77"/>
      <c r="G2417" s="26"/>
      <c r="H2417" s="5"/>
      <c r="I2417" s="5"/>
      <c r="J2417" s="1"/>
      <c r="K2417" s="2"/>
      <c r="L2417" s="77"/>
      <c r="M2417" s="44"/>
      <c r="N2417" s="7"/>
      <c r="O2417" s="1"/>
      <c r="P2417" s="1"/>
      <c r="Q2417" s="2"/>
      <c r="S2417" s="7"/>
      <c r="U2417" s="7"/>
      <c r="V2417" s="52"/>
      <c r="W2417" s="2"/>
      <c r="Y2417" s="7"/>
    </row>
    <row r="2418" spans="2:25">
      <c r="B2418" s="1"/>
      <c r="C2418" s="1"/>
      <c r="D2418" s="1"/>
      <c r="E2418" s="77"/>
      <c r="F2418" s="77"/>
      <c r="G2418" s="26"/>
      <c r="H2418" s="5"/>
      <c r="I2418" s="5"/>
      <c r="J2418" s="1"/>
      <c r="K2418" s="2"/>
      <c r="L2418" s="77"/>
      <c r="M2418" s="44"/>
      <c r="N2418" s="7"/>
      <c r="O2418" s="1"/>
      <c r="P2418" s="1"/>
      <c r="Q2418" s="2"/>
      <c r="S2418" s="7"/>
      <c r="U2418" s="7"/>
      <c r="V2418" s="52"/>
      <c r="W2418" s="2"/>
      <c r="Y2418" s="7"/>
    </row>
    <row r="2419" spans="2:25">
      <c r="B2419" s="1"/>
      <c r="C2419" s="1"/>
      <c r="D2419" s="1"/>
      <c r="E2419" s="77"/>
      <c r="F2419" s="77"/>
      <c r="G2419" s="26"/>
      <c r="H2419" s="5"/>
      <c r="I2419" s="5"/>
      <c r="J2419" s="1"/>
      <c r="K2419" s="2"/>
      <c r="L2419" s="77"/>
      <c r="M2419" s="44"/>
      <c r="N2419" s="7"/>
      <c r="O2419" s="1"/>
      <c r="P2419" s="1"/>
      <c r="Q2419" s="2"/>
      <c r="S2419" s="7"/>
      <c r="U2419" s="7"/>
      <c r="V2419" s="52"/>
      <c r="W2419" s="2"/>
      <c r="Y2419" s="7"/>
    </row>
    <row r="2420" spans="2:25">
      <c r="B2420" s="1"/>
      <c r="C2420" s="1"/>
      <c r="D2420" s="1"/>
      <c r="E2420" s="77"/>
      <c r="F2420" s="77"/>
      <c r="G2420" s="26"/>
      <c r="H2420" s="5"/>
      <c r="I2420" s="5"/>
      <c r="J2420" s="1"/>
      <c r="K2420" s="2"/>
      <c r="L2420" s="77"/>
      <c r="M2420" s="44"/>
      <c r="N2420" s="7"/>
      <c r="O2420" s="1"/>
      <c r="P2420" s="1"/>
      <c r="Q2420" s="2"/>
      <c r="S2420" s="7"/>
      <c r="U2420" s="7"/>
      <c r="V2420" s="52"/>
      <c r="W2420" s="2"/>
      <c r="Y2420" s="7"/>
    </row>
    <row r="2421" spans="2:25">
      <c r="B2421" s="1"/>
      <c r="C2421" s="1"/>
      <c r="D2421" s="1"/>
      <c r="E2421" s="77"/>
      <c r="F2421" s="77"/>
      <c r="G2421" s="26"/>
      <c r="H2421" s="5"/>
      <c r="I2421" s="5"/>
      <c r="J2421" s="1"/>
      <c r="K2421" s="2"/>
      <c r="L2421" s="77"/>
      <c r="M2421" s="44"/>
      <c r="N2421" s="7"/>
      <c r="O2421" s="1"/>
      <c r="P2421" s="1"/>
      <c r="Q2421" s="2"/>
      <c r="S2421" s="7"/>
      <c r="U2421" s="7"/>
      <c r="V2421" s="52"/>
      <c r="W2421" s="2"/>
      <c r="Y2421" s="7"/>
    </row>
    <row r="2422" spans="2:25">
      <c r="B2422" s="1"/>
      <c r="C2422" s="1"/>
      <c r="D2422" s="1"/>
      <c r="E2422" s="77"/>
      <c r="F2422" s="77"/>
      <c r="G2422" s="26"/>
      <c r="H2422" s="5"/>
      <c r="I2422" s="5"/>
      <c r="J2422" s="1"/>
      <c r="K2422" s="2"/>
      <c r="L2422" s="77"/>
      <c r="M2422" s="44"/>
      <c r="N2422" s="7"/>
      <c r="O2422" s="1"/>
      <c r="P2422" s="1"/>
      <c r="Q2422" s="2"/>
      <c r="S2422" s="7"/>
      <c r="U2422" s="7"/>
      <c r="V2422" s="52"/>
      <c r="W2422" s="2"/>
      <c r="Y2422" s="7"/>
    </row>
    <row r="2423" spans="2:25">
      <c r="B2423" s="1"/>
      <c r="C2423" s="1"/>
      <c r="D2423" s="1"/>
      <c r="E2423" s="77"/>
      <c r="F2423" s="77"/>
      <c r="G2423" s="26"/>
      <c r="H2423" s="5"/>
      <c r="I2423" s="5"/>
      <c r="J2423" s="1"/>
      <c r="K2423" s="2"/>
      <c r="L2423" s="77"/>
      <c r="M2423" s="44"/>
      <c r="N2423" s="7"/>
      <c r="O2423" s="1"/>
      <c r="P2423" s="1"/>
      <c r="Q2423" s="2"/>
      <c r="S2423" s="7"/>
      <c r="U2423" s="7"/>
      <c r="V2423" s="52"/>
      <c r="W2423" s="2"/>
      <c r="Y2423" s="7"/>
    </row>
    <row r="2424" spans="2:25">
      <c r="B2424" s="1"/>
      <c r="C2424" s="1"/>
      <c r="D2424" s="1"/>
      <c r="E2424" s="77"/>
      <c r="F2424" s="77"/>
      <c r="G2424" s="26"/>
      <c r="H2424" s="5"/>
      <c r="I2424" s="5"/>
      <c r="J2424" s="1"/>
      <c r="K2424" s="2"/>
      <c r="L2424" s="77"/>
      <c r="M2424" s="44"/>
      <c r="N2424" s="7"/>
      <c r="O2424" s="1"/>
      <c r="P2424" s="1"/>
      <c r="Q2424" s="2"/>
      <c r="S2424" s="7"/>
      <c r="U2424" s="7"/>
      <c r="V2424" s="52"/>
      <c r="W2424" s="2"/>
      <c r="Y2424" s="7"/>
    </row>
    <row r="2425" spans="2:25">
      <c r="B2425" s="1"/>
      <c r="C2425" s="1"/>
      <c r="D2425" s="1"/>
      <c r="E2425" s="77"/>
      <c r="F2425" s="77"/>
      <c r="G2425" s="26"/>
      <c r="H2425" s="5"/>
      <c r="I2425" s="5"/>
      <c r="J2425" s="1"/>
      <c r="K2425" s="2"/>
      <c r="L2425" s="77"/>
      <c r="M2425" s="44"/>
      <c r="N2425" s="7"/>
      <c r="O2425" s="1"/>
      <c r="P2425" s="1"/>
      <c r="Q2425" s="2"/>
      <c r="S2425" s="7"/>
      <c r="U2425" s="7"/>
      <c r="V2425" s="52"/>
      <c r="W2425" s="2"/>
      <c r="Y2425" s="7"/>
    </row>
    <row r="2426" spans="2:25">
      <c r="B2426" s="1"/>
      <c r="C2426" s="1"/>
      <c r="D2426" s="1"/>
      <c r="E2426" s="77"/>
      <c r="F2426" s="77"/>
      <c r="G2426" s="26"/>
      <c r="H2426" s="5"/>
      <c r="I2426" s="5"/>
      <c r="J2426" s="1"/>
      <c r="K2426" s="2"/>
      <c r="L2426" s="77"/>
      <c r="M2426" s="44"/>
      <c r="N2426" s="7"/>
      <c r="O2426" s="1"/>
      <c r="P2426" s="1"/>
      <c r="Q2426" s="2"/>
      <c r="S2426" s="7"/>
      <c r="U2426" s="7"/>
      <c r="V2426" s="52"/>
      <c r="W2426" s="2"/>
      <c r="Y2426" s="7"/>
    </row>
    <row r="2427" spans="2:25">
      <c r="B2427" s="1"/>
      <c r="C2427" s="1"/>
      <c r="D2427" s="1"/>
      <c r="E2427" s="77"/>
      <c r="F2427" s="77"/>
      <c r="G2427" s="26"/>
      <c r="H2427" s="5"/>
      <c r="I2427" s="5"/>
      <c r="J2427" s="1"/>
      <c r="K2427" s="2"/>
      <c r="L2427" s="77"/>
      <c r="M2427" s="44"/>
      <c r="N2427" s="7"/>
      <c r="O2427" s="1"/>
      <c r="P2427" s="1"/>
      <c r="Q2427" s="2"/>
      <c r="S2427" s="7"/>
      <c r="U2427" s="7"/>
      <c r="V2427" s="52"/>
      <c r="W2427" s="2"/>
      <c r="Y2427" s="7"/>
    </row>
    <row r="2428" spans="2:25">
      <c r="B2428" s="1"/>
      <c r="C2428" s="1"/>
      <c r="D2428" s="1"/>
      <c r="E2428" s="77"/>
      <c r="F2428" s="77"/>
      <c r="G2428" s="26"/>
      <c r="H2428" s="5"/>
      <c r="I2428" s="5"/>
      <c r="J2428" s="1"/>
      <c r="K2428" s="2"/>
      <c r="L2428" s="77"/>
      <c r="M2428" s="44"/>
      <c r="N2428" s="7"/>
      <c r="O2428" s="1"/>
      <c r="P2428" s="1"/>
      <c r="Q2428" s="2"/>
      <c r="S2428" s="7"/>
      <c r="U2428" s="7"/>
      <c r="V2428" s="52"/>
      <c r="W2428" s="2"/>
      <c r="Y2428" s="7"/>
    </row>
    <row r="2429" spans="2:25">
      <c r="B2429" s="1"/>
      <c r="C2429" s="1"/>
      <c r="D2429" s="1"/>
      <c r="E2429" s="77"/>
      <c r="F2429" s="77"/>
      <c r="G2429" s="26"/>
      <c r="H2429" s="5"/>
      <c r="I2429" s="5"/>
      <c r="J2429" s="1"/>
      <c r="K2429" s="2"/>
      <c r="L2429" s="77"/>
      <c r="M2429" s="44"/>
      <c r="N2429" s="7"/>
      <c r="O2429" s="1"/>
      <c r="P2429" s="1"/>
      <c r="Q2429" s="2"/>
      <c r="S2429" s="7"/>
      <c r="U2429" s="7"/>
      <c r="V2429" s="52"/>
      <c r="W2429" s="2"/>
      <c r="Y2429" s="7"/>
    </row>
    <row r="2430" spans="2:25">
      <c r="B2430" s="1"/>
      <c r="C2430" s="1"/>
      <c r="D2430" s="1"/>
      <c r="E2430" s="77"/>
      <c r="F2430" s="77"/>
      <c r="G2430" s="26"/>
      <c r="H2430" s="5"/>
      <c r="I2430" s="5"/>
      <c r="J2430" s="1"/>
      <c r="K2430" s="2"/>
      <c r="L2430" s="77"/>
      <c r="M2430" s="44"/>
      <c r="N2430" s="7"/>
      <c r="O2430" s="1"/>
      <c r="P2430" s="1"/>
      <c r="Q2430" s="2"/>
      <c r="S2430" s="7"/>
      <c r="U2430" s="7"/>
      <c r="V2430" s="52"/>
      <c r="W2430" s="2"/>
      <c r="Y2430" s="7"/>
    </row>
    <row r="2431" spans="2:25">
      <c r="B2431" s="1"/>
      <c r="C2431" s="1"/>
      <c r="D2431" s="1"/>
      <c r="E2431" s="77"/>
      <c r="F2431" s="77"/>
      <c r="G2431" s="26"/>
      <c r="H2431" s="5"/>
      <c r="I2431" s="5"/>
      <c r="J2431" s="1"/>
      <c r="K2431" s="2"/>
      <c r="L2431" s="77"/>
      <c r="M2431" s="44"/>
      <c r="N2431" s="7"/>
      <c r="O2431" s="1"/>
      <c r="P2431" s="1"/>
      <c r="Q2431" s="2"/>
      <c r="S2431" s="7"/>
      <c r="U2431" s="7"/>
      <c r="V2431" s="52"/>
      <c r="W2431" s="2"/>
      <c r="Y2431" s="7"/>
    </row>
    <row r="2432" spans="2:25">
      <c r="B2432" s="1"/>
      <c r="C2432" s="1"/>
      <c r="D2432" s="1"/>
      <c r="E2432" s="77"/>
      <c r="F2432" s="77"/>
      <c r="G2432" s="26"/>
      <c r="H2432" s="5"/>
      <c r="I2432" s="5"/>
      <c r="J2432" s="1"/>
      <c r="K2432" s="2"/>
      <c r="L2432" s="77"/>
      <c r="M2432" s="44"/>
      <c r="N2432" s="7"/>
      <c r="O2432" s="1"/>
      <c r="P2432" s="1"/>
      <c r="Q2432" s="2"/>
      <c r="S2432" s="7"/>
      <c r="U2432" s="7"/>
      <c r="V2432" s="52"/>
      <c r="W2432" s="2"/>
      <c r="Y2432" s="7"/>
    </row>
    <row r="2433" spans="2:25">
      <c r="B2433" s="1"/>
      <c r="C2433" s="1"/>
      <c r="D2433" s="1"/>
      <c r="E2433" s="77"/>
      <c r="F2433" s="77"/>
      <c r="G2433" s="26"/>
      <c r="H2433" s="5"/>
      <c r="I2433" s="5"/>
      <c r="J2433" s="1"/>
      <c r="K2433" s="2"/>
      <c r="L2433" s="77"/>
      <c r="M2433" s="44"/>
      <c r="N2433" s="7"/>
      <c r="O2433" s="1"/>
      <c r="P2433" s="1"/>
      <c r="Q2433" s="2"/>
      <c r="S2433" s="7"/>
      <c r="U2433" s="7"/>
      <c r="V2433" s="52"/>
      <c r="W2433" s="2"/>
      <c r="Y2433" s="7"/>
    </row>
    <row r="2434" spans="2:25">
      <c r="B2434" s="1"/>
      <c r="C2434" s="1"/>
      <c r="D2434" s="1"/>
      <c r="E2434" s="77"/>
      <c r="F2434" s="77"/>
      <c r="G2434" s="26"/>
      <c r="H2434" s="5"/>
      <c r="I2434" s="5"/>
      <c r="J2434" s="1"/>
      <c r="K2434" s="2"/>
      <c r="L2434" s="77"/>
      <c r="M2434" s="44"/>
      <c r="N2434" s="7"/>
      <c r="O2434" s="1"/>
      <c r="P2434" s="1"/>
      <c r="Q2434" s="2"/>
      <c r="S2434" s="7"/>
      <c r="U2434" s="7"/>
      <c r="V2434" s="52"/>
      <c r="W2434" s="2"/>
      <c r="Y2434" s="7"/>
    </row>
    <row r="2435" spans="2:25">
      <c r="B2435" s="1"/>
      <c r="C2435" s="1"/>
      <c r="D2435" s="1"/>
      <c r="E2435" s="77"/>
      <c r="F2435" s="77"/>
      <c r="G2435" s="26"/>
      <c r="H2435" s="5"/>
      <c r="I2435" s="5"/>
      <c r="J2435" s="1"/>
      <c r="K2435" s="2"/>
      <c r="L2435" s="77"/>
      <c r="M2435" s="44"/>
      <c r="N2435" s="7"/>
      <c r="O2435" s="1"/>
      <c r="P2435" s="1"/>
      <c r="Q2435" s="2"/>
      <c r="S2435" s="7"/>
      <c r="U2435" s="7"/>
      <c r="V2435" s="52"/>
      <c r="W2435" s="2"/>
      <c r="Y2435" s="7"/>
    </row>
    <row r="2436" spans="2:25">
      <c r="B2436" s="1"/>
      <c r="C2436" s="1"/>
      <c r="D2436" s="1"/>
      <c r="E2436" s="77"/>
      <c r="F2436" s="77"/>
      <c r="G2436" s="26"/>
      <c r="H2436" s="5"/>
      <c r="I2436" s="5"/>
      <c r="J2436" s="1"/>
      <c r="K2436" s="2"/>
      <c r="L2436" s="77"/>
      <c r="M2436" s="44"/>
      <c r="N2436" s="7"/>
      <c r="O2436" s="1"/>
      <c r="P2436" s="1"/>
      <c r="Q2436" s="2"/>
      <c r="S2436" s="7"/>
      <c r="U2436" s="7"/>
      <c r="V2436" s="52"/>
      <c r="W2436" s="2"/>
      <c r="Y2436" s="7"/>
    </row>
    <row r="2437" spans="2:25">
      <c r="B2437" s="1"/>
      <c r="C2437" s="1"/>
      <c r="D2437" s="1"/>
      <c r="E2437" s="77"/>
      <c r="F2437" s="77"/>
      <c r="G2437" s="26"/>
      <c r="H2437" s="5"/>
      <c r="I2437" s="5"/>
      <c r="J2437" s="1"/>
      <c r="K2437" s="2"/>
      <c r="L2437" s="77"/>
      <c r="M2437" s="44"/>
      <c r="N2437" s="7"/>
      <c r="O2437" s="1"/>
      <c r="P2437" s="1"/>
      <c r="Q2437" s="2"/>
      <c r="S2437" s="7"/>
      <c r="U2437" s="7"/>
      <c r="V2437" s="52"/>
      <c r="W2437" s="2"/>
      <c r="Y2437" s="7"/>
    </row>
    <row r="2438" spans="2:25">
      <c r="B2438" s="1"/>
      <c r="C2438" s="1"/>
      <c r="D2438" s="1"/>
      <c r="E2438" s="77"/>
      <c r="F2438" s="77"/>
      <c r="G2438" s="26"/>
      <c r="H2438" s="5"/>
      <c r="I2438" s="5"/>
      <c r="J2438" s="1"/>
      <c r="K2438" s="2"/>
      <c r="L2438" s="77"/>
      <c r="M2438" s="44"/>
      <c r="N2438" s="7"/>
      <c r="O2438" s="1"/>
      <c r="P2438" s="1"/>
      <c r="Q2438" s="2"/>
      <c r="S2438" s="7"/>
      <c r="U2438" s="7"/>
      <c r="V2438" s="52"/>
      <c r="W2438" s="2"/>
      <c r="Y2438" s="7"/>
    </row>
    <row r="2439" spans="2:25">
      <c r="B2439" s="1"/>
      <c r="C2439" s="1"/>
      <c r="D2439" s="1"/>
      <c r="E2439" s="77"/>
      <c r="F2439" s="77"/>
      <c r="G2439" s="26"/>
      <c r="H2439" s="5"/>
      <c r="I2439" s="5"/>
      <c r="J2439" s="1"/>
      <c r="K2439" s="2"/>
      <c r="L2439" s="77"/>
      <c r="M2439" s="44"/>
      <c r="N2439" s="7"/>
      <c r="O2439" s="1"/>
      <c r="P2439" s="1"/>
      <c r="Q2439" s="2"/>
      <c r="S2439" s="7"/>
      <c r="U2439" s="7"/>
      <c r="V2439" s="52"/>
      <c r="W2439" s="2"/>
      <c r="Y2439" s="7"/>
    </row>
    <row r="2440" spans="2:25">
      <c r="B2440" s="1"/>
      <c r="C2440" s="1"/>
      <c r="D2440" s="1"/>
      <c r="E2440" s="77"/>
      <c r="F2440" s="77"/>
      <c r="G2440" s="26"/>
      <c r="H2440" s="5"/>
      <c r="I2440" s="5"/>
      <c r="J2440" s="1"/>
      <c r="K2440" s="2"/>
      <c r="L2440" s="77"/>
      <c r="M2440" s="44"/>
      <c r="N2440" s="7"/>
      <c r="O2440" s="1"/>
      <c r="P2440" s="1"/>
      <c r="Q2440" s="2"/>
      <c r="S2440" s="7"/>
      <c r="U2440" s="7"/>
      <c r="V2440" s="52"/>
      <c r="W2440" s="2"/>
      <c r="Y2440" s="7"/>
    </row>
    <row r="2441" spans="2:25">
      <c r="B2441" s="1"/>
      <c r="C2441" s="1"/>
      <c r="D2441" s="1"/>
      <c r="E2441" s="77"/>
      <c r="F2441" s="77"/>
      <c r="G2441" s="26"/>
      <c r="H2441" s="5"/>
      <c r="I2441" s="5"/>
      <c r="J2441" s="1"/>
      <c r="K2441" s="2"/>
      <c r="L2441" s="77"/>
      <c r="M2441" s="44"/>
      <c r="N2441" s="7"/>
      <c r="O2441" s="1"/>
      <c r="P2441" s="1"/>
      <c r="Q2441" s="2"/>
      <c r="S2441" s="7"/>
      <c r="U2441" s="7"/>
      <c r="V2441" s="52"/>
      <c r="W2441" s="2"/>
      <c r="Y2441" s="7"/>
    </row>
    <row r="2442" spans="2:25">
      <c r="B2442" s="1"/>
      <c r="C2442" s="1"/>
      <c r="D2442" s="1"/>
      <c r="E2442" s="77"/>
      <c r="F2442" s="77"/>
      <c r="G2442" s="26"/>
      <c r="H2442" s="5"/>
      <c r="I2442" s="5"/>
      <c r="J2442" s="1"/>
      <c r="K2442" s="2"/>
      <c r="L2442" s="77"/>
      <c r="M2442" s="44"/>
      <c r="N2442" s="7"/>
      <c r="O2442" s="1"/>
      <c r="P2442" s="1"/>
      <c r="Q2442" s="2"/>
      <c r="S2442" s="7"/>
      <c r="U2442" s="7"/>
      <c r="V2442" s="52"/>
      <c r="W2442" s="2"/>
      <c r="Y2442" s="7"/>
    </row>
    <row r="2443" spans="2:25">
      <c r="B2443" s="1"/>
      <c r="C2443" s="1"/>
      <c r="D2443" s="1"/>
      <c r="E2443" s="77"/>
      <c r="F2443" s="77"/>
      <c r="G2443" s="26"/>
      <c r="H2443" s="5"/>
      <c r="I2443" s="5"/>
      <c r="J2443" s="1"/>
      <c r="K2443" s="2"/>
      <c r="L2443" s="77"/>
      <c r="M2443" s="44"/>
      <c r="N2443" s="7"/>
      <c r="O2443" s="1"/>
      <c r="P2443" s="1"/>
      <c r="Q2443" s="2"/>
      <c r="S2443" s="7"/>
      <c r="U2443" s="7"/>
      <c r="V2443" s="52"/>
      <c r="W2443" s="2"/>
      <c r="Y2443" s="7"/>
    </row>
    <row r="2444" spans="2:25">
      <c r="B2444" s="1"/>
      <c r="C2444" s="1"/>
      <c r="D2444" s="1"/>
      <c r="E2444" s="77"/>
      <c r="F2444" s="77"/>
      <c r="G2444" s="26"/>
      <c r="H2444" s="5"/>
      <c r="I2444" s="5"/>
      <c r="J2444" s="1"/>
      <c r="K2444" s="2"/>
      <c r="L2444" s="77"/>
      <c r="M2444" s="44"/>
      <c r="N2444" s="7"/>
      <c r="O2444" s="1"/>
      <c r="P2444" s="1"/>
      <c r="Q2444" s="2"/>
      <c r="S2444" s="7"/>
      <c r="U2444" s="7"/>
      <c r="V2444" s="52"/>
      <c r="W2444" s="2"/>
      <c r="Y2444" s="7"/>
    </row>
    <row r="2445" spans="2:25">
      <c r="B2445" s="1"/>
      <c r="C2445" s="1"/>
      <c r="D2445" s="1"/>
      <c r="E2445" s="77"/>
      <c r="F2445" s="77"/>
      <c r="G2445" s="26"/>
      <c r="H2445" s="5"/>
      <c r="I2445" s="5"/>
      <c r="J2445" s="1"/>
      <c r="K2445" s="2"/>
      <c r="L2445" s="77"/>
      <c r="M2445" s="44"/>
      <c r="N2445" s="7"/>
      <c r="O2445" s="1"/>
      <c r="P2445" s="1"/>
      <c r="Q2445" s="2"/>
      <c r="S2445" s="7"/>
      <c r="U2445" s="7"/>
      <c r="V2445" s="52"/>
      <c r="W2445" s="2"/>
      <c r="Y2445" s="7"/>
    </row>
    <row r="2446" spans="2:25">
      <c r="B2446" s="1"/>
      <c r="C2446" s="1"/>
      <c r="D2446" s="1"/>
      <c r="E2446" s="77"/>
      <c r="F2446" s="77"/>
      <c r="G2446" s="26"/>
      <c r="H2446" s="5"/>
      <c r="I2446" s="5"/>
      <c r="J2446" s="1"/>
      <c r="K2446" s="2"/>
      <c r="L2446" s="77"/>
      <c r="M2446" s="44"/>
      <c r="N2446" s="7"/>
      <c r="O2446" s="1"/>
      <c r="P2446" s="1"/>
      <c r="Q2446" s="2"/>
      <c r="S2446" s="7"/>
      <c r="U2446" s="7"/>
      <c r="V2446" s="52"/>
      <c r="W2446" s="2"/>
      <c r="Y2446" s="7"/>
    </row>
    <row r="2447" spans="2:25">
      <c r="B2447" s="1"/>
      <c r="C2447" s="1"/>
      <c r="D2447" s="1"/>
      <c r="E2447" s="77"/>
      <c r="F2447" s="77"/>
      <c r="G2447" s="26"/>
      <c r="H2447" s="5"/>
      <c r="I2447" s="5"/>
      <c r="J2447" s="1"/>
      <c r="K2447" s="2"/>
      <c r="L2447" s="77"/>
      <c r="M2447" s="44"/>
      <c r="N2447" s="7"/>
      <c r="O2447" s="1"/>
      <c r="P2447" s="1"/>
      <c r="Q2447" s="2"/>
      <c r="S2447" s="7"/>
      <c r="U2447" s="7"/>
      <c r="V2447" s="52"/>
      <c r="W2447" s="2"/>
      <c r="Y2447" s="7"/>
    </row>
    <row r="2448" spans="2:25">
      <c r="B2448" s="1"/>
      <c r="C2448" s="1"/>
      <c r="D2448" s="1"/>
      <c r="E2448" s="77"/>
      <c r="F2448" s="77"/>
      <c r="G2448" s="26"/>
      <c r="H2448" s="5"/>
      <c r="I2448" s="5"/>
      <c r="J2448" s="1"/>
      <c r="K2448" s="2"/>
      <c r="L2448" s="77"/>
      <c r="M2448" s="44"/>
      <c r="N2448" s="7"/>
      <c r="O2448" s="1"/>
      <c r="P2448" s="1"/>
      <c r="Q2448" s="2"/>
      <c r="S2448" s="7"/>
      <c r="U2448" s="7"/>
      <c r="V2448" s="52"/>
      <c r="W2448" s="2"/>
      <c r="Y2448" s="7"/>
    </row>
    <row r="2449" spans="2:25">
      <c r="B2449" s="1"/>
      <c r="C2449" s="1"/>
      <c r="D2449" s="1"/>
      <c r="E2449" s="77"/>
      <c r="F2449" s="77"/>
      <c r="G2449" s="26"/>
      <c r="H2449" s="5"/>
      <c r="I2449" s="5"/>
      <c r="J2449" s="1"/>
      <c r="K2449" s="2"/>
      <c r="L2449" s="77"/>
      <c r="M2449" s="44"/>
      <c r="N2449" s="7"/>
      <c r="O2449" s="1"/>
      <c r="P2449" s="1"/>
      <c r="Q2449" s="2"/>
      <c r="S2449" s="7"/>
      <c r="U2449" s="7"/>
      <c r="V2449" s="52"/>
      <c r="W2449" s="2"/>
      <c r="Y2449" s="7"/>
    </row>
    <row r="2450" spans="2:25">
      <c r="B2450" s="1"/>
      <c r="C2450" s="1"/>
      <c r="D2450" s="1"/>
      <c r="E2450" s="77"/>
      <c r="F2450" s="77"/>
      <c r="G2450" s="26"/>
      <c r="H2450" s="5"/>
      <c r="I2450" s="5"/>
      <c r="J2450" s="1"/>
      <c r="K2450" s="2"/>
      <c r="L2450" s="77"/>
      <c r="M2450" s="44"/>
      <c r="N2450" s="7"/>
      <c r="O2450" s="1"/>
      <c r="P2450" s="1"/>
      <c r="Q2450" s="2"/>
      <c r="S2450" s="7"/>
      <c r="U2450" s="7"/>
      <c r="V2450" s="52"/>
      <c r="W2450" s="2"/>
      <c r="Y2450" s="7"/>
    </row>
    <row r="2451" spans="2:25">
      <c r="B2451" s="1"/>
      <c r="C2451" s="1"/>
      <c r="D2451" s="1"/>
      <c r="E2451" s="77"/>
      <c r="F2451" s="77"/>
      <c r="G2451" s="26"/>
      <c r="H2451" s="5"/>
      <c r="I2451" s="5"/>
      <c r="J2451" s="1"/>
      <c r="K2451" s="2"/>
      <c r="L2451" s="77"/>
      <c r="M2451" s="44"/>
      <c r="N2451" s="7"/>
      <c r="O2451" s="1"/>
      <c r="P2451" s="1"/>
      <c r="Q2451" s="2"/>
      <c r="S2451" s="7"/>
      <c r="U2451" s="7"/>
      <c r="V2451" s="52"/>
      <c r="W2451" s="2"/>
      <c r="Y2451" s="7"/>
    </row>
    <row r="2452" spans="2:25">
      <c r="B2452" s="1"/>
      <c r="C2452" s="1"/>
      <c r="D2452" s="1"/>
      <c r="E2452" s="77"/>
      <c r="F2452" s="77"/>
      <c r="G2452" s="26"/>
      <c r="H2452" s="5"/>
      <c r="I2452" s="5"/>
      <c r="J2452" s="1"/>
      <c r="K2452" s="2"/>
      <c r="L2452" s="77"/>
      <c r="M2452" s="44"/>
      <c r="N2452" s="7"/>
      <c r="O2452" s="1"/>
      <c r="P2452" s="1"/>
      <c r="Q2452" s="2"/>
      <c r="S2452" s="7"/>
      <c r="U2452" s="7"/>
      <c r="V2452" s="52"/>
      <c r="W2452" s="2"/>
      <c r="Y2452" s="7"/>
    </row>
    <row r="2453" spans="2:25">
      <c r="B2453" s="1"/>
      <c r="C2453" s="1"/>
      <c r="D2453" s="1"/>
      <c r="E2453" s="77"/>
      <c r="F2453" s="77"/>
      <c r="G2453" s="26"/>
      <c r="H2453" s="5"/>
      <c r="I2453" s="5"/>
      <c r="J2453" s="1"/>
      <c r="K2453" s="2"/>
      <c r="L2453" s="77"/>
      <c r="M2453" s="44"/>
      <c r="N2453" s="7"/>
      <c r="O2453" s="1"/>
      <c r="P2453" s="1"/>
      <c r="Q2453" s="2"/>
      <c r="S2453" s="7"/>
      <c r="U2453" s="7"/>
      <c r="V2453" s="52"/>
      <c r="W2453" s="2"/>
      <c r="Y2453" s="7"/>
    </row>
    <row r="2454" spans="2:25">
      <c r="B2454" s="1"/>
      <c r="C2454" s="1"/>
      <c r="D2454" s="1"/>
      <c r="E2454" s="77"/>
      <c r="F2454" s="77"/>
      <c r="G2454" s="26"/>
      <c r="H2454" s="5"/>
      <c r="I2454" s="5"/>
      <c r="J2454" s="1"/>
      <c r="K2454" s="2"/>
      <c r="L2454" s="77"/>
      <c r="M2454" s="44"/>
      <c r="N2454" s="7"/>
      <c r="O2454" s="1"/>
      <c r="P2454" s="1"/>
      <c r="Q2454" s="2"/>
      <c r="S2454" s="7"/>
      <c r="U2454" s="7"/>
      <c r="V2454" s="52"/>
      <c r="W2454" s="2"/>
      <c r="Y2454" s="7"/>
    </row>
    <row r="2455" spans="2:25">
      <c r="B2455" s="1"/>
      <c r="C2455" s="1"/>
      <c r="D2455" s="1"/>
      <c r="E2455" s="77"/>
      <c r="F2455" s="77"/>
      <c r="G2455" s="26"/>
      <c r="H2455" s="5"/>
      <c r="I2455" s="5"/>
      <c r="J2455" s="1"/>
      <c r="K2455" s="2"/>
      <c r="L2455" s="77"/>
      <c r="M2455" s="44"/>
      <c r="N2455" s="7"/>
      <c r="O2455" s="1"/>
      <c r="P2455" s="1"/>
      <c r="Q2455" s="2"/>
      <c r="S2455" s="7"/>
      <c r="U2455" s="7"/>
      <c r="V2455" s="52"/>
      <c r="W2455" s="2"/>
      <c r="Y2455" s="7"/>
    </row>
    <row r="2456" spans="2:25">
      <c r="B2456" s="1"/>
      <c r="C2456" s="1"/>
      <c r="D2456" s="1"/>
      <c r="E2456" s="77"/>
      <c r="F2456" s="77"/>
      <c r="G2456" s="26"/>
      <c r="H2456" s="5"/>
      <c r="I2456" s="5"/>
      <c r="J2456" s="1"/>
      <c r="K2456" s="2"/>
      <c r="L2456" s="77"/>
      <c r="M2456" s="44"/>
      <c r="N2456" s="7"/>
      <c r="O2456" s="1"/>
      <c r="P2456" s="1"/>
      <c r="Q2456" s="2"/>
      <c r="S2456" s="7"/>
      <c r="U2456" s="7"/>
      <c r="V2456" s="52"/>
      <c r="W2456" s="2"/>
      <c r="Y2456" s="7"/>
    </row>
    <row r="2457" spans="2:25">
      <c r="B2457" s="1"/>
      <c r="C2457" s="1"/>
      <c r="D2457" s="1"/>
      <c r="E2457" s="77"/>
      <c r="F2457" s="77"/>
      <c r="G2457" s="26"/>
      <c r="H2457" s="5"/>
      <c r="I2457" s="5"/>
      <c r="J2457" s="1"/>
      <c r="K2457" s="2"/>
      <c r="L2457" s="77"/>
      <c r="M2457" s="44"/>
      <c r="N2457" s="7"/>
      <c r="O2457" s="1"/>
      <c r="P2457" s="1"/>
      <c r="Q2457" s="2"/>
      <c r="S2457" s="7"/>
      <c r="U2457" s="7"/>
      <c r="V2457" s="52"/>
      <c r="W2457" s="2"/>
      <c r="Y2457" s="7"/>
    </row>
    <row r="2458" spans="2:25">
      <c r="B2458" s="1"/>
      <c r="C2458" s="1"/>
      <c r="D2458" s="1"/>
      <c r="E2458" s="77"/>
      <c r="F2458" s="77"/>
      <c r="G2458" s="26"/>
      <c r="H2458" s="5"/>
      <c r="I2458" s="5"/>
      <c r="J2458" s="1"/>
      <c r="K2458" s="2"/>
      <c r="L2458" s="77"/>
      <c r="M2458" s="44"/>
      <c r="N2458" s="7"/>
      <c r="O2458" s="1"/>
      <c r="P2458" s="1"/>
      <c r="Q2458" s="2"/>
      <c r="S2458" s="7"/>
      <c r="U2458" s="7"/>
      <c r="V2458" s="52"/>
      <c r="W2458" s="2"/>
      <c r="Y2458" s="7"/>
    </row>
    <row r="2459" spans="2:25">
      <c r="B2459" s="1"/>
      <c r="C2459" s="1"/>
      <c r="D2459" s="1"/>
      <c r="E2459" s="77"/>
      <c r="F2459" s="77"/>
      <c r="G2459" s="26"/>
      <c r="H2459" s="5"/>
      <c r="I2459" s="5"/>
      <c r="J2459" s="1"/>
      <c r="K2459" s="2"/>
      <c r="L2459" s="77"/>
      <c r="M2459" s="44"/>
      <c r="N2459" s="7"/>
      <c r="O2459" s="1"/>
      <c r="P2459" s="1"/>
      <c r="Q2459" s="2"/>
      <c r="S2459" s="7"/>
      <c r="U2459" s="7"/>
      <c r="V2459" s="52"/>
      <c r="W2459" s="2"/>
      <c r="Y2459" s="7"/>
    </row>
    <row r="2460" spans="2:25">
      <c r="B2460" s="1"/>
      <c r="C2460" s="1"/>
      <c r="D2460" s="1"/>
      <c r="E2460" s="77"/>
      <c r="F2460" s="77"/>
      <c r="G2460" s="26"/>
      <c r="H2460" s="5"/>
      <c r="I2460" s="5"/>
      <c r="J2460" s="1"/>
      <c r="K2460" s="2"/>
      <c r="L2460" s="77"/>
      <c r="M2460" s="44"/>
      <c r="N2460" s="7"/>
      <c r="O2460" s="1"/>
      <c r="P2460" s="1"/>
      <c r="Q2460" s="2"/>
      <c r="S2460" s="7"/>
      <c r="U2460" s="7"/>
      <c r="V2460" s="52"/>
      <c r="W2460" s="2"/>
      <c r="Y2460" s="7"/>
    </row>
    <row r="2461" spans="2:25">
      <c r="B2461" s="1"/>
      <c r="C2461" s="1"/>
      <c r="D2461" s="1"/>
      <c r="E2461" s="77"/>
      <c r="F2461" s="77"/>
      <c r="G2461" s="26"/>
      <c r="H2461" s="5"/>
      <c r="I2461" s="5"/>
      <c r="J2461" s="1"/>
      <c r="K2461" s="2"/>
      <c r="L2461" s="77"/>
      <c r="M2461" s="44"/>
      <c r="N2461" s="7"/>
      <c r="O2461" s="1"/>
      <c r="P2461" s="1"/>
      <c r="Q2461" s="2"/>
      <c r="S2461" s="7"/>
      <c r="U2461" s="7"/>
      <c r="V2461" s="52"/>
      <c r="W2461" s="2"/>
      <c r="Y2461" s="7"/>
    </row>
    <row r="2462" spans="2:25">
      <c r="B2462" s="1"/>
      <c r="C2462" s="1"/>
      <c r="D2462" s="1"/>
      <c r="E2462" s="77"/>
      <c r="F2462" s="77"/>
      <c r="G2462" s="26"/>
      <c r="H2462" s="5"/>
      <c r="I2462" s="5"/>
      <c r="J2462" s="1"/>
      <c r="K2462" s="2"/>
      <c r="L2462" s="77"/>
      <c r="M2462" s="44"/>
      <c r="N2462" s="7"/>
      <c r="O2462" s="1"/>
      <c r="P2462" s="1"/>
      <c r="Q2462" s="2"/>
      <c r="S2462" s="7"/>
      <c r="U2462" s="7"/>
      <c r="V2462" s="52"/>
      <c r="W2462" s="2"/>
      <c r="Y2462" s="7"/>
    </row>
    <row r="2463" spans="2:25">
      <c r="B2463" s="1"/>
      <c r="C2463" s="1"/>
      <c r="D2463" s="1"/>
      <c r="E2463" s="77"/>
      <c r="F2463" s="77"/>
      <c r="G2463" s="26"/>
      <c r="H2463" s="5"/>
      <c r="I2463" s="5"/>
      <c r="J2463" s="1"/>
      <c r="K2463" s="2"/>
      <c r="L2463" s="77"/>
      <c r="M2463" s="44"/>
      <c r="N2463" s="7"/>
      <c r="O2463" s="1"/>
      <c r="P2463" s="1"/>
      <c r="Q2463" s="2"/>
      <c r="S2463" s="7"/>
      <c r="U2463" s="7"/>
      <c r="V2463" s="52"/>
      <c r="W2463" s="2"/>
      <c r="Y2463" s="7"/>
    </row>
    <row r="2464" spans="2:25">
      <c r="B2464" s="1"/>
      <c r="C2464" s="1"/>
      <c r="D2464" s="1"/>
      <c r="E2464" s="77"/>
      <c r="F2464" s="77"/>
      <c r="G2464" s="26"/>
      <c r="H2464" s="5"/>
      <c r="I2464" s="5"/>
      <c r="J2464" s="1"/>
      <c r="K2464" s="2"/>
      <c r="L2464" s="77"/>
      <c r="M2464" s="44"/>
      <c r="N2464" s="7"/>
      <c r="O2464" s="1"/>
      <c r="P2464" s="1"/>
      <c r="Q2464" s="2"/>
      <c r="S2464" s="7"/>
      <c r="U2464" s="7"/>
      <c r="V2464" s="52"/>
      <c r="W2464" s="2"/>
      <c r="Y2464" s="7"/>
    </row>
    <row r="2465" spans="2:25">
      <c r="B2465" s="1"/>
      <c r="C2465" s="1"/>
      <c r="D2465" s="1"/>
      <c r="E2465" s="77"/>
      <c r="F2465" s="77"/>
      <c r="G2465" s="26"/>
      <c r="H2465" s="5"/>
      <c r="I2465" s="5"/>
      <c r="J2465" s="1"/>
      <c r="K2465" s="2"/>
      <c r="L2465" s="77"/>
      <c r="M2465" s="44"/>
      <c r="N2465" s="7"/>
      <c r="O2465" s="1"/>
      <c r="P2465" s="1"/>
      <c r="Q2465" s="2"/>
      <c r="S2465" s="7"/>
      <c r="U2465" s="7"/>
      <c r="V2465" s="52"/>
      <c r="W2465" s="2"/>
      <c r="Y2465" s="7"/>
    </row>
    <row r="2466" spans="2:25">
      <c r="B2466" s="1"/>
      <c r="C2466" s="1"/>
      <c r="D2466" s="1"/>
      <c r="E2466" s="77"/>
      <c r="F2466" s="77"/>
      <c r="G2466" s="26"/>
      <c r="H2466" s="5"/>
      <c r="I2466" s="5"/>
      <c r="J2466" s="1"/>
      <c r="K2466" s="2"/>
      <c r="L2466" s="77"/>
      <c r="M2466" s="44"/>
      <c r="N2466" s="7"/>
      <c r="O2466" s="1"/>
      <c r="P2466" s="1"/>
      <c r="Q2466" s="2"/>
      <c r="S2466" s="7"/>
      <c r="U2466" s="7"/>
      <c r="V2466" s="52"/>
      <c r="W2466" s="2"/>
      <c r="Y2466" s="7"/>
    </row>
    <row r="2467" spans="2:25">
      <c r="B2467" s="1"/>
      <c r="C2467" s="1"/>
      <c r="D2467" s="1"/>
      <c r="E2467" s="77"/>
      <c r="F2467" s="77"/>
      <c r="G2467" s="26"/>
      <c r="H2467" s="5"/>
      <c r="I2467" s="5"/>
      <c r="J2467" s="1"/>
      <c r="K2467" s="2"/>
      <c r="L2467" s="77"/>
      <c r="M2467" s="44"/>
      <c r="N2467" s="7"/>
      <c r="O2467" s="1"/>
      <c r="P2467" s="1"/>
      <c r="Q2467" s="2"/>
      <c r="S2467" s="7"/>
      <c r="U2467" s="7"/>
      <c r="V2467" s="52"/>
      <c r="W2467" s="2"/>
      <c r="Y2467" s="7"/>
    </row>
    <row r="2468" spans="2:25">
      <c r="B2468" s="1"/>
      <c r="C2468" s="1"/>
      <c r="D2468" s="1"/>
      <c r="E2468" s="77"/>
      <c r="F2468" s="77"/>
      <c r="G2468" s="26"/>
      <c r="H2468" s="5"/>
      <c r="I2468" s="5"/>
      <c r="J2468" s="1"/>
      <c r="K2468" s="2"/>
      <c r="L2468" s="77"/>
      <c r="M2468" s="44"/>
      <c r="N2468" s="7"/>
      <c r="O2468" s="1"/>
      <c r="P2468" s="1"/>
      <c r="Q2468" s="2"/>
      <c r="S2468" s="7"/>
      <c r="U2468" s="7"/>
      <c r="V2468" s="52"/>
      <c r="W2468" s="2"/>
      <c r="Y2468" s="7"/>
    </row>
    <row r="2469" spans="2:25">
      <c r="B2469" s="1"/>
      <c r="C2469" s="1"/>
      <c r="D2469" s="1"/>
      <c r="E2469" s="77"/>
      <c r="F2469" s="77"/>
      <c r="G2469" s="26"/>
      <c r="H2469" s="5"/>
      <c r="I2469" s="5"/>
      <c r="J2469" s="1"/>
      <c r="K2469" s="2"/>
      <c r="L2469" s="77"/>
      <c r="M2469" s="44"/>
      <c r="N2469" s="7"/>
      <c r="O2469" s="1"/>
      <c r="P2469" s="1"/>
      <c r="Q2469" s="2"/>
      <c r="S2469" s="7"/>
      <c r="U2469" s="7"/>
      <c r="V2469" s="52"/>
      <c r="W2469" s="2"/>
      <c r="Y2469" s="7"/>
    </row>
    <row r="2470" spans="2:25">
      <c r="B2470" s="1"/>
      <c r="C2470" s="1"/>
      <c r="D2470" s="1"/>
      <c r="E2470" s="77"/>
      <c r="F2470" s="77"/>
      <c r="G2470" s="26"/>
      <c r="H2470" s="5"/>
      <c r="I2470" s="5"/>
      <c r="J2470" s="1"/>
      <c r="K2470" s="2"/>
      <c r="L2470" s="77"/>
      <c r="M2470" s="44"/>
      <c r="N2470" s="7"/>
      <c r="O2470" s="1"/>
      <c r="P2470" s="1"/>
      <c r="Q2470" s="2"/>
      <c r="S2470" s="7"/>
      <c r="U2470" s="7"/>
      <c r="V2470" s="52"/>
      <c r="W2470" s="2"/>
      <c r="Y2470" s="7"/>
    </row>
    <row r="2471" spans="2:25">
      <c r="B2471" s="1"/>
      <c r="C2471" s="1"/>
      <c r="D2471" s="1"/>
      <c r="E2471" s="77"/>
      <c r="F2471" s="77"/>
      <c r="G2471" s="26"/>
      <c r="H2471" s="5"/>
      <c r="I2471" s="5"/>
      <c r="J2471" s="1"/>
      <c r="K2471" s="2"/>
      <c r="L2471" s="77"/>
      <c r="M2471" s="44"/>
      <c r="N2471" s="7"/>
      <c r="O2471" s="1"/>
      <c r="P2471" s="1"/>
      <c r="Q2471" s="2"/>
      <c r="S2471" s="7"/>
      <c r="U2471" s="7"/>
      <c r="V2471" s="52"/>
      <c r="W2471" s="2"/>
      <c r="Y2471" s="7"/>
    </row>
    <row r="2472" spans="2:25">
      <c r="B2472" s="1"/>
      <c r="C2472" s="1"/>
      <c r="D2472" s="1"/>
      <c r="E2472" s="77"/>
      <c r="F2472" s="77"/>
      <c r="G2472" s="26"/>
      <c r="H2472" s="5"/>
      <c r="I2472" s="5"/>
      <c r="J2472" s="1"/>
      <c r="K2472" s="2"/>
      <c r="L2472" s="77"/>
      <c r="M2472" s="44"/>
      <c r="N2472" s="7"/>
      <c r="O2472" s="1"/>
      <c r="P2472" s="1"/>
      <c r="Q2472" s="2"/>
      <c r="S2472" s="7"/>
      <c r="U2472" s="7"/>
      <c r="V2472" s="52"/>
      <c r="W2472" s="2"/>
      <c r="Y2472" s="7"/>
    </row>
    <row r="2473" spans="2:25">
      <c r="B2473" s="1"/>
      <c r="C2473" s="1"/>
      <c r="D2473" s="1"/>
      <c r="E2473" s="77"/>
      <c r="F2473" s="77"/>
      <c r="G2473" s="26"/>
      <c r="H2473" s="5"/>
      <c r="I2473" s="5"/>
      <c r="J2473" s="1"/>
      <c r="K2473" s="2"/>
      <c r="L2473" s="77"/>
      <c r="M2473" s="44"/>
      <c r="N2473" s="7"/>
      <c r="O2473" s="1"/>
      <c r="P2473" s="1"/>
      <c r="Q2473" s="2"/>
      <c r="S2473" s="7"/>
      <c r="U2473" s="7"/>
      <c r="V2473" s="52"/>
      <c r="W2473" s="2"/>
      <c r="Y2473" s="7"/>
    </row>
    <row r="2474" spans="2:25">
      <c r="B2474" s="1"/>
      <c r="C2474" s="1"/>
      <c r="D2474" s="1"/>
      <c r="E2474" s="77"/>
      <c r="F2474" s="77"/>
      <c r="G2474" s="26"/>
      <c r="H2474" s="5"/>
      <c r="I2474" s="5"/>
      <c r="J2474" s="1"/>
      <c r="K2474" s="2"/>
      <c r="L2474" s="77"/>
      <c r="M2474" s="44"/>
      <c r="N2474" s="7"/>
      <c r="O2474" s="1"/>
      <c r="P2474" s="1"/>
      <c r="Q2474" s="2"/>
      <c r="S2474" s="7"/>
      <c r="U2474" s="7"/>
      <c r="V2474" s="52"/>
      <c r="W2474" s="2"/>
      <c r="Y2474" s="7"/>
    </row>
    <row r="2475" spans="2:25">
      <c r="B2475" s="1"/>
      <c r="C2475" s="1"/>
      <c r="D2475" s="1"/>
      <c r="E2475" s="77"/>
      <c r="F2475" s="77"/>
      <c r="G2475" s="26"/>
      <c r="H2475" s="5"/>
      <c r="I2475" s="5"/>
      <c r="J2475" s="1"/>
      <c r="K2475" s="2"/>
      <c r="L2475" s="77"/>
      <c r="M2475" s="44"/>
      <c r="N2475" s="7"/>
      <c r="O2475" s="1"/>
      <c r="P2475" s="1"/>
      <c r="Q2475" s="2"/>
      <c r="S2475" s="7"/>
      <c r="U2475" s="7"/>
      <c r="V2475" s="52"/>
      <c r="W2475" s="2"/>
      <c r="Y2475" s="7"/>
    </row>
    <row r="2476" spans="2:25">
      <c r="B2476" s="1"/>
      <c r="C2476" s="1"/>
      <c r="D2476" s="1"/>
      <c r="E2476" s="77"/>
      <c r="F2476" s="77"/>
      <c r="G2476" s="26"/>
      <c r="H2476" s="5"/>
      <c r="I2476" s="5"/>
      <c r="J2476" s="1"/>
      <c r="K2476" s="2"/>
      <c r="L2476" s="77"/>
      <c r="M2476" s="44"/>
      <c r="N2476" s="7"/>
      <c r="O2476" s="1"/>
      <c r="P2476" s="1"/>
      <c r="Q2476" s="2"/>
      <c r="S2476" s="7"/>
      <c r="U2476" s="7"/>
      <c r="V2476" s="52"/>
      <c r="W2476" s="2"/>
      <c r="Y2476" s="7"/>
    </row>
    <row r="2477" spans="2:25">
      <c r="B2477" s="1"/>
      <c r="C2477" s="1"/>
      <c r="D2477" s="1"/>
      <c r="E2477" s="77"/>
      <c r="F2477" s="77"/>
      <c r="G2477" s="26"/>
      <c r="H2477" s="5"/>
      <c r="I2477" s="5"/>
      <c r="J2477" s="1"/>
      <c r="K2477" s="2"/>
      <c r="L2477" s="77"/>
      <c r="M2477" s="44"/>
      <c r="N2477" s="7"/>
      <c r="O2477" s="1"/>
      <c r="P2477" s="1"/>
      <c r="Q2477" s="2"/>
      <c r="S2477" s="7"/>
      <c r="U2477" s="7"/>
      <c r="V2477" s="52"/>
      <c r="W2477" s="2"/>
      <c r="Y2477" s="7"/>
    </row>
    <row r="2478" spans="2:25">
      <c r="B2478" s="1"/>
      <c r="C2478" s="1"/>
      <c r="D2478" s="1"/>
      <c r="E2478" s="77"/>
      <c r="F2478" s="77"/>
      <c r="G2478" s="26"/>
      <c r="H2478" s="5"/>
      <c r="I2478" s="5"/>
      <c r="J2478" s="1"/>
      <c r="K2478" s="2"/>
      <c r="L2478" s="77"/>
      <c r="M2478" s="44"/>
      <c r="N2478" s="7"/>
      <c r="O2478" s="1"/>
      <c r="P2478" s="1"/>
      <c r="Q2478" s="2"/>
      <c r="S2478" s="7"/>
      <c r="U2478" s="7"/>
      <c r="V2478" s="52"/>
      <c r="W2478" s="2"/>
      <c r="Y2478" s="7"/>
    </row>
    <row r="2479" spans="2:25">
      <c r="B2479" s="1"/>
      <c r="C2479" s="1"/>
      <c r="D2479" s="1"/>
      <c r="E2479" s="77"/>
      <c r="F2479" s="77"/>
      <c r="G2479" s="26"/>
      <c r="H2479" s="5"/>
      <c r="I2479" s="5"/>
      <c r="J2479" s="1"/>
      <c r="K2479" s="2"/>
      <c r="L2479" s="77"/>
      <c r="M2479" s="44"/>
      <c r="N2479" s="7"/>
      <c r="O2479" s="1"/>
      <c r="P2479" s="1"/>
      <c r="Q2479" s="2"/>
      <c r="S2479" s="7"/>
      <c r="U2479" s="7"/>
      <c r="V2479" s="52"/>
      <c r="W2479" s="2"/>
      <c r="Y2479" s="7"/>
    </row>
    <row r="2480" spans="2:25">
      <c r="B2480" s="1"/>
      <c r="C2480" s="1"/>
      <c r="D2480" s="1"/>
      <c r="E2480" s="77"/>
      <c r="F2480" s="77"/>
      <c r="G2480" s="26"/>
      <c r="H2480" s="5"/>
      <c r="I2480" s="5"/>
      <c r="J2480" s="1"/>
      <c r="K2480" s="2"/>
      <c r="L2480" s="77"/>
      <c r="M2480" s="44"/>
      <c r="N2480" s="7"/>
      <c r="O2480" s="1"/>
      <c r="P2480" s="1"/>
      <c r="Q2480" s="2"/>
      <c r="S2480" s="7"/>
      <c r="U2480" s="7"/>
      <c r="V2480" s="52"/>
      <c r="W2480" s="2"/>
      <c r="Y2480" s="7"/>
    </row>
    <row r="2481" spans="2:25">
      <c r="B2481" s="1"/>
      <c r="C2481" s="1"/>
      <c r="D2481" s="1"/>
      <c r="E2481" s="77"/>
      <c r="F2481" s="77"/>
      <c r="G2481" s="26"/>
      <c r="H2481" s="5"/>
      <c r="I2481" s="5"/>
      <c r="J2481" s="1"/>
      <c r="K2481" s="2"/>
      <c r="L2481" s="77"/>
      <c r="M2481" s="44"/>
      <c r="N2481" s="7"/>
      <c r="O2481" s="1"/>
      <c r="P2481" s="1"/>
      <c r="Q2481" s="2"/>
      <c r="S2481" s="7"/>
      <c r="U2481" s="7"/>
      <c r="V2481" s="52"/>
      <c r="W2481" s="2"/>
      <c r="Y2481" s="7"/>
    </row>
    <row r="2482" spans="2:25">
      <c r="B2482" s="1"/>
      <c r="C2482" s="1"/>
      <c r="D2482" s="1"/>
      <c r="E2482" s="77"/>
      <c r="F2482" s="77"/>
      <c r="G2482" s="26"/>
      <c r="H2482" s="5"/>
      <c r="I2482" s="5"/>
      <c r="J2482" s="1"/>
      <c r="K2482" s="2"/>
      <c r="L2482" s="77"/>
      <c r="M2482" s="44"/>
      <c r="N2482" s="7"/>
      <c r="O2482" s="1"/>
      <c r="P2482" s="1"/>
      <c r="Q2482" s="2"/>
      <c r="S2482" s="7"/>
      <c r="U2482" s="7"/>
      <c r="V2482" s="52"/>
      <c r="W2482" s="2"/>
      <c r="Y2482" s="7"/>
    </row>
    <row r="2483" spans="2:25">
      <c r="B2483" s="1"/>
      <c r="C2483" s="1"/>
      <c r="D2483" s="1"/>
      <c r="E2483" s="77"/>
      <c r="F2483" s="77"/>
      <c r="G2483" s="26"/>
      <c r="H2483" s="5"/>
      <c r="I2483" s="5"/>
      <c r="J2483" s="1"/>
      <c r="K2483" s="2"/>
      <c r="L2483" s="77"/>
      <c r="M2483" s="44"/>
      <c r="N2483" s="7"/>
      <c r="O2483" s="1"/>
      <c r="P2483" s="1"/>
      <c r="Q2483" s="2"/>
      <c r="S2483" s="7"/>
      <c r="U2483" s="7"/>
      <c r="V2483" s="52"/>
      <c r="W2483" s="2"/>
      <c r="Y2483" s="7"/>
    </row>
    <row r="2484" spans="2:25">
      <c r="B2484" s="1"/>
      <c r="C2484" s="1"/>
      <c r="D2484" s="1"/>
      <c r="E2484" s="77"/>
      <c r="F2484" s="77"/>
      <c r="G2484" s="26"/>
      <c r="H2484" s="5"/>
      <c r="I2484" s="5"/>
      <c r="J2484" s="1"/>
      <c r="K2484" s="2"/>
      <c r="L2484" s="77"/>
      <c r="M2484" s="44"/>
      <c r="N2484" s="7"/>
      <c r="O2484" s="1"/>
      <c r="P2484" s="1"/>
      <c r="Q2484" s="2"/>
      <c r="S2484" s="7"/>
      <c r="U2484" s="7"/>
      <c r="V2484" s="52"/>
      <c r="W2484" s="2"/>
      <c r="Y2484" s="7"/>
    </row>
    <row r="2485" spans="2:25">
      <c r="B2485" s="1"/>
      <c r="C2485" s="1"/>
      <c r="D2485" s="1"/>
      <c r="E2485" s="77"/>
      <c r="F2485" s="77"/>
      <c r="G2485" s="26"/>
      <c r="H2485" s="5"/>
      <c r="I2485" s="5"/>
      <c r="J2485" s="1"/>
      <c r="K2485" s="2"/>
      <c r="L2485" s="77"/>
      <c r="M2485" s="44"/>
      <c r="N2485" s="7"/>
      <c r="O2485" s="1"/>
      <c r="P2485" s="1"/>
      <c r="Q2485" s="2"/>
      <c r="S2485" s="7"/>
      <c r="U2485" s="7"/>
      <c r="V2485" s="52"/>
      <c r="W2485" s="2"/>
      <c r="Y2485" s="7"/>
    </row>
    <row r="2486" spans="2:25">
      <c r="B2486" s="1"/>
      <c r="C2486" s="1"/>
      <c r="D2486" s="1"/>
      <c r="E2486" s="77"/>
      <c r="F2486" s="77"/>
      <c r="G2486" s="26"/>
      <c r="H2486" s="5"/>
      <c r="I2486" s="5"/>
      <c r="J2486" s="1"/>
      <c r="K2486" s="2"/>
      <c r="L2486" s="77"/>
      <c r="M2486" s="44"/>
      <c r="N2486" s="7"/>
      <c r="O2486" s="1"/>
      <c r="P2486" s="1"/>
      <c r="Q2486" s="2"/>
      <c r="S2486" s="7"/>
      <c r="U2486" s="7"/>
      <c r="V2486" s="52"/>
      <c r="W2486" s="2"/>
      <c r="Y2486" s="7"/>
    </row>
    <row r="2487" spans="2:25">
      <c r="B2487" s="1"/>
      <c r="C2487" s="1"/>
      <c r="D2487" s="1"/>
      <c r="E2487" s="77"/>
      <c r="F2487" s="77"/>
      <c r="G2487" s="26"/>
      <c r="H2487" s="5"/>
      <c r="I2487" s="5"/>
      <c r="J2487" s="1"/>
      <c r="K2487" s="2"/>
      <c r="L2487" s="77"/>
      <c r="M2487" s="44"/>
      <c r="N2487" s="7"/>
      <c r="O2487" s="1"/>
      <c r="P2487" s="1"/>
      <c r="Q2487" s="2"/>
      <c r="S2487" s="7"/>
      <c r="U2487" s="7"/>
      <c r="V2487" s="52"/>
      <c r="W2487" s="2"/>
      <c r="Y2487" s="7"/>
    </row>
    <row r="2488" spans="2:25">
      <c r="B2488" s="1"/>
      <c r="C2488" s="1"/>
      <c r="D2488" s="1"/>
      <c r="E2488" s="77"/>
      <c r="F2488" s="77"/>
      <c r="G2488" s="26"/>
      <c r="H2488" s="5"/>
      <c r="I2488" s="5"/>
      <c r="J2488" s="1"/>
      <c r="K2488" s="2"/>
      <c r="L2488" s="77"/>
      <c r="M2488" s="44"/>
      <c r="N2488" s="7"/>
      <c r="O2488" s="1"/>
      <c r="P2488" s="1"/>
      <c r="Q2488" s="2"/>
      <c r="S2488" s="7"/>
      <c r="U2488" s="7"/>
      <c r="V2488" s="52"/>
      <c r="W2488" s="2"/>
      <c r="Y2488" s="7"/>
    </row>
    <row r="2489" spans="2:25">
      <c r="B2489" s="1"/>
      <c r="C2489" s="1"/>
      <c r="D2489" s="1"/>
      <c r="E2489" s="77"/>
      <c r="F2489" s="77"/>
      <c r="G2489" s="26"/>
      <c r="H2489" s="5"/>
      <c r="I2489" s="5"/>
      <c r="J2489" s="1"/>
      <c r="K2489" s="2"/>
      <c r="L2489" s="77"/>
      <c r="M2489" s="44"/>
      <c r="N2489" s="7"/>
      <c r="O2489" s="1"/>
      <c r="P2489" s="1"/>
      <c r="Q2489" s="2"/>
      <c r="S2489" s="7"/>
      <c r="U2489" s="7"/>
      <c r="V2489" s="52"/>
      <c r="W2489" s="2"/>
      <c r="Y2489" s="7"/>
    </row>
    <row r="2490" spans="2:25">
      <c r="B2490" s="1"/>
      <c r="C2490" s="1"/>
      <c r="D2490" s="1"/>
      <c r="E2490" s="77"/>
      <c r="F2490" s="77"/>
      <c r="G2490" s="26"/>
      <c r="H2490" s="5"/>
      <c r="I2490" s="5"/>
      <c r="J2490" s="1"/>
      <c r="K2490" s="2"/>
      <c r="L2490" s="77"/>
      <c r="M2490" s="44"/>
      <c r="N2490" s="7"/>
      <c r="O2490" s="1"/>
      <c r="P2490" s="1"/>
      <c r="Q2490" s="2"/>
      <c r="S2490" s="7"/>
      <c r="U2490" s="7"/>
      <c r="V2490" s="52"/>
      <c r="W2490" s="2"/>
      <c r="Y2490" s="7"/>
    </row>
    <row r="2491" spans="2:25">
      <c r="B2491" s="1"/>
      <c r="C2491" s="1"/>
      <c r="D2491" s="1"/>
      <c r="E2491" s="77"/>
      <c r="F2491" s="77"/>
      <c r="G2491" s="26"/>
      <c r="H2491" s="5"/>
      <c r="I2491" s="5"/>
      <c r="J2491" s="1"/>
      <c r="K2491" s="2"/>
      <c r="L2491" s="77"/>
      <c r="M2491" s="44"/>
      <c r="N2491" s="7"/>
      <c r="O2491" s="1"/>
      <c r="P2491" s="1"/>
      <c r="Q2491" s="2"/>
      <c r="S2491" s="7"/>
      <c r="U2491" s="7"/>
      <c r="V2491" s="52"/>
      <c r="W2491" s="2"/>
      <c r="Y2491" s="7"/>
    </row>
    <row r="2492" spans="2:25">
      <c r="B2492" s="1"/>
      <c r="C2492" s="1"/>
      <c r="D2492" s="1"/>
      <c r="E2492" s="77"/>
      <c r="F2492" s="77"/>
      <c r="G2492" s="26"/>
      <c r="H2492" s="5"/>
      <c r="I2492" s="5"/>
      <c r="J2492" s="1"/>
      <c r="K2492" s="2"/>
      <c r="L2492" s="77"/>
      <c r="M2492" s="44"/>
      <c r="N2492" s="7"/>
      <c r="O2492" s="1"/>
      <c r="P2492" s="1"/>
      <c r="Q2492" s="2"/>
      <c r="S2492" s="7"/>
      <c r="U2492" s="7"/>
      <c r="V2492" s="52"/>
      <c r="W2492" s="2"/>
      <c r="Y2492" s="7"/>
    </row>
    <row r="2493" spans="2:25">
      <c r="B2493" s="1"/>
      <c r="C2493" s="1"/>
      <c r="D2493" s="1"/>
      <c r="E2493" s="77"/>
      <c r="F2493" s="77"/>
      <c r="G2493" s="26"/>
      <c r="H2493" s="5"/>
      <c r="I2493" s="5"/>
      <c r="J2493" s="1"/>
      <c r="K2493" s="2"/>
      <c r="L2493" s="77"/>
      <c r="M2493" s="44"/>
      <c r="N2493" s="7"/>
      <c r="O2493" s="1"/>
      <c r="P2493" s="1"/>
      <c r="Q2493" s="2"/>
      <c r="S2493" s="7"/>
      <c r="U2493" s="7"/>
      <c r="V2493" s="52"/>
      <c r="W2493" s="2"/>
      <c r="Y2493" s="7"/>
    </row>
    <row r="2494" spans="2:25">
      <c r="B2494" s="1"/>
      <c r="C2494" s="1"/>
      <c r="D2494" s="1"/>
      <c r="E2494" s="77"/>
      <c r="F2494" s="77"/>
      <c r="G2494" s="26"/>
      <c r="H2494" s="5"/>
      <c r="I2494" s="5"/>
      <c r="J2494" s="1"/>
      <c r="K2494" s="2"/>
      <c r="L2494" s="77"/>
      <c r="M2494" s="44"/>
      <c r="N2494" s="7"/>
      <c r="O2494" s="1"/>
      <c r="P2494" s="1"/>
      <c r="Q2494" s="2"/>
      <c r="S2494" s="7"/>
      <c r="U2494" s="7"/>
      <c r="V2494" s="52"/>
      <c r="W2494" s="2"/>
      <c r="Y2494" s="7"/>
    </row>
    <row r="2495" spans="2:25">
      <c r="B2495" s="1"/>
      <c r="C2495" s="1"/>
      <c r="D2495" s="1"/>
      <c r="E2495" s="77"/>
      <c r="F2495" s="77"/>
      <c r="G2495" s="26"/>
      <c r="H2495" s="5"/>
      <c r="I2495" s="5"/>
      <c r="J2495" s="1"/>
      <c r="K2495" s="2"/>
      <c r="L2495" s="77"/>
      <c r="M2495" s="44"/>
      <c r="N2495" s="7"/>
      <c r="O2495" s="1"/>
      <c r="P2495" s="1"/>
      <c r="Q2495" s="2"/>
      <c r="S2495" s="7"/>
      <c r="U2495" s="7"/>
      <c r="V2495" s="52"/>
      <c r="W2495" s="2"/>
      <c r="Y2495" s="7"/>
    </row>
    <row r="2496" spans="2:25">
      <c r="B2496" s="1"/>
      <c r="C2496" s="1"/>
      <c r="D2496" s="1"/>
      <c r="E2496" s="77"/>
      <c r="F2496" s="77"/>
      <c r="G2496" s="26"/>
      <c r="H2496" s="5"/>
      <c r="I2496" s="5"/>
      <c r="J2496" s="1"/>
      <c r="K2496" s="2"/>
      <c r="L2496" s="77"/>
      <c r="M2496" s="44"/>
      <c r="N2496" s="7"/>
      <c r="O2496" s="1"/>
      <c r="P2496" s="1"/>
      <c r="Q2496" s="2"/>
      <c r="S2496" s="7"/>
      <c r="U2496" s="7"/>
      <c r="V2496" s="52"/>
      <c r="W2496" s="2"/>
      <c r="Y2496" s="7"/>
    </row>
    <row r="2497" spans="2:25">
      <c r="B2497" s="1"/>
      <c r="C2497" s="1"/>
      <c r="D2497" s="1"/>
      <c r="E2497" s="77"/>
      <c r="F2497" s="77"/>
      <c r="G2497" s="26"/>
      <c r="H2497" s="5"/>
      <c r="I2497" s="5"/>
      <c r="J2497" s="1"/>
      <c r="K2497" s="2"/>
      <c r="L2497" s="77"/>
      <c r="M2497" s="44"/>
      <c r="N2497" s="7"/>
      <c r="O2497" s="1"/>
      <c r="P2497" s="1"/>
      <c r="Q2497" s="2"/>
      <c r="S2497" s="7"/>
      <c r="U2497" s="7"/>
      <c r="V2497" s="52"/>
      <c r="W2497" s="2"/>
      <c r="Y2497" s="7"/>
    </row>
    <row r="2498" spans="2:25">
      <c r="B2498" s="1"/>
      <c r="C2498" s="1"/>
      <c r="D2498" s="1"/>
      <c r="E2498" s="77"/>
      <c r="F2498" s="77"/>
      <c r="G2498" s="26"/>
      <c r="H2498" s="5"/>
      <c r="I2498" s="5"/>
      <c r="J2498" s="1"/>
      <c r="K2498" s="2"/>
      <c r="L2498" s="77"/>
      <c r="M2498" s="44"/>
      <c r="N2498" s="7"/>
      <c r="O2498" s="1"/>
      <c r="P2498" s="1"/>
      <c r="Q2498" s="2"/>
      <c r="S2498" s="7"/>
      <c r="U2498" s="7"/>
      <c r="V2498" s="52"/>
      <c r="W2498" s="2"/>
      <c r="Y2498" s="7"/>
    </row>
    <row r="2499" spans="2:25">
      <c r="B2499" s="1"/>
      <c r="C2499" s="1"/>
      <c r="D2499" s="1"/>
      <c r="E2499" s="77"/>
      <c r="F2499" s="77"/>
      <c r="G2499" s="26"/>
      <c r="H2499" s="5"/>
      <c r="I2499" s="5"/>
      <c r="J2499" s="1"/>
      <c r="K2499" s="2"/>
      <c r="L2499" s="77"/>
      <c r="M2499" s="44"/>
      <c r="N2499" s="7"/>
      <c r="O2499" s="1"/>
      <c r="P2499" s="1"/>
      <c r="Q2499" s="2"/>
      <c r="S2499" s="7"/>
      <c r="U2499" s="7"/>
      <c r="V2499" s="52"/>
      <c r="W2499" s="2"/>
      <c r="Y2499" s="7"/>
    </row>
    <row r="2500" spans="2:25">
      <c r="B2500" s="1"/>
      <c r="C2500" s="1"/>
      <c r="D2500" s="1"/>
      <c r="E2500" s="77"/>
      <c r="F2500" s="77"/>
      <c r="G2500" s="26"/>
      <c r="H2500" s="5"/>
      <c r="I2500" s="5"/>
      <c r="J2500" s="1"/>
      <c r="K2500" s="2"/>
      <c r="L2500" s="77"/>
      <c r="M2500" s="44"/>
      <c r="N2500" s="7"/>
      <c r="O2500" s="1"/>
      <c r="P2500" s="1"/>
      <c r="Q2500" s="2"/>
      <c r="S2500" s="7"/>
      <c r="U2500" s="7"/>
      <c r="V2500" s="52"/>
      <c r="W2500" s="2"/>
      <c r="Y2500" s="7"/>
    </row>
    <row r="2501" spans="2:25">
      <c r="B2501" s="1"/>
      <c r="C2501" s="1"/>
      <c r="D2501" s="1"/>
      <c r="E2501" s="77"/>
      <c r="F2501" s="77"/>
      <c r="G2501" s="26"/>
      <c r="H2501" s="5"/>
      <c r="I2501" s="5"/>
      <c r="J2501" s="1"/>
      <c r="K2501" s="2"/>
      <c r="L2501" s="77"/>
      <c r="M2501" s="44"/>
      <c r="N2501" s="7"/>
      <c r="O2501" s="1"/>
      <c r="P2501" s="1"/>
      <c r="Q2501" s="2"/>
      <c r="S2501" s="7"/>
      <c r="U2501" s="7"/>
      <c r="V2501" s="52"/>
      <c r="W2501" s="2"/>
      <c r="Y2501" s="7"/>
    </row>
    <row r="2502" spans="2:25">
      <c r="B2502" s="1"/>
      <c r="C2502" s="1"/>
      <c r="D2502" s="1"/>
      <c r="E2502" s="77"/>
      <c r="F2502" s="77"/>
      <c r="G2502" s="26"/>
      <c r="H2502" s="5"/>
      <c r="I2502" s="5"/>
      <c r="J2502" s="1"/>
      <c r="K2502" s="2"/>
      <c r="L2502" s="77"/>
      <c r="M2502" s="44"/>
      <c r="N2502" s="7"/>
      <c r="O2502" s="1"/>
      <c r="P2502" s="1"/>
      <c r="Q2502" s="2"/>
      <c r="S2502" s="7"/>
      <c r="U2502" s="7"/>
      <c r="V2502" s="52"/>
      <c r="W2502" s="2"/>
      <c r="Y2502" s="7"/>
    </row>
    <row r="2503" spans="2:25">
      <c r="B2503" s="1"/>
      <c r="C2503" s="1"/>
      <c r="D2503" s="1"/>
      <c r="E2503" s="77"/>
      <c r="F2503" s="77"/>
      <c r="G2503" s="26"/>
      <c r="H2503" s="5"/>
      <c r="I2503" s="5"/>
      <c r="J2503" s="1"/>
      <c r="K2503" s="2"/>
      <c r="L2503" s="77"/>
      <c r="M2503" s="44"/>
      <c r="N2503" s="7"/>
      <c r="O2503" s="1"/>
      <c r="P2503" s="1"/>
      <c r="Q2503" s="2"/>
      <c r="S2503" s="7"/>
      <c r="U2503" s="7"/>
      <c r="V2503" s="52"/>
      <c r="W2503" s="2"/>
      <c r="Y2503" s="7"/>
    </row>
    <row r="2504" spans="2:25">
      <c r="B2504" s="1"/>
      <c r="C2504" s="1"/>
      <c r="D2504" s="1"/>
      <c r="E2504" s="77"/>
      <c r="F2504" s="77"/>
      <c r="G2504" s="26"/>
      <c r="H2504" s="5"/>
      <c r="I2504" s="5"/>
      <c r="J2504" s="1"/>
      <c r="K2504" s="2"/>
      <c r="L2504" s="77"/>
      <c r="M2504" s="44"/>
      <c r="N2504" s="7"/>
      <c r="O2504" s="1"/>
      <c r="P2504" s="1"/>
      <c r="Q2504" s="2"/>
      <c r="S2504" s="7"/>
      <c r="U2504" s="7"/>
      <c r="V2504" s="52"/>
      <c r="W2504" s="2"/>
      <c r="Y2504" s="7"/>
    </row>
    <row r="2505" spans="2:25">
      <c r="B2505" s="1"/>
      <c r="C2505" s="1"/>
      <c r="D2505" s="1"/>
      <c r="E2505" s="77"/>
      <c r="F2505" s="77"/>
      <c r="G2505" s="26"/>
      <c r="H2505" s="5"/>
      <c r="I2505" s="5"/>
      <c r="J2505" s="1"/>
      <c r="K2505" s="2"/>
      <c r="L2505" s="77"/>
      <c r="M2505" s="44"/>
      <c r="N2505" s="7"/>
      <c r="O2505" s="1"/>
      <c r="P2505" s="1"/>
      <c r="Q2505" s="2"/>
      <c r="S2505" s="7"/>
      <c r="U2505" s="7"/>
      <c r="V2505" s="52"/>
      <c r="W2505" s="2"/>
      <c r="Y2505" s="7"/>
    </row>
    <row r="2506" spans="2:25">
      <c r="B2506" s="1"/>
      <c r="C2506" s="1"/>
      <c r="D2506" s="1"/>
      <c r="E2506" s="77"/>
      <c r="F2506" s="77"/>
      <c r="G2506" s="26"/>
      <c r="H2506" s="5"/>
      <c r="I2506" s="5"/>
      <c r="J2506" s="1"/>
      <c r="K2506" s="2"/>
      <c r="L2506" s="77"/>
      <c r="M2506" s="44"/>
      <c r="N2506" s="7"/>
      <c r="O2506" s="1"/>
      <c r="P2506" s="1"/>
      <c r="Q2506" s="2"/>
      <c r="S2506" s="7"/>
      <c r="U2506" s="7"/>
      <c r="V2506" s="52"/>
      <c r="W2506" s="2"/>
      <c r="Y2506" s="7"/>
    </row>
    <row r="2507" spans="2:25">
      <c r="B2507" s="1"/>
      <c r="C2507" s="1"/>
      <c r="D2507" s="1"/>
      <c r="E2507" s="77"/>
      <c r="F2507" s="77"/>
      <c r="G2507" s="26"/>
      <c r="H2507" s="5"/>
      <c r="I2507" s="5"/>
      <c r="J2507" s="1"/>
      <c r="K2507" s="2"/>
      <c r="L2507" s="77"/>
      <c r="M2507" s="44"/>
      <c r="N2507" s="7"/>
      <c r="O2507" s="1"/>
      <c r="P2507" s="1"/>
      <c r="Q2507" s="2"/>
      <c r="S2507" s="7"/>
      <c r="U2507" s="7"/>
      <c r="V2507" s="52"/>
      <c r="W2507" s="2"/>
      <c r="Y2507" s="7"/>
    </row>
    <row r="2508" spans="2:25">
      <c r="B2508" s="1"/>
      <c r="C2508" s="1"/>
      <c r="D2508" s="1"/>
      <c r="E2508" s="77"/>
      <c r="F2508" s="77"/>
      <c r="G2508" s="26"/>
      <c r="H2508" s="5"/>
      <c r="I2508" s="5"/>
      <c r="J2508" s="1"/>
      <c r="K2508" s="2"/>
      <c r="L2508" s="77"/>
      <c r="M2508" s="44"/>
      <c r="N2508" s="7"/>
      <c r="O2508" s="1"/>
      <c r="P2508" s="1"/>
      <c r="Q2508" s="2"/>
      <c r="S2508" s="7"/>
      <c r="U2508" s="7"/>
      <c r="V2508" s="52"/>
      <c r="W2508" s="2"/>
      <c r="Y2508" s="7"/>
    </row>
    <row r="2509" spans="2:25">
      <c r="B2509" s="1"/>
      <c r="C2509" s="1"/>
      <c r="D2509" s="1"/>
      <c r="E2509" s="77"/>
      <c r="F2509" s="77"/>
      <c r="G2509" s="26"/>
      <c r="H2509" s="5"/>
      <c r="I2509" s="5"/>
      <c r="J2509" s="1"/>
      <c r="K2509" s="2"/>
      <c r="L2509" s="77"/>
      <c r="M2509" s="44"/>
      <c r="N2509" s="7"/>
      <c r="O2509" s="1"/>
      <c r="P2509" s="1"/>
      <c r="Q2509" s="2"/>
      <c r="S2509" s="7"/>
      <c r="U2509" s="7"/>
      <c r="V2509" s="52"/>
      <c r="W2509" s="2"/>
      <c r="Y2509" s="7"/>
    </row>
    <row r="2510" spans="2:25">
      <c r="B2510" s="1"/>
      <c r="C2510" s="1"/>
      <c r="D2510" s="1"/>
      <c r="E2510" s="77"/>
      <c r="F2510" s="77"/>
      <c r="G2510" s="26"/>
      <c r="H2510" s="5"/>
      <c r="I2510" s="5"/>
      <c r="J2510" s="1"/>
      <c r="K2510" s="2"/>
      <c r="L2510" s="77"/>
      <c r="M2510" s="44"/>
      <c r="N2510" s="7"/>
      <c r="O2510" s="1"/>
      <c r="P2510" s="1"/>
      <c r="Q2510" s="2"/>
      <c r="S2510" s="7"/>
      <c r="U2510" s="7"/>
      <c r="V2510" s="52"/>
      <c r="W2510" s="2"/>
      <c r="Y2510" s="7"/>
    </row>
    <row r="2511" spans="2:25">
      <c r="B2511" s="1"/>
      <c r="C2511" s="1"/>
      <c r="D2511" s="1"/>
      <c r="E2511" s="77"/>
      <c r="F2511" s="77"/>
      <c r="G2511" s="26"/>
      <c r="H2511" s="5"/>
      <c r="I2511" s="5"/>
      <c r="J2511" s="1"/>
      <c r="K2511" s="2"/>
      <c r="L2511" s="77"/>
      <c r="M2511" s="44"/>
      <c r="N2511" s="7"/>
      <c r="O2511" s="1"/>
      <c r="P2511" s="1"/>
      <c r="Q2511" s="2"/>
      <c r="S2511" s="7"/>
      <c r="U2511" s="7"/>
      <c r="V2511" s="52"/>
      <c r="W2511" s="2"/>
      <c r="Y2511" s="7"/>
    </row>
    <row r="2512" spans="2:25">
      <c r="B2512" s="1"/>
      <c r="C2512" s="1"/>
      <c r="D2512" s="1"/>
      <c r="E2512" s="77"/>
      <c r="F2512" s="77"/>
      <c r="G2512" s="26"/>
      <c r="H2512" s="5"/>
      <c r="I2512" s="5"/>
      <c r="J2512" s="1"/>
      <c r="K2512" s="2"/>
      <c r="L2512" s="77"/>
      <c r="M2512" s="44"/>
      <c r="N2512" s="7"/>
      <c r="O2512" s="1"/>
      <c r="P2512" s="1"/>
      <c r="Q2512" s="2"/>
      <c r="S2512" s="7"/>
      <c r="U2512" s="7"/>
      <c r="V2512" s="52"/>
      <c r="W2512" s="2"/>
      <c r="Y2512" s="7"/>
    </row>
    <row r="2513" spans="2:25">
      <c r="B2513" s="1"/>
      <c r="C2513" s="1"/>
      <c r="D2513" s="1"/>
      <c r="E2513" s="77"/>
      <c r="F2513" s="77"/>
      <c r="G2513" s="26"/>
      <c r="H2513" s="5"/>
      <c r="I2513" s="5"/>
      <c r="J2513" s="1"/>
      <c r="K2513" s="2"/>
      <c r="L2513" s="77"/>
      <c r="M2513" s="44"/>
      <c r="N2513" s="7"/>
      <c r="O2513" s="1"/>
      <c r="P2513" s="1"/>
      <c r="Q2513" s="2"/>
      <c r="S2513" s="7"/>
      <c r="U2513" s="7"/>
      <c r="V2513" s="52"/>
      <c r="W2513" s="2"/>
      <c r="Y2513" s="7"/>
    </row>
    <row r="2514" spans="2:25">
      <c r="B2514" s="1"/>
      <c r="C2514" s="1"/>
      <c r="D2514" s="1"/>
      <c r="E2514" s="77"/>
      <c r="F2514" s="77"/>
      <c r="G2514" s="26"/>
      <c r="H2514" s="5"/>
      <c r="I2514" s="5"/>
      <c r="J2514" s="1"/>
      <c r="K2514" s="2"/>
      <c r="L2514" s="77"/>
      <c r="M2514" s="44"/>
      <c r="N2514" s="7"/>
      <c r="O2514" s="1"/>
      <c r="P2514" s="1"/>
      <c r="Q2514" s="2"/>
      <c r="S2514" s="7"/>
      <c r="U2514" s="7"/>
      <c r="V2514" s="52"/>
      <c r="W2514" s="2"/>
      <c r="Y2514" s="7"/>
    </row>
    <row r="2515" spans="2:25">
      <c r="B2515" s="1"/>
      <c r="C2515" s="1"/>
      <c r="D2515" s="1"/>
      <c r="E2515" s="77"/>
      <c r="F2515" s="77"/>
      <c r="G2515" s="26"/>
      <c r="H2515" s="5"/>
      <c r="I2515" s="5"/>
      <c r="J2515" s="1"/>
      <c r="K2515" s="2"/>
      <c r="L2515" s="77"/>
      <c r="M2515" s="44"/>
      <c r="N2515" s="7"/>
      <c r="O2515" s="1"/>
      <c r="P2515" s="1"/>
      <c r="Q2515" s="2"/>
      <c r="S2515" s="7"/>
      <c r="U2515" s="7"/>
      <c r="V2515" s="52"/>
      <c r="W2515" s="2"/>
      <c r="Y2515" s="7"/>
    </row>
    <row r="2516" spans="2:25">
      <c r="B2516" s="1"/>
      <c r="C2516" s="1"/>
      <c r="D2516" s="1"/>
      <c r="E2516" s="77"/>
      <c r="F2516" s="77"/>
      <c r="G2516" s="26"/>
      <c r="H2516" s="5"/>
      <c r="I2516" s="5"/>
      <c r="J2516" s="1"/>
      <c r="K2516" s="2"/>
      <c r="L2516" s="77"/>
      <c r="M2516" s="44"/>
      <c r="N2516" s="7"/>
      <c r="O2516" s="1"/>
      <c r="P2516" s="1"/>
      <c r="Q2516" s="2"/>
      <c r="S2516" s="7"/>
      <c r="U2516" s="7"/>
      <c r="V2516" s="52"/>
      <c r="W2516" s="2"/>
      <c r="Y2516" s="7"/>
    </row>
    <row r="2517" spans="2:25">
      <c r="B2517" s="1"/>
      <c r="C2517" s="1"/>
      <c r="D2517" s="1"/>
      <c r="E2517" s="77"/>
      <c r="F2517" s="77"/>
      <c r="G2517" s="26"/>
      <c r="H2517" s="5"/>
      <c r="I2517" s="5"/>
      <c r="J2517" s="1"/>
      <c r="K2517" s="2"/>
      <c r="L2517" s="77"/>
      <c r="M2517" s="44"/>
      <c r="N2517" s="7"/>
      <c r="O2517" s="1"/>
      <c r="P2517" s="1"/>
      <c r="Q2517" s="2"/>
      <c r="S2517" s="7"/>
      <c r="U2517" s="7"/>
      <c r="V2517" s="52"/>
      <c r="W2517" s="2"/>
      <c r="Y2517" s="7"/>
    </row>
    <row r="2518" spans="2:25">
      <c r="B2518" s="1"/>
      <c r="C2518" s="1"/>
      <c r="D2518" s="1"/>
      <c r="E2518" s="77"/>
      <c r="F2518" s="77"/>
      <c r="G2518" s="26"/>
      <c r="H2518" s="5"/>
      <c r="I2518" s="5"/>
      <c r="J2518" s="1"/>
      <c r="K2518" s="2"/>
      <c r="L2518" s="77"/>
      <c r="M2518" s="44"/>
      <c r="N2518" s="7"/>
      <c r="O2518" s="1"/>
      <c r="P2518" s="1"/>
      <c r="Q2518" s="2"/>
      <c r="S2518" s="7"/>
      <c r="U2518" s="7"/>
      <c r="V2518" s="52"/>
      <c r="W2518" s="2"/>
      <c r="Y2518" s="7"/>
    </row>
    <row r="2519" spans="2:25">
      <c r="B2519" s="1"/>
      <c r="C2519" s="1"/>
      <c r="D2519" s="1"/>
      <c r="E2519" s="77"/>
      <c r="F2519" s="77"/>
      <c r="G2519" s="26"/>
      <c r="H2519" s="5"/>
      <c r="I2519" s="5"/>
      <c r="J2519" s="1"/>
      <c r="K2519" s="2"/>
      <c r="L2519" s="77"/>
      <c r="M2519" s="44"/>
      <c r="N2519" s="7"/>
      <c r="O2519" s="1"/>
      <c r="P2519" s="1"/>
      <c r="Q2519" s="2"/>
      <c r="S2519" s="7"/>
      <c r="U2519" s="7"/>
      <c r="V2519" s="52"/>
      <c r="W2519" s="2"/>
      <c r="Y2519" s="7"/>
    </row>
    <row r="2520" spans="2:25">
      <c r="B2520" s="1"/>
      <c r="C2520" s="1"/>
      <c r="D2520" s="1"/>
      <c r="E2520" s="77"/>
      <c r="F2520" s="77"/>
      <c r="G2520" s="26"/>
      <c r="H2520" s="5"/>
      <c r="I2520" s="5"/>
      <c r="J2520" s="1"/>
      <c r="K2520" s="2"/>
      <c r="L2520" s="77"/>
      <c r="M2520" s="44"/>
      <c r="N2520" s="7"/>
      <c r="O2520" s="1"/>
      <c r="P2520" s="1"/>
      <c r="Q2520" s="2"/>
      <c r="S2520" s="7"/>
      <c r="U2520" s="7"/>
      <c r="V2520" s="52"/>
      <c r="W2520" s="2"/>
      <c r="Y2520" s="7"/>
    </row>
    <row r="2521" spans="2:25">
      <c r="B2521" s="1"/>
      <c r="C2521" s="1"/>
      <c r="D2521" s="1"/>
      <c r="E2521" s="77"/>
      <c r="F2521" s="77"/>
      <c r="G2521" s="26"/>
      <c r="H2521" s="5"/>
      <c r="I2521" s="5"/>
      <c r="J2521" s="1"/>
      <c r="K2521" s="2"/>
      <c r="L2521" s="77"/>
      <c r="M2521" s="44"/>
      <c r="N2521" s="7"/>
      <c r="O2521" s="1"/>
      <c r="P2521" s="1"/>
      <c r="Q2521" s="2"/>
      <c r="S2521" s="7"/>
      <c r="U2521" s="7"/>
      <c r="V2521" s="52"/>
      <c r="W2521" s="2"/>
      <c r="Y2521" s="7"/>
    </row>
    <row r="2522" spans="2:25">
      <c r="B2522" s="1"/>
      <c r="C2522" s="1"/>
      <c r="D2522" s="1"/>
      <c r="E2522" s="77"/>
      <c r="F2522" s="77"/>
      <c r="G2522" s="26"/>
      <c r="H2522" s="5"/>
      <c r="I2522" s="5"/>
      <c r="J2522" s="1"/>
      <c r="K2522" s="2"/>
      <c r="L2522" s="77"/>
      <c r="M2522" s="44"/>
      <c r="N2522" s="7"/>
      <c r="O2522" s="1"/>
      <c r="P2522" s="1"/>
      <c r="Q2522" s="2"/>
      <c r="S2522" s="7"/>
      <c r="U2522" s="7"/>
      <c r="V2522" s="52"/>
      <c r="W2522" s="2"/>
      <c r="Y2522" s="7"/>
    </row>
    <row r="2523" spans="2:25">
      <c r="B2523" s="1"/>
      <c r="C2523" s="1"/>
      <c r="D2523" s="1"/>
      <c r="E2523" s="77"/>
      <c r="F2523" s="77"/>
      <c r="G2523" s="26"/>
      <c r="H2523" s="5"/>
      <c r="I2523" s="5"/>
      <c r="J2523" s="1"/>
      <c r="K2523" s="2"/>
      <c r="L2523" s="77"/>
      <c r="M2523" s="44"/>
      <c r="N2523" s="7"/>
      <c r="O2523" s="1"/>
      <c r="P2523" s="1"/>
      <c r="Q2523" s="2"/>
      <c r="S2523" s="7"/>
      <c r="U2523" s="7"/>
      <c r="V2523" s="52"/>
      <c r="W2523" s="2"/>
      <c r="Y2523" s="7"/>
    </row>
    <row r="2524" spans="2:25">
      <c r="B2524" s="1"/>
      <c r="C2524" s="1"/>
      <c r="D2524" s="1"/>
      <c r="E2524" s="77"/>
      <c r="F2524" s="77"/>
      <c r="G2524" s="26"/>
      <c r="H2524" s="5"/>
      <c r="I2524" s="5"/>
      <c r="J2524" s="1"/>
      <c r="K2524" s="2"/>
      <c r="L2524" s="77"/>
      <c r="M2524" s="44"/>
      <c r="N2524" s="7"/>
      <c r="O2524" s="1"/>
      <c r="P2524" s="1"/>
      <c r="Q2524" s="2"/>
      <c r="S2524" s="7"/>
      <c r="U2524" s="7"/>
      <c r="V2524" s="52"/>
      <c r="W2524" s="2"/>
      <c r="Y2524" s="7"/>
    </row>
    <row r="2525" spans="2:25">
      <c r="B2525" s="1"/>
      <c r="C2525" s="1"/>
      <c r="D2525" s="1"/>
      <c r="E2525" s="77"/>
      <c r="F2525" s="77"/>
      <c r="G2525" s="26"/>
      <c r="H2525" s="5"/>
      <c r="I2525" s="5"/>
      <c r="J2525" s="1"/>
      <c r="K2525" s="2"/>
      <c r="L2525" s="77"/>
      <c r="M2525" s="44"/>
      <c r="N2525" s="7"/>
      <c r="O2525" s="1"/>
      <c r="P2525" s="1"/>
      <c r="Q2525" s="2"/>
      <c r="S2525" s="7"/>
      <c r="U2525" s="7"/>
      <c r="V2525" s="52"/>
      <c r="W2525" s="2"/>
      <c r="Y2525" s="7"/>
    </row>
    <row r="2526" spans="2:25">
      <c r="B2526" s="1"/>
      <c r="C2526" s="1"/>
      <c r="D2526" s="1"/>
      <c r="E2526" s="77"/>
      <c r="F2526" s="77"/>
      <c r="G2526" s="26"/>
      <c r="H2526" s="5"/>
      <c r="I2526" s="5"/>
      <c r="J2526" s="1"/>
      <c r="K2526" s="2"/>
      <c r="L2526" s="77"/>
      <c r="M2526" s="44"/>
      <c r="N2526" s="7"/>
      <c r="O2526" s="1"/>
      <c r="P2526" s="1"/>
      <c r="Q2526" s="2"/>
      <c r="S2526" s="7"/>
      <c r="U2526" s="7"/>
      <c r="V2526" s="52"/>
      <c r="W2526" s="2"/>
      <c r="Y2526" s="7"/>
    </row>
    <row r="2527" spans="2:25">
      <c r="B2527" s="1"/>
      <c r="C2527" s="1"/>
      <c r="D2527" s="1"/>
      <c r="E2527" s="77"/>
      <c r="F2527" s="77"/>
      <c r="G2527" s="26"/>
      <c r="H2527" s="5"/>
      <c r="I2527" s="5"/>
      <c r="J2527" s="1"/>
      <c r="K2527" s="2"/>
      <c r="L2527" s="77"/>
      <c r="M2527" s="44"/>
      <c r="N2527" s="7"/>
      <c r="O2527" s="1"/>
      <c r="P2527" s="1"/>
      <c r="Q2527" s="2"/>
      <c r="S2527" s="7"/>
      <c r="U2527" s="7"/>
      <c r="V2527" s="52"/>
      <c r="W2527" s="2"/>
      <c r="Y2527" s="7"/>
    </row>
    <row r="2528" spans="2:25">
      <c r="B2528" s="1"/>
      <c r="C2528" s="1"/>
      <c r="D2528" s="1"/>
      <c r="E2528" s="77"/>
      <c r="F2528" s="77"/>
      <c r="G2528" s="26"/>
      <c r="H2528" s="5"/>
      <c r="I2528" s="5"/>
      <c r="J2528" s="1"/>
      <c r="K2528" s="2"/>
      <c r="L2528" s="77"/>
      <c r="M2528" s="44"/>
      <c r="N2528" s="7"/>
      <c r="O2528" s="1"/>
      <c r="P2528" s="1"/>
      <c r="Q2528" s="2"/>
      <c r="S2528" s="7"/>
      <c r="U2528" s="7"/>
      <c r="V2528" s="52"/>
      <c r="W2528" s="2"/>
      <c r="Y2528" s="7"/>
    </row>
    <row r="2529" spans="2:25">
      <c r="B2529" s="1"/>
      <c r="C2529" s="1"/>
      <c r="D2529" s="1"/>
      <c r="E2529" s="77"/>
      <c r="F2529" s="77"/>
      <c r="G2529" s="26"/>
      <c r="H2529" s="5"/>
      <c r="I2529" s="5"/>
      <c r="J2529" s="1"/>
      <c r="K2529" s="2"/>
      <c r="L2529" s="77"/>
      <c r="M2529" s="44"/>
      <c r="N2529" s="7"/>
      <c r="O2529" s="1"/>
      <c r="P2529" s="1"/>
      <c r="Q2529" s="2"/>
      <c r="S2529" s="7"/>
      <c r="U2529" s="7"/>
      <c r="V2529" s="52"/>
      <c r="W2529" s="2"/>
      <c r="Y2529" s="7"/>
    </row>
    <row r="2530" spans="2:25">
      <c r="B2530" s="1"/>
      <c r="C2530" s="1"/>
      <c r="D2530" s="1"/>
      <c r="E2530" s="77"/>
      <c r="F2530" s="77"/>
      <c r="G2530" s="26"/>
      <c r="H2530" s="5"/>
      <c r="I2530" s="5"/>
      <c r="J2530" s="1"/>
      <c r="K2530" s="2"/>
      <c r="L2530" s="77"/>
      <c r="M2530" s="44"/>
      <c r="N2530" s="7"/>
      <c r="O2530" s="1"/>
      <c r="P2530" s="1"/>
      <c r="Q2530" s="2"/>
      <c r="S2530" s="7"/>
      <c r="U2530" s="7"/>
      <c r="V2530" s="52"/>
      <c r="W2530" s="2"/>
      <c r="Y2530" s="7"/>
    </row>
    <row r="2531" spans="2:25">
      <c r="B2531" s="1"/>
      <c r="C2531" s="1"/>
      <c r="D2531" s="1"/>
      <c r="E2531" s="77"/>
      <c r="F2531" s="77"/>
      <c r="G2531" s="26"/>
      <c r="H2531" s="5"/>
      <c r="I2531" s="5"/>
      <c r="J2531" s="1"/>
      <c r="K2531" s="2"/>
      <c r="L2531" s="77"/>
      <c r="M2531" s="44"/>
      <c r="N2531" s="7"/>
      <c r="O2531" s="1"/>
      <c r="P2531" s="1"/>
      <c r="Q2531" s="2"/>
      <c r="S2531" s="7"/>
      <c r="U2531" s="7"/>
      <c r="V2531" s="52"/>
      <c r="W2531" s="2"/>
      <c r="Y2531" s="7"/>
    </row>
    <row r="2532" spans="2:25">
      <c r="B2532" s="1"/>
      <c r="C2532" s="1"/>
      <c r="D2532" s="1"/>
      <c r="E2532" s="77"/>
      <c r="F2532" s="77"/>
      <c r="G2532" s="26"/>
      <c r="H2532" s="5"/>
      <c r="I2532" s="5"/>
      <c r="J2532" s="1"/>
      <c r="K2532" s="2"/>
      <c r="L2532" s="77"/>
      <c r="M2532" s="44"/>
      <c r="N2532" s="7"/>
      <c r="O2532" s="1"/>
      <c r="P2532" s="1"/>
      <c r="Q2532" s="2"/>
      <c r="S2532" s="7"/>
      <c r="U2532" s="7"/>
      <c r="V2532" s="52"/>
      <c r="W2532" s="2"/>
      <c r="Y2532" s="7"/>
    </row>
    <row r="2533" spans="2:25">
      <c r="B2533" s="1"/>
      <c r="C2533" s="1"/>
      <c r="D2533" s="1"/>
      <c r="E2533" s="77"/>
      <c r="F2533" s="77"/>
      <c r="G2533" s="26"/>
      <c r="H2533" s="5"/>
      <c r="I2533" s="5"/>
      <c r="J2533" s="1"/>
      <c r="K2533" s="2"/>
      <c r="L2533" s="77"/>
      <c r="M2533" s="44"/>
      <c r="N2533" s="7"/>
      <c r="O2533" s="1"/>
      <c r="P2533" s="1"/>
      <c r="Q2533" s="2"/>
      <c r="S2533" s="7"/>
      <c r="U2533" s="7"/>
      <c r="V2533" s="52"/>
      <c r="W2533" s="2"/>
      <c r="Y2533" s="7"/>
    </row>
    <row r="2534" spans="2:25">
      <c r="B2534" s="1"/>
      <c r="C2534" s="1"/>
      <c r="D2534" s="1"/>
      <c r="E2534" s="77"/>
      <c r="F2534" s="77"/>
      <c r="G2534" s="26"/>
      <c r="H2534" s="5"/>
      <c r="I2534" s="5"/>
      <c r="J2534" s="1"/>
      <c r="K2534" s="2"/>
      <c r="L2534" s="77"/>
      <c r="M2534" s="44"/>
      <c r="N2534" s="7"/>
      <c r="O2534" s="1"/>
      <c r="P2534" s="1"/>
      <c r="Q2534" s="2"/>
      <c r="S2534" s="7"/>
      <c r="U2534" s="7"/>
      <c r="V2534" s="52"/>
      <c r="W2534" s="2"/>
      <c r="Y2534" s="7"/>
    </row>
    <row r="2535" spans="2:25">
      <c r="B2535" s="1"/>
      <c r="C2535" s="1"/>
      <c r="D2535" s="1"/>
      <c r="E2535" s="77"/>
      <c r="F2535" s="77"/>
      <c r="G2535" s="26"/>
      <c r="H2535" s="5"/>
      <c r="I2535" s="5"/>
      <c r="J2535" s="1"/>
      <c r="K2535" s="2"/>
      <c r="L2535" s="77"/>
      <c r="M2535" s="44"/>
      <c r="N2535" s="7"/>
      <c r="O2535" s="1"/>
      <c r="P2535" s="1"/>
      <c r="Q2535" s="2"/>
      <c r="S2535" s="7"/>
      <c r="U2535" s="7"/>
      <c r="V2535" s="52"/>
      <c r="W2535" s="2"/>
      <c r="Y2535" s="7"/>
    </row>
    <row r="2536" spans="2:25">
      <c r="B2536" s="1"/>
      <c r="C2536" s="1"/>
      <c r="D2536" s="1"/>
      <c r="E2536" s="77"/>
      <c r="F2536" s="77"/>
      <c r="G2536" s="26"/>
      <c r="H2536" s="5"/>
      <c r="I2536" s="5"/>
      <c r="J2536" s="1"/>
      <c r="K2536" s="2"/>
      <c r="L2536" s="77"/>
      <c r="M2536" s="44"/>
      <c r="N2536" s="7"/>
      <c r="O2536" s="1"/>
      <c r="P2536" s="1"/>
      <c r="Q2536" s="2"/>
      <c r="S2536" s="7"/>
      <c r="U2536" s="7"/>
      <c r="V2536" s="52"/>
      <c r="W2536" s="2"/>
      <c r="Y2536" s="7"/>
    </row>
    <row r="2537" spans="2:25">
      <c r="B2537" s="1"/>
      <c r="C2537" s="1"/>
      <c r="D2537" s="1"/>
      <c r="E2537" s="77"/>
      <c r="F2537" s="77"/>
      <c r="G2537" s="26"/>
      <c r="H2537" s="5"/>
      <c r="I2537" s="5"/>
      <c r="J2537" s="1"/>
      <c r="K2537" s="2"/>
      <c r="L2537" s="77"/>
      <c r="M2537" s="44"/>
      <c r="N2537" s="7"/>
      <c r="O2537" s="1"/>
      <c r="P2537" s="1"/>
      <c r="Q2537" s="2"/>
      <c r="S2537" s="7"/>
      <c r="U2537" s="7"/>
      <c r="V2537" s="52"/>
      <c r="W2537" s="2"/>
      <c r="Y2537" s="7"/>
    </row>
    <row r="2538" spans="2:25">
      <c r="B2538" s="1"/>
      <c r="C2538" s="1"/>
      <c r="D2538" s="1"/>
      <c r="E2538" s="77"/>
      <c r="F2538" s="77"/>
      <c r="G2538" s="26"/>
      <c r="H2538" s="5"/>
      <c r="I2538" s="5"/>
      <c r="J2538" s="1"/>
      <c r="K2538" s="2"/>
      <c r="L2538" s="77"/>
      <c r="M2538" s="44"/>
      <c r="N2538" s="7"/>
      <c r="O2538" s="1"/>
      <c r="P2538" s="1"/>
      <c r="Q2538" s="2"/>
      <c r="S2538" s="7"/>
      <c r="U2538" s="7"/>
      <c r="V2538" s="52"/>
      <c r="W2538" s="2"/>
      <c r="Y2538" s="7"/>
    </row>
    <row r="2539" spans="2:25">
      <c r="B2539" s="1"/>
      <c r="C2539" s="1"/>
      <c r="D2539" s="1"/>
      <c r="E2539" s="77"/>
      <c r="F2539" s="77"/>
      <c r="G2539" s="26"/>
      <c r="H2539" s="5"/>
      <c r="I2539" s="5"/>
      <c r="J2539" s="1"/>
      <c r="K2539" s="2"/>
      <c r="L2539" s="77"/>
      <c r="M2539" s="44"/>
      <c r="N2539" s="7"/>
      <c r="O2539" s="1"/>
      <c r="P2539" s="1"/>
      <c r="Q2539" s="2"/>
      <c r="S2539" s="7"/>
      <c r="U2539" s="7"/>
      <c r="V2539" s="52"/>
      <c r="W2539" s="2"/>
      <c r="Y2539" s="7"/>
    </row>
    <row r="2540" spans="2:25">
      <c r="B2540" s="1"/>
      <c r="C2540" s="1"/>
      <c r="D2540" s="1"/>
      <c r="E2540" s="77"/>
      <c r="F2540" s="77"/>
      <c r="G2540" s="26"/>
      <c r="H2540" s="5"/>
      <c r="I2540" s="5"/>
      <c r="J2540" s="1"/>
      <c r="K2540" s="2"/>
      <c r="L2540" s="77"/>
      <c r="M2540" s="44"/>
      <c r="N2540" s="7"/>
      <c r="O2540" s="1"/>
      <c r="P2540" s="1"/>
      <c r="Q2540" s="2"/>
      <c r="S2540" s="7"/>
      <c r="U2540" s="7"/>
      <c r="V2540" s="52"/>
      <c r="W2540" s="2"/>
      <c r="Y2540" s="7"/>
    </row>
    <row r="2541" spans="2:25">
      <c r="B2541" s="1"/>
      <c r="C2541" s="1"/>
      <c r="D2541" s="1"/>
      <c r="E2541" s="77"/>
      <c r="F2541" s="77"/>
      <c r="G2541" s="26"/>
      <c r="H2541" s="5"/>
      <c r="I2541" s="5"/>
      <c r="J2541" s="1"/>
      <c r="K2541" s="2"/>
      <c r="L2541" s="77"/>
      <c r="M2541" s="44"/>
      <c r="N2541" s="7"/>
      <c r="O2541" s="1"/>
      <c r="P2541" s="1"/>
      <c r="Q2541" s="2"/>
      <c r="S2541" s="7"/>
      <c r="U2541" s="7"/>
      <c r="V2541" s="52"/>
      <c r="W2541" s="2"/>
      <c r="Y2541" s="7"/>
    </row>
    <row r="2542" spans="2:25">
      <c r="B2542" s="1"/>
      <c r="C2542" s="1"/>
      <c r="D2542" s="1"/>
      <c r="E2542" s="77"/>
      <c r="F2542" s="77"/>
      <c r="G2542" s="26"/>
      <c r="H2542" s="5"/>
      <c r="I2542" s="5"/>
      <c r="J2542" s="1"/>
      <c r="K2542" s="2"/>
      <c r="L2542" s="77"/>
      <c r="M2542" s="44"/>
      <c r="N2542" s="7"/>
      <c r="O2542" s="1"/>
      <c r="P2542" s="1"/>
      <c r="Q2542" s="2"/>
      <c r="S2542" s="7"/>
      <c r="U2542" s="7"/>
      <c r="V2542" s="52"/>
      <c r="W2542" s="2"/>
      <c r="Y2542" s="7"/>
    </row>
    <row r="2543" spans="2:25">
      <c r="B2543" s="1"/>
      <c r="C2543" s="1"/>
      <c r="D2543" s="1"/>
      <c r="E2543" s="77"/>
      <c r="F2543" s="77"/>
      <c r="G2543" s="26"/>
      <c r="H2543" s="5"/>
      <c r="I2543" s="5"/>
      <c r="J2543" s="1"/>
      <c r="K2543" s="2"/>
      <c r="L2543" s="77"/>
      <c r="M2543" s="44"/>
      <c r="N2543" s="7"/>
      <c r="O2543" s="1"/>
      <c r="P2543" s="1"/>
      <c r="Q2543" s="2"/>
      <c r="S2543" s="7"/>
      <c r="U2543" s="7"/>
      <c r="V2543" s="52"/>
      <c r="W2543" s="2"/>
      <c r="Y2543" s="7"/>
    </row>
    <row r="2544" spans="2:25">
      <c r="B2544" s="1"/>
      <c r="C2544" s="1"/>
      <c r="D2544" s="1"/>
      <c r="E2544" s="77"/>
      <c r="F2544" s="77"/>
      <c r="G2544" s="26"/>
      <c r="H2544" s="5"/>
      <c r="I2544" s="5"/>
      <c r="J2544" s="1"/>
      <c r="K2544" s="2"/>
      <c r="L2544" s="77"/>
      <c r="M2544" s="44"/>
      <c r="N2544" s="7"/>
      <c r="O2544" s="1"/>
      <c r="P2544" s="1"/>
      <c r="Q2544" s="2"/>
      <c r="S2544" s="7"/>
      <c r="U2544" s="7"/>
      <c r="V2544" s="52"/>
      <c r="W2544" s="2"/>
      <c r="Y2544" s="7"/>
    </row>
    <row r="2545" spans="2:25">
      <c r="B2545" s="1"/>
      <c r="C2545" s="1"/>
      <c r="D2545" s="1"/>
      <c r="E2545" s="77"/>
      <c r="F2545" s="77"/>
      <c r="G2545" s="26"/>
      <c r="H2545" s="5"/>
      <c r="I2545" s="5"/>
      <c r="J2545" s="1"/>
      <c r="K2545" s="2"/>
      <c r="L2545" s="77"/>
      <c r="M2545" s="44"/>
      <c r="N2545" s="7"/>
      <c r="O2545" s="1"/>
      <c r="P2545" s="1"/>
      <c r="Q2545" s="2"/>
      <c r="S2545" s="7"/>
      <c r="U2545" s="7"/>
      <c r="V2545" s="52"/>
      <c r="W2545" s="2"/>
      <c r="Y2545" s="7"/>
    </row>
    <row r="2546" spans="2:25">
      <c r="B2546" s="1"/>
      <c r="C2546" s="1"/>
      <c r="D2546" s="1"/>
      <c r="E2546" s="77"/>
      <c r="F2546" s="77"/>
      <c r="G2546" s="26"/>
      <c r="H2546" s="5"/>
      <c r="I2546" s="5"/>
      <c r="J2546" s="1"/>
      <c r="K2546" s="2"/>
      <c r="L2546" s="77"/>
      <c r="M2546" s="44"/>
      <c r="N2546" s="7"/>
      <c r="O2546" s="1"/>
      <c r="P2546" s="1"/>
      <c r="Q2546" s="2"/>
      <c r="S2546" s="7"/>
      <c r="U2546" s="7"/>
      <c r="V2546" s="52"/>
      <c r="W2546" s="2"/>
      <c r="Y2546" s="7"/>
    </row>
    <row r="2547" spans="2:25">
      <c r="B2547" s="1"/>
      <c r="C2547" s="1"/>
      <c r="D2547" s="1"/>
      <c r="E2547" s="77"/>
      <c r="F2547" s="77"/>
      <c r="G2547" s="26"/>
      <c r="H2547" s="5"/>
      <c r="I2547" s="5"/>
      <c r="J2547" s="1"/>
      <c r="K2547" s="2"/>
      <c r="L2547" s="77"/>
      <c r="M2547" s="44"/>
      <c r="N2547" s="7"/>
      <c r="O2547" s="1"/>
      <c r="P2547" s="1"/>
      <c r="Q2547" s="2"/>
      <c r="S2547" s="7"/>
      <c r="U2547" s="7"/>
      <c r="V2547" s="52"/>
      <c r="W2547" s="2"/>
      <c r="Y2547" s="7"/>
    </row>
    <row r="2548" spans="2:25">
      <c r="B2548" s="1"/>
      <c r="C2548" s="1"/>
      <c r="D2548" s="1"/>
      <c r="E2548" s="77"/>
      <c r="F2548" s="77"/>
      <c r="G2548" s="26"/>
      <c r="H2548" s="5"/>
      <c r="I2548" s="5"/>
      <c r="J2548" s="1"/>
      <c r="K2548" s="2"/>
      <c r="L2548" s="77"/>
      <c r="M2548" s="44"/>
      <c r="N2548" s="7"/>
      <c r="O2548" s="1"/>
      <c r="P2548" s="1"/>
      <c r="Q2548" s="2"/>
      <c r="S2548" s="7"/>
      <c r="U2548" s="7"/>
      <c r="V2548" s="52"/>
      <c r="W2548" s="2"/>
      <c r="Y2548" s="7"/>
    </row>
    <row r="2549" spans="2:25">
      <c r="B2549" s="1"/>
      <c r="C2549" s="1"/>
      <c r="D2549" s="1"/>
      <c r="E2549" s="77"/>
      <c r="F2549" s="77"/>
      <c r="G2549" s="26"/>
      <c r="H2549" s="5"/>
      <c r="I2549" s="5"/>
      <c r="J2549" s="1"/>
      <c r="K2549" s="2"/>
      <c r="L2549" s="77"/>
      <c r="M2549" s="44"/>
      <c r="N2549" s="7"/>
      <c r="O2549" s="1"/>
      <c r="P2549" s="1"/>
      <c r="Q2549" s="2"/>
      <c r="S2549" s="7"/>
      <c r="U2549" s="7"/>
      <c r="V2549" s="52"/>
      <c r="W2549" s="2"/>
      <c r="Y2549" s="7"/>
    </row>
    <row r="2550" spans="2:25">
      <c r="B2550" s="1"/>
      <c r="C2550" s="1"/>
      <c r="D2550" s="1"/>
      <c r="E2550" s="77"/>
      <c r="F2550" s="77"/>
      <c r="G2550" s="26"/>
      <c r="H2550" s="5"/>
      <c r="I2550" s="5"/>
      <c r="J2550" s="1"/>
      <c r="K2550" s="2"/>
      <c r="L2550" s="77"/>
      <c r="M2550" s="44"/>
      <c r="N2550" s="7"/>
      <c r="O2550" s="1"/>
      <c r="P2550" s="1"/>
      <c r="Q2550" s="2"/>
      <c r="S2550" s="7"/>
      <c r="U2550" s="7"/>
      <c r="V2550" s="52"/>
      <c r="W2550" s="2"/>
      <c r="Y2550" s="7"/>
    </row>
    <row r="2551" spans="2:25">
      <c r="B2551" s="1"/>
      <c r="C2551" s="1"/>
      <c r="D2551" s="1"/>
      <c r="E2551" s="77"/>
      <c r="F2551" s="77"/>
      <c r="G2551" s="26"/>
      <c r="H2551" s="5"/>
      <c r="I2551" s="5"/>
      <c r="J2551" s="1"/>
      <c r="K2551" s="2"/>
      <c r="L2551" s="77"/>
      <c r="M2551" s="44"/>
      <c r="N2551" s="7"/>
      <c r="O2551" s="1"/>
      <c r="P2551" s="1"/>
      <c r="Q2551" s="2"/>
      <c r="S2551" s="7"/>
      <c r="U2551" s="7"/>
      <c r="V2551" s="52"/>
      <c r="W2551" s="2"/>
      <c r="Y2551" s="7"/>
    </row>
    <row r="2552" spans="2:25">
      <c r="B2552" s="1"/>
      <c r="C2552" s="1"/>
      <c r="D2552" s="1"/>
      <c r="E2552" s="77"/>
      <c r="F2552" s="77"/>
      <c r="G2552" s="26"/>
      <c r="H2552" s="5"/>
      <c r="I2552" s="5"/>
      <c r="J2552" s="1"/>
      <c r="K2552" s="2"/>
      <c r="L2552" s="77"/>
      <c r="M2552" s="44"/>
      <c r="N2552" s="7"/>
      <c r="O2552" s="1"/>
      <c r="P2552" s="1"/>
      <c r="Q2552" s="2"/>
      <c r="S2552" s="7"/>
      <c r="U2552" s="7"/>
      <c r="V2552" s="52"/>
      <c r="W2552" s="2"/>
      <c r="Y2552" s="7"/>
    </row>
    <row r="2553" spans="2:25">
      <c r="B2553" s="1"/>
      <c r="C2553" s="1"/>
      <c r="D2553" s="1"/>
      <c r="E2553" s="77"/>
      <c r="F2553" s="77"/>
      <c r="G2553" s="26"/>
      <c r="H2553" s="5"/>
      <c r="I2553" s="5"/>
      <c r="J2553" s="1"/>
      <c r="K2553" s="2"/>
      <c r="L2553" s="77"/>
      <c r="M2553" s="44"/>
      <c r="N2553" s="7"/>
      <c r="O2553" s="1"/>
      <c r="P2553" s="1"/>
      <c r="Q2553" s="2"/>
      <c r="S2553" s="7"/>
      <c r="U2553" s="7"/>
      <c r="V2553" s="52"/>
      <c r="W2553" s="2"/>
      <c r="Y2553" s="7"/>
    </row>
    <row r="2554" spans="2:25">
      <c r="B2554" s="1"/>
      <c r="C2554" s="1"/>
      <c r="D2554" s="1"/>
      <c r="E2554" s="77"/>
      <c r="F2554" s="77"/>
      <c r="G2554" s="26"/>
      <c r="H2554" s="5"/>
      <c r="I2554" s="5"/>
      <c r="J2554" s="1"/>
      <c r="K2554" s="2"/>
      <c r="L2554" s="77"/>
      <c r="M2554" s="44"/>
      <c r="N2554" s="7"/>
      <c r="O2554" s="1"/>
      <c r="P2554" s="1"/>
      <c r="Q2554" s="2"/>
      <c r="S2554" s="7"/>
      <c r="U2554" s="7"/>
      <c r="V2554" s="52"/>
      <c r="W2554" s="2"/>
      <c r="Y2554" s="7"/>
    </row>
    <row r="2555" spans="2:25">
      <c r="B2555" s="1"/>
      <c r="C2555" s="1"/>
      <c r="D2555" s="1"/>
      <c r="E2555" s="77"/>
      <c r="F2555" s="77"/>
      <c r="G2555" s="26"/>
      <c r="H2555" s="5"/>
      <c r="I2555" s="5"/>
      <c r="J2555" s="1"/>
      <c r="K2555" s="2"/>
      <c r="L2555" s="77"/>
      <c r="M2555" s="44"/>
      <c r="N2555" s="7"/>
      <c r="O2555" s="1"/>
      <c r="P2555" s="1"/>
      <c r="Q2555" s="2"/>
      <c r="S2555" s="7"/>
      <c r="U2555" s="7"/>
      <c r="V2555" s="52"/>
      <c r="W2555" s="2"/>
      <c r="Y2555" s="7"/>
    </row>
    <row r="2556" spans="2:25">
      <c r="B2556" s="1"/>
      <c r="C2556" s="1"/>
      <c r="D2556" s="1"/>
      <c r="E2556" s="77"/>
      <c r="F2556" s="77"/>
      <c r="G2556" s="26"/>
      <c r="H2556" s="5"/>
      <c r="I2556" s="5"/>
      <c r="J2556" s="1"/>
      <c r="K2556" s="2"/>
      <c r="L2556" s="77"/>
      <c r="M2556" s="44"/>
      <c r="N2556" s="7"/>
      <c r="O2556" s="1"/>
      <c r="P2556" s="1"/>
      <c r="Q2556" s="2"/>
      <c r="S2556" s="7"/>
      <c r="U2556" s="7"/>
      <c r="V2556" s="52"/>
      <c r="W2556" s="2"/>
      <c r="Y2556" s="7"/>
    </row>
    <row r="2557" spans="2:25">
      <c r="B2557" s="1"/>
      <c r="C2557" s="1"/>
      <c r="D2557" s="1"/>
      <c r="E2557" s="77"/>
      <c r="F2557" s="77"/>
      <c r="G2557" s="26"/>
      <c r="H2557" s="5"/>
      <c r="I2557" s="5"/>
      <c r="J2557" s="1"/>
      <c r="K2557" s="2"/>
      <c r="L2557" s="77"/>
      <c r="M2557" s="44"/>
      <c r="N2557" s="7"/>
      <c r="O2557" s="1"/>
      <c r="P2557" s="1"/>
      <c r="Q2557" s="2"/>
      <c r="S2557" s="7"/>
      <c r="U2557" s="7"/>
      <c r="V2557" s="52"/>
      <c r="W2557" s="2"/>
      <c r="Y2557" s="7"/>
    </row>
    <row r="2558" spans="2:25">
      <c r="B2558" s="1"/>
      <c r="C2558" s="1"/>
      <c r="D2558" s="1"/>
      <c r="E2558" s="77"/>
      <c r="F2558" s="77"/>
      <c r="G2558" s="26"/>
      <c r="H2558" s="5"/>
      <c r="I2558" s="5"/>
      <c r="J2558" s="1"/>
      <c r="K2558" s="2"/>
      <c r="L2558" s="77"/>
      <c r="M2558" s="44"/>
      <c r="N2558" s="7"/>
      <c r="O2558" s="1"/>
      <c r="P2558" s="1"/>
      <c r="Q2558" s="2"/>
      <c r="S2558" s="7"/>
      <c r="U2558" s="7"/>
      <c r="V2558" s="52"/>
      <c r="W2558" s="2"/>
      <c r="Y2558" s="7"/>
    </row>
    <row r="2559" spans="2:25">
      <c r="B2559" s="1"/>
      <c r="C2559" s="1"/>
      <c r="D2559" s="1"/>
      <c r="E2559" s="77"/>
      <c r="F2559" s="77"/>
      <c r="G2559" s="26"/>
      <c r="H2559" s="5"/>
      <c r="I2559" s="5"/>
      <c r="J2559" s="1"/>
      <c r="K2559" s="2"/>
      <c r="L2559" s="77"/>
      <c r="M2559" s="44"/>
      <c r="N2559" s="7"/>
      <c r="O2559" s="1"/>
      <c r="P2559" s="1"/>
      <c r="Q2559" s="2"/>
      <c r="S2559" s="7"/>
      <c r="U2559" s="7"/>
      <c r="V2559" s="52"/>
      <c r="W2559" s="2"/>
      <c r="Y2559" s="7"/>
    </row>
    <row r="2560" spans="2:25">
      <c r="B2560" s="1"/>
      <c r="C2560" s="1"/>
      <c r="D2560" s="1"/>
      <c r="E2560" s="77"/>
      <c r="F2560" s="77"/>
      <c r="G2560" s="26"/>
      <c r="H2560" s="5"/>
      <c r="I2560" s="5"/>
      <c r="J2560" s="1"/>
      <c r="K2560" s="2"/>
      <c r="L2560" s="77"/>
      <c r="M2560" s="44"/>
      <c r="N2560" s="7"/>
      <c r="O2560" s="1"/>
      <c r="P2560" s="1"/>
      <c r="Q2560" s="2"/>
      <c r="S2560" s="7"/>
      <c r="U2560" s="7"/>
      <c r="V2560" s="52"/>
      <c r="W2560" s="2"/>
      <c r="Y2560" s="7"/>
    </row>
    <row r="2561" spans="2:25">
      <c r="B2561" s="1"/>
      <c r="C2561" s="1"/>
      <c r="D2561" s="1"/>
      <c r="E2561" s="77"/>
      <c r="F2561" s="77"/>
      <c r="G2561" s="26"/>
      <c r="H2561" s="5"/>
      <c r="I2561" s="5"/>
      <c r="J2561" s="1"/>
      <c r="K2561" s="2"/>
      <c r="L2561" s="77"/>
      <c r="M2561" s="44"/>
      <c r="N2561" s="7"/>
      <c r="O2561" s="1"/>
      <c r="P2561" s="1"/>
      <c r="Q2561" s="2"/>
      <c r="S2561" s="7"/>
      <c r="U2561" s="7"/>
      <c r="V2561" s="52"/>
      <c r="W2561" s="2"/>
      <c r="Y2561" s="7"/>
    </row>
    <row r="2562" spans="2:25">
      <c r="B2562" s="1"/>
      <c r="C2562" s="1"/>
      <c r="D2562" s="1"/>
      <c r="E2562" s="77"/>
      <c r="F2562" s="77"/>
      <c r="G2562" s="26"/>
      <c r="H2562" s="5"/>
      <c r="I2562" s="5"/>
      <c r="J2562" s="1"/>
      <c r="K2562" s="2"/>
      <c r="L2562" s="77"/>
      <c r="M2562" s="44"/>
      <c r="N2562" s="7"/>
      <c r="O2562" s="1"/>
      <c r="P2562" s="1"/>
      <c r="Q2562" s="2"/>
      <c r="S2562" s="7"/>
      <c r="U2562" s="7"/>
      <c r="V2562" s="52"/>
      <c r="W2562" s="2"/>
      <c r="Y2562" s="7"/>
    </row>
    <row r="2563" spans="2:25">
      <c r="B2563" s="1"/>
      <c r="C2563" s="1"/>
      <c r="D2563" s="1"/>
      <c r="E2563" s="77"/>
      <c r="F2563" s="77"/>
      <c r="G2563" s="26"/>
      <c r="H2563" s="5"/>
      <c r="I2563" s="5"/>
      <c r="J2563" s="1"/>
      <c r="K2563" s="2"/>
      <c r="L2563" s="77"/>
      <c r="M2563" s="44"/>
      <c r="N2563" s="7"/>
      <c r="O2563" s="1"/>
      <c r="P2563" s="1"/>
      <c r="Q2563" s="2"/>
      <c r="S2563" s="7"/>
      <c r="U2563" s="7"/>
      <c r="V2563" s="52"/>
      <c r="W2563" s="2"/>
      <c r="Y2563" s="7"/>
    </row>
    <row r="2564" spans="2:25">
      <c r="B2564" s="1"/>
      <c r="C2564" s="1"/>
      <c r="D2564" s="1"/>
      <c r="E2564" s="77"/>
      <c r="F2564" s="77"/>
      <c r="G2564" s="26"/>
      <c r="H2564" s="5"/>
      <c r="I2564" s="5"/>
      <c r="J2564" s="1"/>
      <c r="K2564" s="2"/>
      <c r="L2564" s="77"/>
      <c r="M2564" s="44"/>
      <c r="N2564" s="7"/>
      <c r="O2564" s="1"/>
      <c r="P2564" s="1"/>
      <c r="Q2564" s="2"/>
      <c r="S2564" s="7"/>
      <c r="U2564" s="7"/>
      <c r="V2564" s="52"/>
      <c r="W2564" s="2"/>
      <c r="Y2564" s="7"/>
    </row>
    <row r="2565" spans="2:25">
      <c r="B2565" s="1"/>
      <c r="C2565" s="1"/>
      <c r="D2565" s="1"/>
      <c r="E2565" s="77"/>
      <c r="F2565" s="77"/>
      <c r="G2565" s="26"/>
      <c r="H2565" s="5"/>
      <c r="I2565" s="5"/>
      <c r="J2565" s="1"/>
      <c r="K2565" s="2"/>
      <c r="L2565" s="77"/>
      <c r="M2565" s="44"/>
      <c r="N2565" s="7"/>
      <c r="O2565" s="1"/>
      <c r="P2565" s="1"/>
      <c r="Q2565" s="2"/>
      <c r="S2565" s="7"/>
      <c r="U2565" s="7"/>
      <c r="V2565" s="52"/>
      <c r="W2565" s="2"/>
      <c r="Y2565" s="7"/>
    </row>
    <row r="2566" spans="2:25">
      <c r="B2566" s="1"/>
      <c r="C2566" s="1"/>
      <c r="D2566" s="1"/>
      <c r="E2566" s="77"/>
      <c r="F2566" s="77"/>
      <c r="G2566" s="26"/>
      <c r="H2566" s="5"/>
      <c r="I2566" s="5"/>
      <c r="J2566" s="1"/>
      <c r="K2566" s="2"/>
      <c r="L2566" s="77"/>
      <c r="M2566" s="44"/>
      <c r="N2566" s="7"/>
      <c r="O2566" s="1"/>
      <c r="P2566" s="1"/>
      <c r="Q2566" s="2"/>
      <c r="S2566" s="7"/>
      <c r="U2566" s="7"/>
      <c r="V2566" s="52"/>
      <c r="W2566" s="2"/>
      <c r="Y2566" s="7"/>
    </row>
    <row r="2567" spans="2:25">
      <c r="B2567" s="1"/>
      <c r="C2567" s="1"/>
      <c r="D2567" s="1"/>
      <c r="E2567" s="77"/>
      <c r="F2567" s="77"/>
      <c r="G2567" s="26"/>
      <c r="H2567" s="5"/>
      <c r="I2567" s="5"/>
      <c r="J2567" s="1"/>
      <c r="K2567" s="2"/>
      <c r="L2567" s="77"/>
      <c r="M2567" s="44"/>
      <c r="N2567" s="7"/>
      <c r="O2567" s="1"/>
      <c r="P2567" s="1"/>
      <c r="Q2567" s="2"/>
      <c r="S2567" s="7"/>
      <c r="U2567" s="7"/>
      <c r="V2567" s="52"/>
      <c r="W2567" s="2"/>
      <c r="Y2567" s="7"/>
    </row>
    <row r="2568" spans="2:25">
      <c r="B2568" s="1"/>
      <c r="C2568" s="1"/>
      <c r="D2568" s="1"/>
      <c r="E2568" s="77"/>
      <c r="F2568" s="77"/>
      <c r="G2568" s="26"/>
      <c r="H2568" s="5"/>
      <c r="I2568" s="5"/>
      <c r="J2568" s="1"/>
      <c r="K2568" s="2"/>
      <c r="L2568" s="77"/>
      <c r="M2568" s="44"/>
      <c r="N2568" s="7"/>
      <c r="O2568" s="1"/>
      <c r="P2568" s="1"/>
      <c r="Q2568" s="2"/>
      <c r="S2568" s="7"/>
      <c r="U2568" s="7"/>
      <c r="V2568" s="52"/>
      <c r="W2568" s="2"/>
      <c r="Y2568" s="7"/>
    </row>
    <row r="2569" spans="2:25">
      <c r="B2569" s="1"/>
      <c r="C2569" s="1"/>
      <c r="D2569" s="1"/>
      <c r="E2569" s="77"/>
      <c r="F2569" s="77"/>
      <c r="G2569" s="26"/>
      <c r="H2569" s="5"/>
      <c r="I2569" s="5"/>
      <c r="J2569" s="1"/>
      <c r="K2569" s="2"/>
      <c r="L2569" s="77"/>
      <c r="M2569" s="44"/>
      <c r="N2569" s="7"/>
      <c r="O2569" s="1"/>
      <c r="P2569" s="1"/>
      <c r="Q2569" s="2"/>
      <c r="S2569" s="7"/>
      <c r="U2569" s="7"/>
      <c r="V2569" s="52"/>
      <c r="W2569" s="2"/>
      <c r="Y2569" s="7"/>
    </row>
    <row r="2570" spans="2:25">
      <c r="B2570" s="1"/>
      <c r="C2570" s="1"/>
      <c r="D2570" s="1"/>
      <c r="E2570" s="77"/>
      <c r="F2570" s="77"/>
      <c r="G2570" s="26"/>
      <c r="H2570" s="5"/>
      <c r="I2570" s="5"/>
      <c r="J2570" s="1"/>
      <c r="K2570" s="2"/>
      <c r="L2570" s="77"/>
      <c r="M2570" s="44"/>
      <c r="N2570" s="7"/>
      <c r="O2570" s="1"/>
      <c r="P2570" s="1"/>
      <c r="Q2570" s="2"/>
      <c r="S2570" s="7"/>
      <c r="U2570" s="7"/>
      <c r="V2570" s="52"/>
      <c r="W2570" s="2"/>
      <c r="Y2570" s="7"/>
    </row>
    <row r="2571" spans="2:25">
      <c r="B2571" s="1"/>
      <c r="C2571" s="1"/>
      <c r="D2571" s="1"/>
      <c r="E2571" s="77"/>
      <c r="F2571" s="77"/>
      <c r="G2571" s="26"/>
      <c r="H2571" s="5"/>
      <c r="I2571" s="5"/>
      <c r="J2571" s="1"/>
      <c r="K2571" s="2"/>
      <c r="L2571" s="77"/>
      <c r="M2571" s="44"/>
      <c r="N2571" s="7"/>
      <c r="O2571" s="1"/>
      <c r="P2571" s="1"/>
      <c r="Q2571" s="2"/>
      <c r="S2571" s="7"/>
      <c r="U2571" s="7"/>
      <c r="V2571" s="52"/>
      <c r="W2571" s="2"/>
      <c r="Y2571" s="7"/>
    </row>
    <row r="2572" spans="2:25">
      <c r="B2572" s="1"/>
      <c r="C2572" s="1"/>
      <c r="D2572" s="1"/>
      <c r="E2572" s="77"/>
      <c r="F2572" s="77"/>
      <c r="G2572" s="26"/>
      <c r="H2572" s="5"/>
      <c r="I2572" s="5"/>
      <c r="J2572" s="1"/>
      <c r="K2572" s="2"/>
      <c r="L2572" s="77"/>
      <c r="M2572" s="44"/>
      <c r="N2572" s="7"/>
      <c r="O2572" s="1"/>
      <c r="P2572" s="1"/>
      <c r="Q2572" s="2"/>
      <c r="S2572" s="7"/>
      <c r="U2572" s="7"/>
      <c r="V2572" s="52"/>
      <c r="W2572" s="2"/>
      <c r="Y2572" s="7"/>
    </row>
    <row r="2573" spans="2:25">
      <c r="B2573" s="1"/>
      <c r="C2573" s="1"/>
      <c r="D2573" s="1"/>
      <c r="E2573" s="77"/>
      <c r="F2573" s="77"/>
      <c r="G2573" s="26"/>
      <c r="H2573" s="5"/>
      <c r="I2573" s="5"/>
      <c r="J2573" s="1"/>
      <c r="K2573" s="2"/>
      <c r="L2573" s="77"/>
      <c r="M2573" s="44"/>
      <c r="N2573" s="7"/>
      <c r="O2573" s="1"/>
      <c r="P2573" s="1"/>
      <c r="Q2573" s="2"/>
      <c r="S2573" s="7"/>
      <c r="U2573" s="7"/>
      <c r="V2573" s="52"/>
      <c r="W2573" s="2"/>
      <c r="Y2573" s="7"/>
    </row>
    <row r="2574" spans="2:25">
      <c r="B2574" s="1"/>
      <c r="C2574" s="1"/>
      <c r="D2574" s="1"/>
      <c r="E2574" s="77"/>
      <c r="F2574" s="77"/>
      <c r="G2574" s="26"/>
      <c r="H2574" s="5"/>
      <c r="I2574" s="5"/>
      <c r="J2574" s="1"/>
      <c r="K2574" s="2"/>
      <c r="L2574" s="77"/>
      <c r="M2574" s="44"/>
      <c r="N2574" s="7"/>
      <c r="O2574" s="1"/>
      <c r="P2574" s="1"/>
      <c r="Q2574" s="2"/>
      <c r="S2574" s="7"/>
      <c r="U2574" s="7"/>
      <c r="V2574" s="52"/>
      <c r="W2574" s="2"/>
      <c r="Y2574" s="7"/>
    </row>
    <row r="2575" spans="2:25">
      <c r="B2575" s="1"/>
      <c r="C2575" s="1"/>
      <c r="D2575" s="1"/>
      <c r="E2575" s="77"/>
      <c r="F2575" s="77"/>
      <c r="G2575" s="26"/>
      <c r="H2575" s="5"/>
      <c r="I2575" s="5"/>
      <c r="J2575" s="1"/>
      <c r="K2575" s="2"/>
      <c r="L2575" s="77"/>
      <c r="M2575" s="44"/>
      <c r="N2575" s="7"/>
      <c r="O2575" s="1"/>
      <c r="P2575" s="1"/>
      <c r="Q2575" s="2"/>
      <c r="S2575" s="7"/>
      <c r="U2575" s="7"/>
      <c r="V2575" s="52"/>
      <c r="W2575" s="2"/>
      <c r="Y2575" s="7"/>
    </row>
    <row r="2576" spans="2:25">
      <c r="B2576" s="1"/>
      <c r="C2576" s="1"/>
      <c r="D2576" s="1"/>
      <c r="E2576" s="77"/>
      <c r="F2576" s="77"/>
      <c r="G2576" s="26"/>
      <c r="H2576" s="5"/>
      <c r="I2576" s="5"/>
      <c r="J2576" s="1"/>
      <c r="K2576" s="2"/>
      <c r="L2576" s="77"/>
      <c r="M2576" s="44"/>
      <c r="N2576" s="7"/>
      <c r="O2576" s="1"/>
      <c r="P2576" s="1"/>
      <c r="Q2576" s="2"/>
      <c r="S2576" s="7"/>
      <c r="U2576" s="7"/>
      <c r="V2576" s="52"/>
      <c r="W2576" s="2"/>
      <c r="Y2576" s="7"/>
    </row>
    <row r="2577" spans="2:25">
      <c r="B2577" s="1"/>
      <c r="C2577" s="1"/>
      <c r="D2577" s="1"/>
      <c r="E2577" s="77"/>
      <c r="F2577" s="77"/>
      <c r="G2577" s="26"/>
      <c r="H2577" s="5"/>
      <c r="I2577" s="5"/>
      <c r="J2577" s="1"/>
      <c r="K2577" s="2"/>
      <c r="L2577" s="77"/>
      <c r="M2577" s="44"/>
      <c r="N2577" s="7"/>
      <c r="O2577" s="1"/>
      <c r="P2577" s="1"/>
      <c r="Q2577" s="2"/>
      <c r="S2577" s="7"/>
      <c r="U2577" s="7"/>
      <c r="V2577" s="52"/>
      <c r="W2577" s="2"/>
      <c r="Y2577" s="7"/>
    </row>
    <row r="2578" spans="2:25">
      <c r="B2578" s="1"/>
      <c r="C2578" s="1"/>
      <c r="D2578" s="1"/>
      <c r="E2578" s="77"/>
      <c r="F2578" s="77"/>
      <c r="G2578" s="26"/>
      <c r="H2578" s="5"/>
      <c r="I2578" s="5"/>
      <c r="J2578" s="1"/>
      <c r="K2578" s="2"/>
      <c r="L2578" s="77"/>
      <c r="M2578" s="44"/>
      <c r="N2578" s="7"/>
      <c r="O2578" s="1"/>
      <c r="P2578" s="1"/>
      <c r="Q2578" s="2"/>
      <c r="S2578" s="7"/>
      <c r="U2578" s="7"/>
      <c r="V2578" s="52"/>
      <c r="W2578" s="2"/>
      <c r="Y2578" s="7"/>
    </row>
    <row r="2579" spans="2:25">
      <c r="B2579" s="1"/>
      <c r="C2579" s="1"/>
      <c r="D2579" s="1"/>
      <c r="E2579" s="77"/>
      <c r="F2579" s="77"/>
      <c r="G2579" s="26"/>
      <c r="H2579" s="5"/>
      <c r="I2579" s="5"/>
      <c r="J2579" s="1"/>
      <c r="K2579" s="2"/>
      <c r="L2579" s="77"/>
      <c r="M2579" s="44"/>
      <c r="N2579" s="7"/>
      <c r="O2579" s="1"/>
      <c r="P2579" s="1"/>
      <c r="Q2579" s="2"/>
      <c r="S2579" s="7"/>
      <c r="U2579" s="7"/>
      <c r="V2579" s="52"/>
      <c r="W2579" s="2"/>
      <c r="Y2579" s="7"/>
    </row>
    <row r="2580" spans="2:25">
      <c r="B2580" s="1"/>
      <c r="C2580" s="1"/>
      <c r="D2580" s="1"/>
      <c r="E2580" s="77"/>
      <c r="F2580" s="77"/>
      <c r="G2580" s="26"/>
      <c r="H2580" s="5"/>
      <c r="I2580" s="5"/>
      <c r="J2580" s="1"/>
      <c r="K2580" s="2"/>
      <c r="L2580" s="77"/>
      <c r="M2580" s="44"/>
      <c r="N2580" s="7"/>
      <c r="O2580" s="1"/>
      <c r="P2580" s="1"/>
      <c r="Q2580" s="2"/>
      <c r="S2580" s="7"/>
      <c r="U2580" s="7"/>
      <c r="V2580" s="52"/>
      <c r="W2580" s="2"/>
      <c r="Y2580" s="7"/>
    </row>
    <row r="2581" spans="2:25">
      <c r="B2581" s="1"/>
      <c r="C2581" s="1"/>
      <c r="D2581" s="1"/>
      <c r="E2581" s="77"/>
      <c r="F2581" s="77"/>
      <c r="G2581" s="26"/>
      <c r="H2581" s="5"/>
      <c r="I2581" s="5"/>
      <c r="J2581" s="1"/>
      <c r="K2581" s="2"/>
      <c r="L2581" s="77"/>
      <c r="M2581" s="44"/>
      <c r="N2581" s="7"/>
      <c r="O2581" s="1"/>
      <c r="P2581" s="1"/>
      <c r="Q2581" s="2"/>
      <c r="S2581" s="7"/>
      <c r="U2581" s="7"/>
      <c r="V2581" s="52"/>
      <c r="W2581" s="2"/>
      <c r="Y2581" s="7"/>
    </row>
    <row r="2582" spans="2:25">
      <c r="B2582" s="1"/>
      <c r="C2582" s="1"/>
      <c r="D2582" s="1"/>
      <c r="E2582" s="77"/>
      <c r="F2582" s="77"/>
      <c r="G2582" s="26"/>
      <c r="H2582" s="5"/>
      <c r="I2582" s="5"/>
      <c r="J2582" s="1"/>
      <c r="K2582" s="2"/>
      <c r="L2582" s="77"/>
      <c r="M2582" s="44"/>
      <c r="N2582" s="7"/>
      <c r="O2582" s="1"/>
      <c r="P2582" s="1"/>
      <c r="Q2582" s="2"/>
      <c r="S2582" s="7"/>
      <c r="U2582" s="7"/>
      <c r="V2582" s="52"/>
      <c r="W2582" s="2"/>
      <c r="Y2582" s="7"/>
    </row>
    <row r="2583" spans="2:25">
      <c r="B2583" s="1"/>
      <c r="C2583" s="1"/>
      <c r="D2583" s="1"/>
      <c r="E2583" s="77"/>
      <c r="F2583" s="77"/>
      <c r="G2583" s="26"/>
      <c r="H2583" s="5"/>
      <c r="I2583" s="5"/>
      <c r="J2583" s="1"/>
      <c r="K2583" s="2"/>
      <c r="L2583" s="77"/>
      <c r="M2583" s="44"/>
      <c r="N2583" s="7"/>
      <c r="O2583" s="1"/>
      <c r="P2583" s="1"/>
      <c r="Q2583" s="2"/>
      <c r="S2583" s="7"/>
      <c r="U2583" s="7"/>
      <c r="V2583" s="52"/>
      <c r="W2583" s="2"/>
      <c r="Y2583" s="7"/>
    </row>
    <row r="2584" spans="2:25">
      <c r="B2584" s="1"/>
      <c r="C2584" s="1"/>
      <c r="D2584" s="1"/>
      <c r="E2584" s="77"/>
      <c r="F2584" s="77"/>
      <c r="G2584" s="26"/>
      <c r="H2584" s="5"/>
      <c r="I2584" s="5"/>
      <c r="J2584" s="1"/>
      <c r="K2584" s="2"/>
      <c r="L2584" s="77"/>
      <c r="M2584" s="44"/>
      <c r="N2584" s="7"/>
      <c r="O2584" s="1"/>
      <c r="P2584" s="1"/>
      <c r="Q2584" s="2"/>
      <c r="S2584" s="7"/>
      <c r="U2584" s="7"/>
      <c r="V2584" s="52"/>
      <c r="W2584" s="2"/>
      <c r="Y2584" s="7"/>
    </row>
    <row r="2585" spans="2:25">
      <c r="B2585" s="1"/>
      <c r="C2585" s="1"/>
      <c r="D2585" s="1"/>
      <c r="E2585" s="77"/>
      <c r="F2585" s="77"/>
      <c r="G2585" s="26"/>
      <c r="H2585" s="5"/>
      <c r="I2585" s="5"/>
      <c r="J2585" s="1"/>
      <c r="K2585" s="2"/>
      <c r="L2585" s="77"/>
      <c r="M2585" s="44"/>
      <c r="N2585" s="7"/>
      <c r="O2585" s="1"/>
      <c r="P2585" s="1"/>
      <c r="Q2585" s="2"/>
      <c r="S2585" s="7"/>
      <c r="U2585" s="7"/>
      <c r="V2585" s="52"/>
      <c r="W2585" s="2"/>
      <c r="Y2585" s="7"/>
    </row>
    <row r="2586" spans="2:25">
      <c r="B2586" s="1"/>
      <c r="C2586" s="1"/>
      <c r="D2586" s="1"/>
      <c r="E2586" s="77"/>
      <c r="F2586" s="77"/>
      <c r="G2586" s="26"/>
      <c r="H2586" s="5"/>
      <c r="I2586" s="5"/>
      <c r="J2586" s="1"/>
      <c r="K2586" s="2"/>
      <c r="L2586" s="77"/>
      <c r="M2586" s="44"/>
      <c r="N2586" s="7"/>
      <c r="O2586" s="1"/>
      <c r="P2586" s="1"/>
      <c r="Q2586" s="2"/>
      <c r="S2586" s="7"/>
      <c r="U2586" s="7"/>
      <c r="V2586" s="52"/>
      <c r="W2586" s="2"/>
      <c r="Y2586" s="7"/>
    </row>
    <row r="2587" spans="2:25">
      <c r="B2587" s="1"/>
      <c r="C2587" s="1"/>
      <c r="D2587" s="1"/>
      <c r="E2587" s="77"/>
      <c r="F2587" s="77"/>
      <c r="G2587" s="26"/>
      <c r="H2587" s="5"/>
      <c r="I2587" s="5"/>
      <c r="J2587" s="1"/>
      <c r="K2587" s="2"/>
      <c r="L2587" s="77"/>
      <c r="M2587" s="44"/>
      <c r="N2587" s="7"/>
      <c r="O2587" s="1"/>
      <c r="P2587" s="1"/>
      <c r="Q2587" s="2"/>
      <c r="S2587" s="7"/>
      <c r="U2587" s="7"/>
      <c r="V2587" s="52"/>
      <c r="W2587" s="2"/>
      <c r="Y2587" s="7"/>
    </row>
    <row r="2588" spans="2:25">
      <c r="B2588" s="1"/>
      <c r="C2588" s="1"/>
      <c r="D2588" s="1"/>
      <c r="E2588" s="77"/>
      <c r="F2588" s="77"/>
      <c r="G2588" s="26"/>
      <c r="H2588" s="5"/>
      <c r="I2588" s="5"/>
      <c r="J2588" s="1"/>
      <c r="K2588" s="2"/>
      <c r="L2588" s="77"/>
      <c r="M2588" s="44"/>
      <c r="N2588" s="7"/>
      <c r="O2588" s="1"/>
      <c r="P2588" s="1"/>
      <c r="Q2588" s="2"/>
      <c r="S2588" s="7"/>
      <c r="U2588" s="7"/>
      <c r="V2588" s="52"/>
      <c r="W2588" s="2"/>
      <c r="Y2588" s="7"/>
    </row>
    <row r="2589" spans="2:25">
      <c r="B2589" s="1"/>
      <c r="C2589" s="1"/>
      <c r="D2589" s="1"/>
      <c r="E2589" s="77"/>
      <c r="F2589" s="77"/>
      <c r="G2589" s="26"/>
      <c r="H2589" s="5"/>
      <c r="I2589" s="5"/>
      <c r="J2589" s="1"/>
      <c r="K2589" s="2"/>
      <c r="L2589" s="77"/>
      <c r="M2589" s="44"/>
      <c r="N2589" s="7"/>
      <c r="O2589" s="1"/>
      <c r="P2589" s="1"/>
      <c r="Q2589" s="2"/>
      <c r="S2589" s="7"/>
      <c r="U2589" s="7"/>
      <c r="V2589" s="52"/>
      <c r="W2589" s="2"/>
      <c r="Y2589" s="7"/>
    </row>
    <row r="2590" spans="2:25">
      <c r="B2590" s="1"/>
      <c r="C2590" s="1"/>
      <c r="D2590" s="1"/>
      <c r="E2590" s="77"/>
      <c r="F2590" s="77"/>
      <c r="G2590" s="26"/>
      <c r="H2590" s="5"/>
      <c r="I2590" s="5"/>
      <c r="J2590" s="1"/>
      <c r="K2590" s="2"/>
      <c r="L2590" s="77"/>
      <c r="M2590" s="44"/>
      <c r="N2590" s="7"/>
      <c r="O2590" s="1"/>
      <c r="P2590" s="1"/>
      <c r="Q2590" s="2"/>
      <c r="S2590" s="7"/>
      <c r="U2590" s="7"/>
      <c r="V2590" s="52"/>
      <c r="W2590" s="2"/>
      <c r="Y2590" s="7"/>
    </row>
    <row r="2591" spans="2:25">
      <c r="B2591" s="1"/>
      <c r="C2591" s="1"/>
      <c r="D2591" s="1"/>
      <c r="E2591" s="77"/>
      <c r="F2591" s="77"/>
      <c r="G2591" s="26"/>
      <c r="H2591" s="5"/>
      <c r="I2591" s="5"/>
      <c r="J2591" s="1"/>
      <c r="K2591" s="2"/>
      <c r="L2591" s="77"/>
      <c r="M2591" s="44"/>
      <c r="N2591" s="7"/>
      <c r="O2591" s="1"/>
      <c r="P2591" s="1"/>
      <c r="Q2591" s="2"/>
      <c r="S2591" s="7"/>
      <c r="U2591" s="7"/>
      <c r="V2591" s="52"/>
      <c r="W2591" s="2"/>
      <c r="Y2591" s="7"/>
    </row>
    <row r="2592" spans="2:25">
      <c r="B2592" s="1"/>
      <c r="C2592" s="1"/>
      <c r="D2592" s="1"/>
      <c r="E2592" s="77"/>
      <c r="F2592" s="77"/>
      <c r="G2592" s="26"/>
      <c r="H2592" s="5"/>
      <c r="I2592" s="5"/>
      <c r="J2592" s="1"/>
      <c r="K2592" s="2"/>
      <c r="L2592" s="77"/>
      <c r="M2592" s="44"/>
      <c r="N2592" s="7"/>
      <c r="O2592" s="1"/>
      <c r="P2592" s="1"/>
      <c r="Q2592" s="2"/>
      <c r="S2592" s="7"/>
      <c r="U2592" s="7"/>
      <c r="V2592" s="52"/>
      <c r="W2592" s="2"/>
      <c r="Y2592" s="7"/>
    </row>
    <row r="2593" spans="2:25">
      <c r="B2593" s="1"/>
      <c r="C2593" s="1"/>
      <c r="D2593" s="1"/>
      <c r="E2593" s="77"/>
      <c r="F2593" s="77"/>
      <c r="G2593" s="26"/>
      <c r="H2593" s="5"/>
      <c r="I2593" s="5"/>
      <c r="J2593" s="1"/>
      <c r="K2593" s="2"/>
      <c r="L2593" s="77"/>
      <c r="M2593" s="44"/>
      <c r="N2593" s="7"/>
      <c r="O2593" s="1"/>
      <c r="P2593" s="1"/>
      <c r="Q2593" s="2"/>
      <c r="S2593" s="7"/>
      <c r="U2593" s="7"/>
      <c r="V2593" s="52"/>
      <c r="W2593" s="2"/>
      <c r="Y2593" s="7"/>
    </row>
    <row r="2594" spans="2:25">
      <c r="B2594" s="1"/>
      <c r="C2594" s="1"/>
      <c r="D2594" s="1"/>
      <c r="E2594" s="77"/>
      <c r="F2594" s="77"/>
      <c r="G2594" s="26"/>
      <c r="H2594" s="5"/>
      <c r="I2594" s="5"/>
      <c r="J2594" s="1"/>
      <c r="K2594" s="2"/>
      <c r="L2594" s="77"/>
      <c r="M2594" s="44"/>
      <c r="N2594" s="7"/>
      <c r="O2594" s="1"/>
      <c r="P2594" s="1"/>
      <c r="Q2594" s="2"/>
      <c r="S2594" s="7"/>
      <c r="U2594" s="7"/>
      <c r="V2594" s="52"/>
      <c r="W2594" s="2"/>
      <c r="Y2594" s="7"/>
    </row>
    <row r="2595" spans="2:25">
      <c r="B2595" s="1"/>
      <c r="C2595" s="1"/>
      <c r="D2595" s="1"/>
      <c r="E2595" s="77"/>
      <c r="F2595" s="77"/>
      <c r="G2595" s="26"/>
      <c r="H2595" s="5"/>
      <c r="I2595" s="5"/>
      <c r="J2595" s="1"/>
      <c r="K2595" s="2"/>
      <c r="L2595" s="77"/>
      <c r="M2595" s="44"/>
      <c r="N2595" s="7"/>
      <c r="O2595" s="1"/>
      <c r="P2595" s="1"/>
      <c r="Q2595" s="2"/>
      <c r="S2595" s="7"/>
      <c r="U2595" s="7"/>
      <c r="V2595" s="52"/>
      <c r="W2595" s="2"/>
      <c r="Y2595" s="7"/>
    </row>
    <row r="2596" spans="2:25">
      <c r="B2596" s="1"/>
      <c r="C2596" s="1"/>
      <c r="D2596" s="1"/>
      <c r="E2596" s="77"/>
      <c r="F2596" s="77"/>
      <c r="G2596" s="26"/>
      <c r="H2596" s="5"/>
      <c r="I2596" s="5"/>
      <c r="J2596" s="1"/>
      <c r="K2596" s="2"/>
      <c r="L2596" s="77"/>
      <c r="M2596" s="44"/>
      <c r="N2596" s="7"/>
      <c r="O2596" s="1"/>
      <c r="P2596" s="1"/>
      <c r="Q2596" s="2"/>
      <c r="S2596" s="7"/>
      <c r="U2596" s="7"/>
      <c r="V2596" s="52"/>
      <c r="W2596" s="2"/>
      <c r="Y2596" s="7"/>
    </row>
    <row r="2597" spans="2:25">
      <c r="B2597" s="1"/>
      <c r="C2597" s="1"/>
      <c r="D2597" s="1"/>
      <c r="E2597" s="77"/>
      <c r="F2597" s="77"/>
      <c r="G2597" s="26"/>
      <c r="H2597" s="5"/>
      <c r="I2597" s="5"/>
      <c r="J2597" s="1"/>
      <c r="K2597" s="2"/>
      <c r="L2597" s="77"/>
      <c r="M2597" s="44"/>
      <c r="N2597" s="7"/>
      <c r="O2597" s="1"/>
      <c r="P2597" s="1"/>
      <c r="Q2597" s="2"/>
      <c r="S2597" s="7"/>
      <c r="U2597" s="7"/>
      <c r="V2597" s="52"/>
      <c r="W2597" s="2"/>
      <c r="Y2597" s="7"/>
    </row>
    <row r="2598" spans="2:25">
      <c r="B2598" s="1"/>
      <c r="C2598" s="1"/>
      <c r="D2598" s="1"/>
      <c r="E2598" s="77"/>
      <c r="F2598" s="77"/>
      <c r="G2598" s="26"/>
      <c r="H2598" s="5"/>
      <c r="I2598" s="5"/>
      <c r="J2598" s="1"/>
      <c r="K2598" s="2"/>
      <c r="L2598" s="77"/>
      <c r="M2598" s="44"/>
      <c r="N2598" s="7"/>
      <c r="O2598" s="1"/>
      <c r="P2598" s="1"/>
      <c r="Q2598" s="2"/>
      <c r="S2598" s="7"/>
      <c r="U2598" s="7"/>
      <c r="V2598" s="52"/>
      <c r="W2598" s="2"/>
      <c r="Y2598" s="7"/>
    </row>
    <row r="2599" spans="2:25">
      <c r="B2599" s="1"/>
      <c r="C2599" s="1"/>
      <c r="D2599" s="1"/>
      <c r="E2599" s="77"/>
      <c r="F2599" s="77"/>
      <c r="G2599" s="26"/>
      <c r="H2599" s="5"/>
      <c r="I2599" s="5"/>
      <c r="J2599" s="1"/>
      <c r="K2599" s="2"/>
      <c r="L2599" s="77"/>
      <c r="M2599" s="44"/>
      <c r="N2599" s="7"/>
      <c r="O2599" s="1"/>
      <c r="P2599" s="1"/>
      <c r="Q2599" s="2"/>
      <c r="S2599" s="7"/>
      <c r="U2599" s="7"/>
      <c r="V2599" s="52"/>
      <c r="W2599" s="2"/>
      <c r="Y2599" s="7"/>
    </row>
    <row r="2600" spans="2:25">
      <c r="B2600" s="1"/>
      <c r="C2600" s="1"/>
      <c r="D2600" s="1"/>
      <c r="E2600" s="77"/>
      <c r="F2600" s="77"/>
      <c r="G2600" s="26"/>
      <c r="H2600" s="5"/>
      <c r="I2600" s="5"/>
      <c r="J2600" s="1"/>
      <c r="K2600" s="2"/>
      <c r="L2600" s="77"/>
      <c r="M2600" s="44"/>
      <c r="N2600" s="7"/>
      <c r="O2600" s="1"/>
      <c r="P2600" s="1"/>
      <c r="Q2600" s="2"/>
      <c r="S2600" s="7"/>
      <c r="U2600" s="7"/>
      <c r="V2600" s="52"/>
      <c r="W2600" s="2"/>
      <c r="Y2600" s="7"/>
    </row>
    <row r="2601" spans="2:25">
      <c r="B2601" s="1"/>
      <c r="C2601" s="1"/>
      <c r="D2601" s="1"/>
      <c r="E2601" s="77"/>
      <c r="F2601" s="77"/>
      <c r="G2601" s="26"/>
      <c r="H2601" s="5"/>
      <c r="I2601" s="5"/>
      <c r="J2601" s="1"/>
      <c r="K2601" s="2"/>
      <c r="L2601" s="77"/>
      <c r="M2601" s="44"/>
      <c r="N2601" s="7"/>
      <c r="O2601" s="1"/>
      <c r="P2601" s="1"/>
      <c r="Q2601" s="2"/>
      <c r="S2601" s="7"/>
      <c r="U2601" s="7"/>
      <c r="V2601" s="52"/>
      <c r="W2601" s="2"/>
      <c r="Y2601" s="7"/>
    </row>
    <row r="2602" spans="2:25">
      <c r="B2602" s="1"/>
      <c r="C2602" s="1"/>
      <c r="D2602" s="1"/>
      <c r="E2602" s="77"/>
      <c r="F2602" s="77"/>
      <c r="G2602" s="26"/>
      <c r="H2602" s="5"/>
      <c r="I2602" s="5"/>
      <c r="J2602" s="1"/>
      <c r="K2602" s="2"/>
      <c r="L2602" s="77"/>
      <c r="M2602" s="44"/>
      <c r="N2602" s="7"/>
      <c r="O2602" s="1"/>
      <c r="P2602" s="1"/>
      <c r="Q2602" s="2"/>
      <c r="S2602" s="7"/>
      <c r="U2602" s="7"/>
      <c r="V2602" s="52"/>
      <c r="W2602" s="2"/>
      <c r="Y2602" s="7"/>
    </row>
    <row r="2603" spans="2:25">
      <c r="B2603" s="1"/>
      <c r="C2603" s="1"/>
      <c r="D2603" s="1"/>
      <c r="E2603" s="77"/>
      <c r="F2603" s="77"/>
      <c r="G2603" s="26"/>
      <c r="H2603" s="5"/>
      <c r="I2603" s="5"/>
      <c r="J2603" s="1"/>
      <c r="K2603" s="2"/>
      <c r="L2603" s="77"/>
      <c r="M2603" s="44"/>
      <c r="N2603" s="7"/>
      <c r="O2603" s="1"/>
      <c r="P2603" s="1"/>
      <c r="Q2603" s="2"/>
      <c r="S2603" s="7"/>
      <c r="U2603" s="7"/>
      <c r="V2603" s="52"/>
      <c r="W2603" s="2"/>
      <c r="Y2603" s="7"/>
    </row>
    <row r="2604" spans="2:25">
      <c r="B2604" s="1"/>
      <c r="C2604" s="1"/>
      <c r="D2604" s="1"/>
      <c r="E2604" s="77"/>
      <c r="F2604" s="77"/>
      <c r="G2604" s="26"/>
      <c r="H2604" s="5"/>
      <c r="I2604" s="5"/>
      <c r="J2604" s="1"/>
      <c r="K2604" s="2"/>
      <c r="L2604" s="77"/>
      <c r="M2604" s="44"/>
      <c r="N2604" s="7"/>
      <c r="O2604" s="1"/>
      <c r="P2604" s="1"/>
      <c r="Q2604" s="2"/>
      <c r="S2604" s="7"/>
      <c r="U2604" s="7"/>
      <c r="V2604" s="52"/>
      <c r="W2604" s="2"/>
      <c r="Y2604" s="7"/>
    </row>
    <row r="2605" spans="2:25">
      <c r="B2605" s="1"/>
      <c r="C2605" s="1"/>
      <c r="D2605" s="1"/>
      <c r="E2605" s="77"/>
      <c r="F2605" s="77"/>
      <c r="G2605" s="26"/>
      <c r="H2605" s="5"/>
      <c r="I2605" s="5"/>
      <c r="J2605" s="1"/>
      <c r="K2605" s="2"/>
      <c r="L2605" s="77"/>
      <c r="M2605" s="44"/>
      <c r="N2605" s="7"/>
      <c r="O2605" s="1"/>
      <c r="P2605" s="1"/>
      <c r="Q2605" s="2"/>
      <c r="S2605" s="7"/>
      <c r="U2605" s="7"/>
      <c r="V2605" s="52"/>
      <c r="W2605" s="2"/>
      <c r="Y2605" s="7"/>
    </row>
    <row r="2606" spans="2:25">
      <c r="B2606" s="1"/>
      <c r="C2606" s="1"/>
      <c r="D2606" s="1"/>
      <c r="E2606" s="77"/>
      <c r="F2606" s="77"/>
      <c r="G2606" s="26"/>
      <c r="H2606" s="5"/>
      <c r="I2606" s="5"/>
      <c r="J2606" s="1"/>
      <c r="K2606" s="2"/>
      <c r="L2606" s="77"/>
      <c r="M2606" s="44"/>
      <c r="N2606" s="7"/>
      <c r="O2606" s="1"/>
      <c r="P2606" s="1"/>
      <c r="Q2606" s="2"/>
      <c r="S2606" s="7"/>
      <c r="U2606" s="7"/>
      <c r="V2606" s="52"/>
      <c r="W2606" s="2"/>
      <c r="Y2606" s="7"/>
    </row>
    <row r="2607" spans="2:25">
      <c r="B2607" s="1"/>
      <c r="C2607" s="1"/>
      <c r="D2607" s="1"/>
      <c r="E2607" s="77"/>
      <c r="F2607" s="77"/>
      <c r="G2607" s="26"/>
      <c r="H2607" s="5"/>
      <c r="I2607" s="5"/>
      <c r="J2607" s="1"/>
      <c r="K2607" s="2"/>
      <c r="L2607" s="77"/>
      <c r="M2607" s="44"/>
      <c r="N2607" s="7"/>
      <c r="O2607" s="1"/>
      <c r="P2607" s="1"/>
      <c r="Q2607" s="2"/>
      <c r="S2607" s="7"/>
      <c r="U2607" s="7"/>
      <c r="V2607" s="52"/>
      <c r="W2607" s="2"/>
      <c r="Y2607" s="7"/>
    </row>
    <row r="2608" spans="2:25">
      <c r="B2608" s="1"/>
      <c r="C2608" s="1"/>
      <c r="D2608" s="1"/>
      <c r="E2608" s="77"/>
      <c r="F2608" s="77"/>
      <c r="G2608" s="26"/>
      <c r="H2608" s="5"/>
      <c r="I2608" s="5"/>
      <c r="J2608" s="1"/>
      <c r="K2608" s="2"/>
      <c r="L2608" s="77"/>
      <c r="M2608" s="44"/>
      <c r="N2608" s="7"/>
      <c r="O2608" s="1"/>
      <c r="P2608" s="1"/>
      <c r="Q2608" s="2"/>
      <c r="S2608" s="7"/>
      <c r="U2608" s="7"/>
      <c r="V2608" s="52"/>
      <c r="W2608" s="2"/>
      <c r="Y2608" s="7"/>
    </row>
    <row r="2609" spans="2:25">
      <c r="B2609" s="1"/>
      <c r="C2609" s="1"/>
      <c r="D2609" s="1"/>
      <c r="E2609" s="77"/>
      <c r="F2609" s="77"/>
      <c r="G2609" s="26"/>
      <c r="H2609" s="5"/>
      <c r="I2609" s="5"/>
      <c r="J2609" s="1"/>
      <c r="K2609" s="2"/>
      <c r="L2609" s="77"/>
      <c r="M2609" s="44"/>
      <c r="N2609" s="7"/>
      <c r="O2609" s="1"/>
      <c r="P2609" s="1"/>
      <c r="Q2609" s="2"/>
      <c r="S2609" s="7"/>
      <c r="U2609" s="7"/>
      <c r="V2609" s="52"/>
      <c r="W2609" s="2"/>
      <c r="Y2609" s="7"/>
    </row>
    <row r="2610" spans="2:25">
      <c r="B2610" s="1"/>
      <c r="C2610" s="1"/>
      <c r="D2610" s="1"/>
      <c r="E2610" s="77"/>
      <c r="F2610" s="77"/>
      <c r="G2610" s="26"/>
      <c r="H2610" s="5"/>
      <c r="I2610" s="5"/>
      <c r="J2610" s="1"/>
      <c r="K2610" s="2"/>
      <c r="L2610" s="77"/>
      <c r="M2610" s="44"/>
      <c r="N2610" s="7"/>
      <c r="O2610" s="1"/>
      <c r="P2610" s="1"/>
      <c r="Q2610" s="2"/>
      <c r="S2610" s="7"/>
      <c r="U2610" s="7"/>
      <c r="V2610" s="52"/>
      <c r="W2610" s="2"/>
      <c r="Y2610" s="7"/>
    </row>
    <row r="2611" spans="2:25">
      <c r="B2611" s="1"/>
      <c r="C2611" s="1"/>
      <c r="D2611" s="1"/>
      <c r="E2611" s="77"/>
      <c r="F2611" s="77"/>
      <c r="G2611" s="26"/>
      <c r="H2611" s="5"/>
      <c r="I2611" s="5"/>
      <c r="J2611" s="1"/>
      <c r="K2611" s="2"/>
      <c r="L2611" s="77"/>
      <c r="M2611" s="44"/>
      <c r="N2611" s="7"/>
      <c r="O2611" s="1"/>
      <c r="P2611" s="1"/>
      <c r="Q2611" s="2"/>
      <c r="S2611" s="7"/>
      <c r="U2611" s="7"/>
      <c r="V2611" s="52"/>
      <c r="W2611" s="2"/>
      <c r="Y2611" s="7"/>
    </row>
    <row r="2612" spans="2:25">
      <c r="B2612" s="1"/>
      <c r="C2612" s="1"/>
      <c r="D2612" s="1"/>
      <c r="E2612" s="77"/>
      <c r="F2612" s="77"/>
      <c r="G2612" s="26"/>
      <c r="H2612" s="5"/>
      <c r="I2612" s="5"/>
      <c r="J2612" s="1"/>
      <c r="K2612" s="2"/>
      <c r="L2612" s="77"/>
      <c r="M2612" s="44"/>
      <c r="N2612" s="7"/>
      <c r="O2612" s="1"/>
      <c r="P2612" s="1"/>
      <c r="Q2612" s="2"/>
      <c r="S2612" s="7"/>
      <c r="U2612" s="7"/>
      <c r="V2612" s="52"/>
      <c r="W2612" s="2"/>
      <c r="Y2612" s="7"/>
    </row>
    <row r="2613" spans="2:25">
      <c r="B2613" s="1"/>
      <c r="C2613" s="1"/>
      <c r="D2613" s="1"/>
      <c r="E2613" s="77"/>
      <c r="F2613" s="77"/>
      <c r="G2613" s="26"/>
      <c r="H2613" s="5"/>
      <c r="I2613" s="5"/>
      <c r="J2613" s="1"/>
      <c r="K2613" s="2"/>
      <c r="L2613" s="77"/>
      <c r="M2613" s="44"/>
      <c r="N2613" s="7"/>
      <c r="O2613" s="1"/>
      <c r="P2613" s="1"/>
      <c r="Q2613" s="2"/>
      <c r="S2613" s="7"/>
      <c r="U2613" s="7"/>
      <c r="V2613" s="52"/>
      <c r="W2613" s="2"/>
      <c r="Y2613" s="7"/>
    </row>
    <row r="2614" spans="2:25">
      <c r="B2614" s="1"/>
      <c r="C2614" s="1"/>
      <c r="D2614" s="1"/>
      <c r="E2614" s="77"/>
      <c r="F2614" s="77"/>
      <c r="G2614" s="26"/>
      <c r="H2614" s="5"/>
      <c r="I2614" s="5"/>
      <c r="J2614" s="1"/>
      <c r="K2614" s="2"/>
      <c r="L2614" s="77"/>
      <c r="M2614" s="44"/>
      <c r="N2614" s="7"/>
      <c r="O2614" s="1"/>
      <c r="P2614" s="1"/>
      <c r="Q2614" s="2"/>
      <c r="S2614" s="7"/>
      <c r="U2614" s="7"/>
      <c r="V2614" s="52"/>
      <c r="W2614" s="2"/>
      <c r="Y2614" s="7"/>
    </row>
    <row r="2615" spans="2:25">
      <c r="B2615" s="1"/>
      <c r="C2615" s="1"/>
      <c r="D2615" s="1"/>
      <c r="E2615" s="77"/>
      <c r="F2615" s="77"/>
      <c r="G2615" s="26"/>
      <c r="H2615" s="5"/>
      <c r="I2615" s="5"/>
      <c r="J2615" s="1"/>
      <c r="K2615" s="2"/>
      <c r="L2615" s="77"/>
      <c r="M2615" s="44"/>
      <c r="N2615" s="7"/>
      <c r="O2615" s="1"/>
      <c r="P2615" s="1"/>
      <c r="Q2615" s="2"/>
      <c r="S2615" s="7"/>
      <c r="U2615" s="7"/>
      <c r="V2615" s="52"/>
      <c r="W2615" s="2"/>
      <c r="Y2615" s="7"/>
    </row>
    <row r="2616" spans="2:25">
      <c r="B2616" s="1"/>
      <c r="C2616" s="1"/>
      <c r="D2616" s="1"/>
      <c r="E2616" s="77"/>
      <c r="F2616" s="77"/>
      <c r="G2616" s="26"/>
      <c r="H2616" s="5"/>
      <c r="I2616" s="5"/>
      <c r="J2616" s="1"/>
      <c r="K2616" s="2"/>
      <c r="L2616" s="77"/>
      <c r="M2616" s="44"/>
      <c r="N2616" s="7"/>
      <c r="O2616" s="1"/>
      <c r="P2616" s="1"/>
      <c r="Q2616" s="2"/>
      <c r="S2616" s="7"/>
      <c r="U2616" s="7"/>
      <c r="V2616" s="52"/>
      <c r="W2616" s="2"/>
      <c r="Y2616" s="7"/>
    </row>
    <row r="2617" spans="2:25">
      <c r="B2617" s="1"/>
      <c r="C2617" s="1"/>
      <c r="D2617" s="1"/>
      <c r="E2617" s="77"/>
      <c r="F2617" s="77"/>
      <c r="G2617" s="26"/>
      <c r="H2617" s="5"/>
      <c r="I2617" s="5"/>
      <c r="J2617" s="1"/>
      <c r="K2617" s="2"/>
      <c r="L2617" s="77"/>
      <c r="M2617" s="44"/>
      <c r="N2617" s="7"/>
      <c r="O2617" s="1"/>
      <c r="P2617" s="1"/>
      <c r="Q2617" s="2"/>
      <c r="S2617" s="7"/>
      <c r="U2617" s="7"/>
      <c r="V2617" s="52"/>
      <c r="W2617" s="2"/>
      <c r="Y2617" s="7"/>
    </row>
    <row r="2618" spans="2:25">
      <c r="B2618" s="1"/>
      <c r="C2618" s="1"/>
      <c r="D2618" s="1"/>
      <c r="E2618" s="77"/>
      <c r="F2618" s="77"/>
      <c r="G2618" s="26"/>
      <c r="H2618" s="5"/>
      <c r="I2618" s="5"/>
      <c r="J2618" s="1"/>
      <c r="K2618" s="2"/>
      <c r="L2618" s="77"/>
      <c r="M2618" s="44"/>
      <c r="N2618" s="7"/>
      <c r="O2618" s="1"/>
      <c r="P2618" s="1"/>
      <c r="Q2618" s="2"/>
      <c r="S2618" s="7"/>
      <c r="U2618" s="7"/>
      <c r="V2618" s="52"/>
      <c r="W2618" s="2"/>
      <c r="Y2618" s="7"/>
    </row>
    <row r="2619" spans="2:25">
      <c r="B2619" s="1"/>
      <c r="C2619" s="1"/>
      <c r="D2619" s="1"/>
      <c r="E2619" s="77"/>
      <c r="F2619" s="77"/>
      <c r="G2619" s="26"/>
      <c r="H2619" s="5"/>
      <c r="I2619" s="5"/>
      <c r="J2619" s="1"/>
      <c r="K2619" s="2"/>
      <c r="L2619" s="77"/>
      <c r="M2619" s="44"/>
      <c r="N2619" s="7"/>
      <c r="O2619" s="1"/>
      <c r="P2619" s="1"/>
      <c r="Q2619" s="2"/>
      <c r="S2619" s="7"/>
      <c r="U2619" s="7"/>
      <c r="V2619" s="52"/>
      <c r="W2619" s="2"/>
      <c r="Y2619" s="7"/>
    </row>
    <row r="2620" spans="2:25">
      <c r="B2620" s="1"/>
      <c r="C2620" s="1"/>
      <c r="D2620" s="1"/>
      <c r="E2620" s="77"/>
      <c r="F2620" s="77"/>
      <c r="G2620" s="26"/>
      <c r="H2620" s="5"/>
      <c r="I2620" s="5"/>
      <c r="J2620" s="1"/>
      <c r="K2620" s="2"/>
      <c r="L2620" s="77"/>
      <c r="M2620" s="44"/>
      <c r="N2620" s="7"/>
      <c r="O2620" s="1"/>
      <c r="P2620" s="1"/>
      <c r="Q2620" s="2"/>
      <c r="S2620" s="7"/>
      <c r="U2620" s="7"/>
      <c r="V2620" s="52"/>
      <c r="W2620" s="2"/>
      <c r="Y2620" s="7"/>
    </row>
    <row r="2621" spans="2:25">
      <c r="B2621" s="1"/>
      <c r="C2621" s="1"/>
      <c r="D2621" s="1"/>
      <c r="E2621" s="77"/>
      <c r="F2621" s="77"/>
      <c r="G2621" s="26"/>
      <c r="H2621" s="5"/>
      <c r="I2621" s="5"/>
      <c r="J2621" s="1"/>
      <c r="K2621" s="2"/>
      <c r="L2621" s="77"/>
      <c r="M2621" s="44"/>
      <c r="N2621" s="7"/>
      <c r="O2621" s="1"/>
      <c r="P2621" s="1"/>
      <c r="Q2621" s="2"/>
      <c r="S2621" s="7"/>
      <c r="U2621" s="7"/>
      <c r="V2621" s="52"/>
      <c r="W2621" s="2"/>
      <c r="Y2621" s="7"/>
    </row>
    <row r="2622" spans="2:25">
      <c r="B2622" s="1"/>
      <c r="C2622" s="1"/>
      <c r="D2622" s="1"/>
      <c r="E2622" s="77"/>
      <c r="F2622" s="77"/>
      <c r="G2622" s="26"/>
      <c r="H2622" s="5"/>
      <c r="I2622" s="5"/>
      <c r="J2622" s="1"/>
      <c r="K2622" s="2"/>
      <c r="L2622" s="77"/>
      <c r="M2622" s="44"/>
      <c r="N2622" s="7"/>
      <c r="O2622" s="1"/>
      <c r="P2622" s="1"/>
      <c r="Q2622" s="2"/>
      <c r="S2622" s="7"/>
      <c r="U2622" s="7"/>
      <c r="V2622" s="52"/>
      <c r="W2622" s="2"/>
      <c r="Y2622" s="7"/>
    </row>
    <row r="2623" spans="2:25">
      <c r="B2623" s="1"/>
      <c r="C2623" s="1"/>
      <c r="D2623" s="1"/>
      <c r="E2623" s="77"/>
      <c r="F2623" s="77"/>
      <c r="G2623" s="26"/>
      <c r="H2623" s="5"/>
      <c r="I2623" s="5"/>
      <c r="J2623" s="1"/>
      <c r="K2623" s="2"/>
      <c r="L2623" s="77"/>
      <c r="M2623" s="44"/>
      <c r="N2623" s="7"/>
      <c r="O2623" s="1"/>
      <c r="P2623" s="1"/>
      <c r="Q2623" s="2"/>
      <c r="S2623" s="7"/>
      <c r="U2623" s="7"/>
      <c r="V2623" s="52"/>
      <c r="W2623" s="2"/>
      <c r="Y2623" s="7"/>
    </row>
    <row r="2624" spans="2:25">
      <c r="B2624" s="1"/>
      <c r="C2624" s="1"/>
      <c r="D2624" s="1"/>
      <c r="E2624" s="77"/>
      <c r="F2624" s="77"/>
      <c r="G2624" s="26"/>
      <c r="H2624" s="5"/>
      <c r="I2624" s="5"/>
      <c r="J2624" s="1"/>
      <c r="K2624" s="2"/>
      <c r="L2624" s="77"/>
      <c r="M2624" s="44"/>
      <c r="N2624" s="7"/>
      <c r="O2624" s="1"/>
      <c r="P2624" s="1"/>
      <c r="Q2624" s="2"/>
      <c r="S2624" s="7"/>
      <c r="U2624" s="7"/>
      <c r="V2624" s="52"/>
      <c r="W2624" s="2"/>
      <c r="Y2624" s="7"/>
    </row>
    <row r="2625" spans="2:25">
      <c r="B2625" s="1"/>
      <c r="C2625" s="1"/>
      <c r="D2625" s="1"/>
      <c r="E2625" s="77"/>
      <c r="F2625" s="77"/>
      <c r="G2625" s="26"/>
      <c r="H2625" s="5"/>
      <c r="I2625" s="5"/>
      <c r="J2625" s="1"/>
      <c r="K2625" s="2"/>
      <c r="L2625" s="77"/>
      <c r="M2625" s="44"/>
      <c r="N2625" s="7"/>
      <c r="O2625" s="1"/>
      <c r="P2625" s="1"/>
      <c r="Q2625" s="2"/>
      <c r="S2625" s="7"/>
      <c r="U2625" s="7"/>
      <c r="V2625" s="52"/>
      <c r="W2625" s="2"/>
      <c r="Y2625" s="7"/>
    </row>
    <row r="2626" spans="2:25">
      <c r="B2626" s="1"/>
      <c r="C2626" s="1"/>
      <c r="D2626" s="1"/>
      <c r="E2626" s="77"/>
      <c r="F2626" s="77"/>
      <c r="G2626" s="26"/>
      <c r="H2626" s="5"/>
      <c r="I2626" s="5"/>
      <c r="J2626" s="1"/>
      <c r="K2626" s="2"/>
      <c r="L2626" s="77"/>
      <c r="M2626" s="44"/>
      <c r="N2626" s="7"/>
      <c r="O2626" s="1"/>
      <c r="P2626" s="1"/>
      <c r="Q2626" s="2"/>
      <c r="S2626" s="7"/>
      <c r="U2626" s="7"/>
      <c r="V2626" s="52"/>
      <c r="W2626" s="2"/>
      <c r="Y2626" s="7"/>
    </row>
    <row r="2627" spans="2:25">
      <c r="B2627" s="1"/>
      <c r="C2627" s="1"/>
      <c r="D2627" s="1"/>
      <c r="E2627" s="77"/>
      <c r="F2627" s="77"/>
      <c r="G2627" s="26"/>
      <c r="H2627" s="5"/>
      <c r="I2627" s="5"/>
      <c r="J2627" s="1"/>
      <c r="K2627" s="2"/>
      <c r="L2627" s="77"/>
      <c r="M2627" s="44"/>
      <c r="N2627" s="7"/>
      <c r="O2627" s="1"/>
      <c r="P2627" s="1"/>
      <c r="Q2627" s="2"/>
      <c r="S2627" s="7"/>
      <c r="U2627" s="7"/>
      <c r="V2627" s="52"/>
      <c r="W2627" s="2"/>
      <c r="Y2627" s="7"/>
    </row>
    <row r="2628" spans="2:25">
      <c r="B2628" s="1"/>
      <c r="C2628" s="1"/>
      <c r="D2628" s="1"/>
      <c r="E2628" s="77"/>
      <c r="F2628" s="77"/>
      <c r="G2628" s="26"/>
      <c r="H2628" s="5"/>
      <c r="I2628" s="5"/>
      <c r="J2628" s="1"/>
      <c r="K2628" s="2"/>
      <c r="L2628" s="77"/>
      <c r="M2628" s="44"/>
      <c r="N2628" s="7"/>
      <c r="O2628" s="1"/>
      <c r="P2628" s="1"/>
      <c r="Q2628" s="2"/>
      <c r="S2628" s="7"/>
      <c r="U2628" s="7"/>
      <c r="V2628" s="52"/>
      <c r="W2628" s="2"/>
      <c r="Y2628" s="7"/>
    </row>
    <row r="2629" spans="2:25">
      <c r="B2629" s="1"/>
      <c r="C2629" s="1"/>
      <c r="D2629" s="1"/>
      <c r="E2629" s="77"/>
      <c r="F2629" s="77"/>
      <c r="G2629" s="26"/>
      <c r="H2629" s="5"/>
      <c r="I2629" s="5"/>
      <c r="J2629" s="1"/>
      <c r="K2629" s="2"/>
      <c r="L2629" s="77"/>
      <c r="M2629" s="44"/>
      <c r="N2629" s="7"/>
      <c r="O2629" s="1"/>
      <c r="P2629" s="1"/>
      <c r="Q2629" s="2"/>
      <c r="S2629" s="7"/>
      <c r="U2629" s="7"/>
      <c r="V2629" s="52"/>
      <c r="W2629" s="2"/>
      <c r="Y2629" s="7"/>
    </row>
    <row r="2630" spans="2:25">
      <c r="B2630" s="1"/>
      <c r="C2630" s="1"/>
      <c r="D2630" s="1"/>
      <c r="E2630" s="77"/>
      <c r="F2630" s="77"/>
      <c r="G2630" s="26"/>
      <c r="H2630" s="5"/>
      <c r="I2630" s="5"/>
      <c r="J2630" s="1"/>
      <c r="K2630" s="2"/>
      <c r="L2630" s="77"/>
      <c r="M2630" s="44"/>
      <c r="N2630" s="7"/>
      <c r="O2630" s="1"/>
      <c r="P2630" s="1"/>
      <c r="Q2630" s="2"/>
      <c r="S2630" s="7"/>
      <c r="U2630" s="7"/>
      <c r="V2630" s="52"/>
      <c r="W2630" s="2"/>
      <c r="Y2630" s="7"/>
    </row>
    <row r="2631" spans="2:25">
      <c r="B2631" s="1"/>
      <c r="C2631" s="1"/>
      <c r="D2631" s="1"/>
      <c r="E2631" s="77"/>
      <c r="F2631" s="77"/>
      <c r="G2631" s="26"/>
      <c r="H2631" s="5"/>
      <c r="I2631" s="5"/>
      <c r="J2631" s="1"/>
      <c r="K2631" s="2"/>
      <c r="L2631" s="77"/>
      <c r="M2631" s="44"/>
      <c r="N2631" s="7"/>
      <c r="O2631" s="1"/>
      <c r="P2631" s="1"/>
      <c r="Q2631" s="2"/>
      <c r="S2631" s="7"/>
      <c r="U2631" s="7"/>
      <c r="V2631" s="52"/>
      <c r="W2631" s="2"/>
      <c r="Y2631" s="7"/>
    </row>
    <row r="2632" spans="2:25">
      <c r="B2632" s="1"/>
      <c r="C2632" s="1"/>
      <c r="D2632" s="1"/>
      <c r="E2632" s="77"/>
      <c r="F2632" s="77"/>
      <c r="G2632" s="26"/>
      <c r="H2632" s="5"/>
      <c r="I2632" s="5"/>
      <c r="J2632" s="1"/>
      <c r="K2632" s="2"/>
      <c r="L2632" s="77"/>
      <c r="M2632" s="44"/>
      <c r="N2632" s="7"/>
      <c r="O2632" s="1"/>
      <c r="P2632" s="1"/>
      <c r="Q2632" s="2"/>
      <c r="S2632" s="7"/>
      <c r="U2632" s="7"/>
      <c r="V2632" s="52"/>
      <c r="W2632" s="2"/>
      <c r="Y2632" s="7"/>
    </row>
    <row r="2633" spans="2:25">
      <c r="B2633" s="1"/>
      <c r="C2633" s="1"/>
      <c r="D2633" s="1"/>
      <c r="E2633" s="77"/>
      <c r="F2633" s="77"/>
      <c r="G2633" s="26"/>
      <c r="H2633" s="5"/>
      <c r="I2633" s="5"/>
      <c r="J2633" s="1"/>
      <c r="K2633" s="2"/>
      <c r="L2633" s="77"/>
      <c r="M2633" s="44"/>
      <c r="N2633" s="7"/>
      <c r="O2633" s="1"/>
      <c r="P2633" s="1"/>
      <c r="Q2633" s="2"/>
      <c r="S2633" s="7"/>
      <c r="U2633" s="7"/>
      <c r="V2633" s="52"/>
      <c r="W2633" s="2"/>
      <c r="Y2633" s="7"/>
    </row>
    <row r="2634" spans="2:25">
      <c r="B2634" s="1"/>
      <c r="C2634" s="1"/>
      <c r="D2634" s="1"/>
      <c r="E2634" s="77"/>
      <c r="F2634" s="77"/>
      <c r="G2634" s="26"/>
      <c r="H2634" s="5"/>
      <c r="I2634" s="5"/>
      <c r="J2634" s="1"/>
      <c r="K2634" s="2"/>
      <c r="L2634" s="77"/>
      <c r="M2634" s="44"/>
      <c r="N2634" s="7"/>
      <c r="O2634" s="1"/>
      <c r="P2634" s="1"/>
      <c r="Q2634" s="2"/>
      <c r="S2634" s="7"/>
      <c r="U2634" s="7"/>
      <c r="V2634" s="52"/>
      <c r="W2634" s="2"/>
      <c r="Y2634" s="7"/>
    </row>
    <row r="2635" spans="2:25">
      <c r="B2635" s="1"/>
      <c r="C2635" s="1"/>
      <c r="D2635" s="1"/>
      <c r="E2635" s="77"/>
      <c r="F2635" s="77"/>
      <c r="G2635" s="26"/>
      <c r="H2635" s="5"/>
      <c r="I2635" s="5"/>
      <c r="J2635" s="1"/>
      <c r="K2635" s="2"/>
      <c r="L2635" s="77"/>
      <c r="M2635" s="44"/>
      <c r="N2635" s="7"/>
      <c r="O2635" s="1"/>
      <c r="P2635" s="1"/>
      <c r="Q2635" s="2"/>
      <c r="S2635" s="7"/>
      <c r="U2635" s="7"/>
      <c r="V2635" s="52"/>
      <c r="W2635" s="2"/>
      <c r="Y2635" s="7"/>
    </row>
    <row r="2636" spans="2:25">
      <c r="B2636" s="1"/>
      <c r="C2636" s="1"/>
      <c r="D2636" s="1"/>
      <c r="E2636" s="77"/>
      <c r="F2636" s="77"/>
      <c r="G2636" s="26"/>
      <c r="H2636" s="5"/>
      <c r="I2636" s="5"/>
      <c r="J2636" s="1"/>
      <c r="K2636" s="2"/>
      <c r="L2636" s="77"/>
      <c r="M2636" s="44"/>
      <c r="N2636" s="7"/>
      <c r="O2636" s="1"/>
      <c r="P2636" s="1"/>
      <c r="Q2636" s="2"/>
      <c r="S2636" s="7"/>
      <c r="U2636" s="7"/>
      <c r="V2636" s="52"/>
      <c r="W2636" s="2"/>
      <c r="Y2636" s="7"/>
    </row>
    <row r="2637" spans="2:25">
      <c r="B2637" s="1"/>
      <c r="C2637" s="1"/>
      <c r="D2637" s="1"/>
      <c r="E2637" s="77"/>
      <c r="F2637" s="77"/>
      <c r="G2637" s="26"/>
      <c r="H2637" s="5"/>
      <c r="I2637" s="5"/>
      <c r="J2637" s="1"/>
      <c r="K2637" s="2"/>
      <c r="L2637" s="77"/>
      <c r="M2637" s="44"/>
      <c r="N2637" s="7"/>
      <c r="O2637" s="1"/>
      <c r="P2637" s="1"/>
      <c r="Q2637" s="2"/>
      <c r="S2637" s="7"/>
      <c r="U2637" s="7"/>
      <c r="V2637" s="52"/>
      <c r="W2637" s="2"/>
      <c r="Y2637" s="7"/>
    </row>
    <row r="2638" spans="2:25">
      <c r="B2638" s="1"/>
      <c r="C2638" s="1"/>
      <c r="D2638" s="1"/>
      <c r="E2638" s="77"/>
      <c r="F2638" s="77"/>
      <c r="G2638" s="26"/>
      <c r="H2638" s="5"/>
      <c r="I2638" s="5"/>
      <c r="J2638" s="1"/>
      <c r="K2638" s="2"/>
      <c r="L2638" s="77"/>
      <c r="M2638" s="44"/>
      <c r="N2638" s="7"/>
      <c r="O2638" s="1"/>
      <c r="P2638" s="1"/>
      <c r="Q2638" s="2"/>
      <c r="S2638" s="7"/>
      <c r="U2638" s="7"/>
      <c r="V2638" s="52"/>
      <c r="W2638" s="2"/>
      <c r="Y2638" s="7"/>
    </row>
    <row r="2639" spans="2:25">
      <c r="B2639" s="1"/>
      <c r="C2639" s="1"/>
      <c r="D2639" s="1"/>
      <c r="E2639" s="77"/>
      <c r="F2639" s="77"/>
      <c r="G2639" s="26"/>
      <c r="H2639" s="5"/>
      <c r="I2639" s="5"/>
      <c r="J2639" s="1"/>
      <c r="K2639" s="2"/>
      <c r="L2639" s="77"/>
      <c r="M2639" s="44"/>
      <c r="N2639" s="7"/>
      <c r="O2639" s="1"/>
      <c r="P2639" s="1"/>
      <c r="Q2639" s="2"/>
      <c r="S2639" s="7"/>
      <c r="U2639" s="7"/>
      <c r="V2639" s="52"/>
      <c r="W2639" s="2"/>
      <c r="Y2639" s="7"/>
    </row>
    <row r="2640" spans="2:25">
      <c r="B2640" s="1"/>
      <c r="C2640" s="1"/>
      <c r="D2640" s="1"/>
      <c r="E2640" s="77"/>
      <c r="F2640" s="77"/>
      <c r="G2640" s="26"/>
      <c r="H2640" s="5"/>
      <c r="I2640" s="5"/>
      <c r="J2640" s="1"/>
      <c r="K2640" s="2"/>
      <c r="L2640" s="77"/>
      <c r="M2640" s="44"/>
      <c r="N2640" s="7"/>
      <c r="O2640" s="1"/>
      <c r="P2640" s="1"/>
      <c r="Q2640" s="2"/>
      <c r="S2640" s="7"/>
      <c r="U2640" s="7"/>
      <c r="V2640" s="52"/>
      <c r="W2640" s="2"/>
      <c r="Y2640" s="7"/>
    </row>
    <row r="2641" spans="2:25">
      <c r="B2641" s="1"/>
      <c r="C2641" s="1"/>
      <c r="D2641" s="1"/>
      <c r="E2641" s="77"/>
      <c r="F2641" s="77"/>
      <c r="G2641" s="26"/>
      <c r="H2641" s="5"/>
      <c r="I2641" s="5"/>
      <c r="J2641" s="1"/>
      <c r="K2641" s="2"/>
      <c r="L2641" s="77"/>
      <c r="M2641" s="44"/>
      <c r="N2641" s="7"/>
      <c r="O2641" s="1"/>
      <c r="P2641" s="1"/>
      <c r="Q2641" s="2"/>
      <c r="S2641" s="7"/>
      <c r="U2641" s="7"/>
      <c r="V2641" s="52"/>
      <c r="W2641" s="2"/>
      <c r="Y2641" s="7"/>
    </row>
    <row r="2642" spans="2:25">
      <c r="B2642" s="1"/>
      <c r="C2642" s="1"/>
      <c r="D2642" s="1"/>
      <c r="E2642" s="77"/>
      <c r="F2642" s="77"/>
      <c r="G2642" s="26"/>
      <c r="H2642" s="5"/>
      <c r="I2642" s="5"/>
      <c r="J2642" s="1"/>
      <c r="K2642" s="2"/>
      <c r="L2642" s="77"/>
      <c r="M2642" s="44"/>
      <c r="N2642" s="7"/>
      <c r="O2642" s="1"/>
      <c r="P2642" s="1"/>
      <c r="Q2642" s="2"/>
      <c r="S2642" s="7"/>
      <c r="U2642" s="7"/>
      <c r="V2642" s="52"/>
      <c r="W2642" s="2"/>
      <c r="Y2642" s="7"/>
    </row>
    <row r="2643" spans="2:25">
      <c r="B2643" s="1"/>
      <c r="C2643" s="1"/>
      <c r="D2643" s="1"/>
      <c r="E2643" s="77"/>
      <c r="F2643" s="77"/>
      <c r="G2643" s="26"/>
      <c r="H2643" s="5"/>
      <c r="I2643" s="5"/>
      <c r="J2643" s="1"/>
      <c r="K2643" s="2"/>
      <c r="L2643" s="77"/>
      <c r="M2643" s="44"/>
      <c r="N2643" s="7"/>
      <c r="O2643" s="1"/>
      <c r="P2643" s="1"/>
      <c r="Q2643" s="2"/>
      <c r="S2643" s="7"/>
      <c r="U2643" s="7"/>
      <c r="V2643" s="52"/>
      <c r="W2643" s="2"/>
      <c r="Y2643" s="7"/>
    </row>
    <row r="2644" spans="2:25">
      <c r="B2644" s="1"/>
      <c r="C2644" s="1"/>
      <c r="D2644" s="1"/>
      <c r="E2644" s="77"/>
      <c r="F2644" s="77"/>
      <c r="G2644" s="26"/>
      <c r="H2644" s="5"/>
      <c r="I2644" s="5"/>
      <c r="J2644" s="1"/>
      <c r="K2644" s="2"/>
      <c r="L2644" s="77"/>
      <c r="M2644" s="44"/>
      <c r="N2644" s="7"/>
      <c r="O2644" s="1"/>
      <c r="P2644" s="1"/>
      <c r="Q2644" s="2"/>
      <c r="S2644" s="7"/>
      <c r="U2644" s="7"/>
      <c r="V2644" s="52"/>
      <c r="W2644" s="2"/>
      <c r="Y2644" s="7"/>
    </row>
    <row r="2645" spans="2:25">
      <c r="B2645" s="1"/>
      <c r="C2645" s="1"/>
      <c r="D2645" s="1"/>
      <c r="E2645" s="77"/>
      <c r="F2645" s="77"/>
      <c r="G2645" s="26"/>
      <c r="H2645" s="5"/>
      <c r="I2645" s="5"/>
      <c r="J2645" s="1"/>
      <c r="K2645" s="2"/>
      <c r="L2645" s="77"/>
      <c r="M2645" s="44"/>
      <c r="N2645" s="7"/>
      <c r="O2645" s="1"/>
      <c r="P2645" s="1"/>
      <c r="Q2645" s="2"/>
      <c r="S2645" s="7"/>
      <c r="U2645" s="7"/>
      <c r="V2645" s="52"/>
      <c r="W2645" s="2"/>
      <c r="Y2645" s="7"/>
    </row>
    <row r="2646" spans="2:25">
      <c r="B2646" s="1"/>
      <c r="C2646" s="1"/>
      <c r="D2646" s="1"/>
      <c r="E2646" s="77"/>
      <c r="F2646" s="77"/>
      <c r="G2646" s="26"/>
      <c r="H2646" s="5"/>
      <c r="I2646" s="5"/>
      <c r="J2646" s="1"/>
      <c r="K2646" s="2"/>
      <c r="L2646" s="77"/>
      <c r="M2646" s="44"/>
      <c r="N2646" s="7"/>
      <c r="O2646" s="1"/>
      <c r="P2646" s="1"/>
      <c r="Q2646" s="2"/>
      <c r="S2646" s="7"/>
      <c r="U2646" s="7"/>
      <c r="V2646" s="52"/>
      <c r="W2646" s="2"/>
      <c r="Y2646" s="7"/>
    </row>
    <row r="2647" spans="2:25">
      <c r="B2647" s="1"/>
      <c r="C2647" s="1"/>
      <c r="D2647" s="1"/>
      <c r="E2647" s="77"/>
      <c r="F2647" s="77"/>
      <c r="G2647" s="26"/>
      <c r="H2647" s="5"/>
      <c r="I2647" s="5"/>
      <c r="J2647" s="1"/>
      <c r="K2647" s="2"/>
      <c r="L2647" s="77"/>
      <c r="M2647" s="44"/>
      <c r="N2647" s="7"/>
      <c r="O2647" s="1"/>
      <c r="P2647" s="1"/>
      <c r="Q2647" s="2"/>
      <c r="S2647" s="7"/>
      <c r="U2647" s="7"/>
      <c r="V2647" s="52"/>
      <c r="W2647" s="2"/>
      <c r="Y2647" s="7"/>
    </row>
    <row r="2648" spans="2:25">
      <c r="B2648" s="1"/>
      <c r="C2648" s="1"/>
      <c r="D2648" s="1"/>
      <c r="E2648" s="77"/>
      <c r="F2648" s="77"/>
      <c r="G2648" s="26"/>
      <c r="H2648" s="5"/>
      <c r="I2648" s="5"/>
      <c r="J2648" s="1"/>
      <c r="K2648" s="2"/>
      <c r="L2648" s="77"/>
      <c r="M2648" s="44"/>
      <c r="N2648" s="7"/>
      <c r="O2648" s="1"/>
      <c r="P2648" s="1"/>
      <c r="Q2648" s="2"/>
      <c r="S2648" s="7"/>
      <c r="U2648" s="7"/>
      <c r="V2648" s="52"/>
      <c r="W2648" s="2"/>
      <c r="Y2648" s="7"/>
    </row>
    <row r="2649" spans="2:25">
      <c r="B2649" s="1"/>
      <c r="C2649" s="1"/>
      <c r="D2649" s="1"/>
      <c r="E2649" s="77"/>
      <c r="F2649" s="77"/>
      <c r="G2649" s="26"/>
      <c r="H2649" s="5"/>
      <c r="I2649" s="5"/>
      <c r="J2649" s="1"/>
      <c r="K2649" s="2"/>
      <c r="L2649" s="77"/>
      <c r="M2649" s="44"/>
      <c r="N2649" s="7"/>
      <c r="O2649" s="1"/>
      <c r="P2649" s="1"/>
      <c r="Q2649" s="2"/>
      <c r="S2649" s="7"/>
      <c r="U2649" s="7"/>
      <c r="V2649" s="52"/>
      <c r="W2649" s="2"/>
      <c r="Y2649" s="7"/>
    </row>
    <row r="2650" spans="2:25">
      <c r="B2650" s="1"/>
      <c r="C2650" s="1"/>
      <c r="D2650" s="1"/>
      <c r="E2650" s="77"/>
      <c r="F2650" s="77"/>
      <c r="G2650" s="26"/>
      <c r="H2650" s="5"/>
      <c r="I2650" s="5"/>
      <c r="J2650" s="1"/>
      <c r="K2650" s="2"/>
      <c r="L2650" s="77"/>
      <c r="M2650" s="44"/>
      <c r="N2650" s="7"/>
      <c r="O2650" s="1"/>
      <c r="P2650" s="1"/>
      <c r="Q2650" s="2"/>
      <c r="S2650" s="7"/>
      <c r="U2650" s="7"/>
      <c r="V2650" s="52"/>
      <c r="W2650" s="2"/>
      <c r="Y2650" s="7"/>
    </row>
    <row r="2651" spans="2:25">
      <c r="B2651" s="1"/>
      <c r="C2651" s="1"/>
      <c r="D2651" s="1"/>
      <c r="E2651" s="77"/>
      <c r="F2651" s="77"/>
      <c r="G2651" s="26"/>
      <c r="H2651" s="5"/>
      <c r="I2651" s="5"/>
      <c r="J2651" s="1"/>
      <c r="K2651" s="2"/>
      <c r="L2651" s="77"/>
      <c r="M2651" s="44"/>
      <c r="N2651" s="7"/>
      <c r="O2651" s="1"/>
      <c r="P2651" s="1"/>
      <c r="Q2651" s="2"/>
      <c r="S2651" s="7"/>
      <c r="U2651" s="7"/>
      <c r="V2651" s="52"/>
      <c r="W2651" s="2"/>
      <c r="Y2651" s="7"/>
    </row>
    <row r="2652" spans="2:25">
      <c r="B2652" s="1"/>
      <c r="C2652" s="1"/>
      <c r="D2652" s="1"/>
      <c r="E2652" s="77"/>
      <c r="F2652" s="77"/>
      <c r="G2652" s="26"/>
      <c r="H2652" s="5"/>
      <c r="I2652" s="5"/>
      <c r="J2652" s="1"/>
      <c r="K2652" s="2"/>
      <c r="L2652" s="77"/>
      <c r="M2652" s="44"/>
      <c r="N2652" s="7"/>
      <c r="O2652" s="1"/>
      <c r="P2652" s="1"/>
      <c r="Q2652" s="2"/>
      <c r="S2652" s="7"/>
      <c r="U2652" s="7"/>
      <c r="V2652" s="52"/>
      <c r="W2652" s="2"/>
      <c r="Y2652" s="7"/>
    </row>
    <row r="2653" spans="2:25">
      <c r="B2653" s="1"/>
      <c r="C2653" s="1"/>
      <c r="D2653" s="1"/>
      <c r="E2653" s="77"/>
      <c r="F2653" s="77"/>
      <c r="G2653" s="26"/>
      <c r="H2653" s="5"/>
      <c r="I2653" s="5"/>
      <c r="J2653" s="1"/>
      <c r="K2653" s="2"/>
      <c r="L2653" s="77"/>
      <c r="M2653" s="44"/>
      <c r="N2653" s="7"/>
      <c r="O2653" s="1"/>
      <c r="P2653" s="1"/>
      <c r="Q2653" s="2"/>
      <c r="S2653" s="7"/>
      <c r="U2653" s="7"/>
      <c r="V2653" s="52"/>
      <c r="W2653" s="2"/>
      <c r="Y2653" s="7"/>
    </row>
    <row r="2654" spans="2:25">
      <c r="B2654" s="1"/>
      <c r="C2654" s="1"/>
      <c r="D2654" s="1"/>
      <c r="E2654" s="77"/>
      <c r="F2654" s="77"/>
      <c r="G2654" s="26"/>
      <c r="H2654" s="5"/>
      <c r="I2654" s="5"/>
      <c r="J2654" s="1"/>
      <c r="K2654" s="2"/>
      <c r="L2654" s="77"/>
      <c r="M2654" s="44"/>
      <c r="N2654" s="7"/>
      <c r="O2654" s="1"/>
      <c r="P2654" s="1"/>
      <c r="Q2654" s="2"/>
      <c r="S2654" s="7"/>
      <c r="U2654" s="7"/>
      <c r="V2654" s="52"/>
      <c r="W2654" s="2"/>
      <c r="Y2654" s="7"/>
    </row>
    <row r="2655" spans="2:25">
      <c r="B2655" s="1"/>
      <c r="C2655" s="1"/>
      <c r="D2655" s="1"/>
      <c r="E2655" s="77"/>
      <c r="F2655" s="77"/>
      <c r="G2655" s="26"/>
      <c r="H2655" s="5"/>
      <c r="I2655" s="5"/>
      <c r="J2655" s="1"/>
      <c r="K2655" s="2"/>
      <c r="L2655" s="77"/>
      <c r="M2655" s="44"/>
      <c r="N2655" s="7"/>
      <c r="O2655" s="1"/>
      <c r="P2655" s="1"/>
      <c r="Q2655" s="2"/>
      <c r="S2655" s="7"/>
      <c r="U2655" s="7"/>
      <c r="V2655" s="52"/>
      <c r="W2655" s="2"/>
      <c r="Y2655" s="7"/>
    </row>
    <row r="2656" spans="2:25">
      <c r="B2656" s="1"/>
      <c r="C2656" s="1"/>
      <c r="D2656" s="1"/>
      <c r="E2656" s="77"/>
      <c r="F2656" s="77"/>
      <c r="G2656" s="26"/>
      <c r="H2656" s="5"/>
      <c r="I2656" s="5"/>
      <c r="J2656" s="1"/>
      <c r="K2656" s="2"/>
      <c r="L2656" s="77"/>
      <c r="M2656" s="44"/>
      <c r="N2656" s="7"/>
      <c r="O2656" s="1"/>
      <c r="P2656" s="1"/>
      <c r="Q2656" s="2"/>
      <c r="S2656" s="7"/>
      <c r="U2656" s="7"/>
      <c r="V2656" s="52"/>
      <c r="W2656" s="2"/>
      <c r="Y2656" s="7"/>
    </row>
    <row r="2657" spans="2:25">
      <c r="B2657" s="1"/>
      <c r="C2657" s="1"/>
      <c r="D2657" s="1"/>
      <c r="E2657" s="77"/>
      <c r="F2657" s="77"/>
      <c r="G2657" s="26"/>
      <c r="H2657" s="5"/>
      <c r="I2657" s="5"/>
      <c r="J2657" s="1"/>
      <c r="K2657" s="2"/>
      <c r="L2657" s="77"/>
      <c r="M2657" s="44"/>
      <c r="N2657" s="7"/>
      <c r="O2657" s="1"/>
      <c r="P2657" s="1"/>
      <c r="Q2657" s="2"/>
      <c r="S2657" s="7"/>
      <c r="U2657" s="7"/>
      <c r="V2657" s="52"/>
      <c r="W2657" s="2"/>
      <c r="Y2657" s="7"/>
    </row>
    <row r="2658" spans="2:25">
      <c r="B2658" s="1"/>
      <c r="C2658" s="1"/>
      <c r="D2658" s="1"/>
      <c r="E2658" s="77"/>
      <c r="F2658" s="77"/>
      <c r="G2658" s="26"/>
      <c r="H2658" s="5"/>
      <c r="I2658" s="5"/>
      <c r="J2658" s="1"/>
      <c r="K2658" s="2"/>
      <c r="L2658" s="77"/>
      <c r="M2658" s="44"/>
      <c r="N2658" s="7"/>
      <c r="O2658" s="1"/>
      <c r="P2658" s="1"/>
      <c r="Q2658" s="2"/>
      <c r="S2658" s="7"/>
      <c r="U2658" s="7"/>
      <c r="V2658" s="52"/>
      <c r="W2658" s="2"/>
      <c r="Y2658" s="7"/>
    </row>
    <row r="2659" spans="2:25">
      <c r="B2659" s="1"/>
      <c r="C2659" s="1"/>
      <c r="D2659" s="1"/>
      <c r="E2659" s="77"/>
      <c r="F2659" s="77"/>
      <c r="G2659" s="26"/>
      <c r="H2659" s="5"/>
      <c r="I2659" s="5"/>
      <c r="J2659" s="1"/>
      <c r="K2659" s="2"/>
      <c r="L2659" s="77"/>
      <c r="M2659" s="44"/>
      <c r="N2659" s="7"/>
      <c r="O2659" s="1"/>
      <c r="P2659" s="1"/>
      <c r="Q2659" s="2"/>
      <c r="S2659" s="7"/>
      <c r="U2659" s="7"/>
      <c r="V2659" s="52"/>
      <c r="W2659" s="2"/>
      <c r="Y2659" s="7"/>
    </row>
    <row r="2660" spans="2:25">
      <c r="B2660" s="1"/>
      <c r="C2660" s="1"/>
      <c r="D2660" s="1"/>
      <c r="E2660" s="77"/>
      <c r="F2660" s="77"/>
      <c r="G2660" s="26"/>
      <c r="H2660" s="5"/>
      <c r="I2660" s="5"/>
      <c r="J2660" s="1"/>
      <c r="K2660" s="2"/>
      <c r="L2660" s="77"/>
      <c r="M2660" s="44"/>
      <c r="N2660" s="7"/>
      <c r="O2660" s="1"/>
      <c r="P2660" s="1"/>
      <c r="Q2660" s="2"/>
      <c r="S2660" s="7"/>
      <c r="U2660" s="7"/>
      <c r="V2660" s="52"/>
      <c r="W2660" s="2"/>
      <c r="Y2660" s="7"/>
    </row>
    <row r="2661" spans="2:25">
      <c r="B2661" s="1"/>
      <c r="C2661" s="1"/>
      <c r="D2661" s="1"/>
      <c r="E2661" s="77"/>
      <c r="F2661" s="77"/>
      <c r="G2661" s="26"/>
      <c r="H2661" s="5"/>
      <c r="I2661" s="5"/>
      <c r="J2661" s="1"/>
      <c r="K2661" s="2"/>
      <c r="L2661" s="77"/>
      <c r="M2661" s="44"/>
      <c r="N2661" s="7"/>
      <c r="O2661" s="1"/>
      <c r="P2661" s="1"/>
      <c r="Q2661" s="2"/>
      <c r="S2661" s="7"/>
      <c r="U2661" s="7"/>
      <c r="V2661" s="52"/>
      <c r="W2661" s="2"/>
      <c r="Y2661" s="7"/>
    </row>
    <row r="2662" spans="2:25">
      <c r="B2662" s="1"/>
      <c r="C2662" s="1"/>
      <c r="D2662" s="1"/>
      <c r="E2662" s="77"/>
      <c r="F2662" s="77"/>
      <c r="G2662" s="26"/>
      <c r="H2662" s="5"/>
      <c r="I2662" s="5"/>
      <c r="J2662" s="1"/>
      <c r="K2662" s="2"/>
      <c r="L2662" s="77"/>
      <c r="M2662" s="44"/>
      <c r="N2662" s="7"/>
      <c r="O2662" s="1"/>
      <c r="P2662" s="1"/>
      <c r="Q2662" s="2"/>
      <c r="S2662" s="7"/>
      <c r="U2662" s="7"/>
      <c r="V2662" s="52"/>
      <c r="W2662" s="2"/>
      <c r="Y2662" s="7"/>
    </row>
    <row r="2663" spans="2:25">
      <c r="B2663" s="1"/>
      <c r="C2663" s="1"/>
      <c r="D2663" s="1"/>
      <c r="E2663" s="77"/>
      <c r="F2663" s="77"/>
      <c r="G2663" s="26"/>
      <c r="H2663" s="5"/>
      <c r="I2663" s="5"/>
      <c r="J2663" s="1"/>
      <c r="K2663" s="2"/>
      <c r="L2663" s="77"/>
      <c r="M2663" s="44"/>
      <c r="N2663" s="7"/>
      <c r="O2663" s="1"/>
      <c r="P2663" s="1"/>
      <c r="Q2663" s="2"/>
      <c r="S2663" s="7"/>
      <c r="U2663" s="7"/>
      <c r="V2663" s="52"/>
      <c r="W2663" s="2"/>
      <c r="Y2663" s="7"/>
    </row>
    <row r="2664" spans="2:25">
      <c r="B2664" s="1"/>
      <c r="C2664" s="1"/>
      <c r="D2664" s="1"/>
      <c r="E2664" s="77"/>
      <c r="F2664" s="77"/>
      <c r="G2664" s="26"/>
      <c r="H2664" s="5"/>
      <c r="I2664" s="5"/>
      <c r="J2664" s="1"/>
      <c r="K2664" s="2"/>
      <c r="L2664" s="77"/>
      <c r="M2664" s="44"/>
      <c r="N2664" s="7"/>
      <c r="O2664" s="1"/>
      <c r="P2664" s="1"/>
      <c r="Q2664" s="2"/>
      <c r="S2664" s="7"/>
      <c r="U2664" s="7"/>
      <c r="V2664" s="52"/>
      <c r="W2664" s="2"/>
      <c r="Y2664" s="7"/>
    </row>
    <row r="2665" spans="2:25">
      <c r="B2665" s="1"/>
      <c r="C2665" s="1"/>
      <c r="D2665" s="1"/>
      <c r="E2665" s="77"/>
      <c r="F2665" s="77"/>
      <c r="G2665" s="26"/>
      <c r="H2665" s="5"/>
      <c r="I2665" s="5"/>
      <c r="J2665" s="1"/>
      <c r="K2665" s="2"/>
      <c r="L2665" s="77"/>
      <c r="M2665" s="44"/>
      <c r="N2665" s="7"/>
      <c r="O2665" s="1"/>
      <c r="P2665" s="1"/>
      <c r="Q2665" s="2"/>
      <c r="S2665" s="7"/>
      <c r="U2665" s="7"/>
      <c r="V2665" s="52"/>
      <c r="W2665" s="2"/>
      <c r="Y2665" s="7"/>
    </row>
    <row r="2666" spans="2:25">
      <c r="B2666" s="1"/>
      <c r="C2666" s="1"/>
      <c r="D2666" s="1"/>
      <c r="E2666" s="77"/>
      <c r="F2666" s="77"/>
      <c r="G2666" s="26"/>
      <c r="H2666" s="5"/>
      <c r="I2666" s="5"/>
      <c r="J2666" s="1"/>
      <c r="K2666" s="2"/>
      <c r="L2666" s="77"/>
      <c r="M2666" s="44"/>
      <c r="N2666" s="7"/>
      <c r="O2666" s="1"/>
      <c r="P2666" s="1"/>
      <c r="Q2666" s="2"/>
      <c r="S2666" s="7"/>
      <c r="U2666" s="7"/>
      <c r="V2666" s="52"/>
      <c r="W2666" s="2"/>
      <c r="Y2666" s="7"/>
    </row>
    <row r="2667" spans="2:25">
      <c r="B2667" s="1"/>
      <c r="C2667" s="1"/>
      <c r="D2667" s="1"/>
      <c r="E2667" s="77"/>
      <c r="F2667" s="77"/>
      <c r="G2667" s="26"/>
      <c r="H2667" s="5"/>
      <c r="I2667" s="5"/>
      <c r="J2667" s="1"/>
      <c r="K2667" s="2"/>
      <c r="L2667" s="77"/>
      <c r="M2667" s="44"/>
      <c r="N2667" s="7"/>
      <c r="O2667" s="1"/>
      <c r="P2667" s="1"/>
      <c r="Q2667" s="2"/>
      <c r="S2667" s="7"/>
      <c r="U2667" s="7"/>
      <c r="V2667" s="52"/>
      <c r="W2667" s="2"/>
      <c r="Y2667" s="7"/>
    </row>
    <row r="2668" spans="2:25">
      <c r="B2668" s="1"/>
      <c r="C2668" s="1"/>
      <c r="D2668" s="1"/>
      <c r="E2668" s="77"/>
      <c r="F2668" s="77"/>
      <c r="G2668" s="26"/>
      <c r="H2668" s="5"/>
      <c r="I2668" s="5"/>
      <c r="J2668" s="1"/>
      <c r="K2668" s="2"/>
      <c r="L2668" s="77"/>
      <c r="M2668" s="44"/>
      <c r="N2668" s="7"/>
      <c r="O2668" s="1"/>
      <c r="P2668" s="1"/>
      <c r="Q2668" s="2"/>
      <c r="S2668" s="7"/>
      <c r="U2668" s="7"/>
      <c r="V2668" s="52"/>
      <c r="W2668" s="2"/>
      <c r="Y2668" s="7"/>
    </row>
    <row r="2669" spans="2:25">
      <c r="B2669" s="1"/>
      <c r="C2669" s="1"/>
      <c r="D2669" s="1"/>
      <c r="E2669" s="77"/>
      <c r="F2669" s="77"/>
      <c r="G2669" s="26"/>
      <c r="H2669" s="5"/>
      <c r="I2669" s="5"/>
      <c r="J2669" s="1"/>
      <c r="K2669" s="2"/>
      <c r="L2669" s="77"/>
      <c r="M2669" s="44"/>
      <c r="N2669" s="7"/>
      <c r="O2669" s="1"/>
      <c r="P2669" s="1"/>
      <c r="Q2669" s="2"/>
      <c r="S2669" s="7"/>
      <c r="U2669" s="7"/>
      <c r="V2669" s="52"/>
      <c r="W2669" s="2"/>
      <c r="Y2669" s="7"/>
    </row>
    <row r="2670" spans="2:25">
      <c r="B2670" s="1"/>
      <c r="C2670" s="1"/>
      <c r="D2670" s="1"/>
      <c r="E2670" s="77"/>
      <c r="F2670" s="77"/>
      <c r="G2670" s="26"/>
      <c r="H2670" s="5"/>
      <c r="I2670" s="5"/>
      <c r="J2670" s="1"/>
      <c r="K2670" s="2"/>
      <c r="L2670" s="77"/>
      <c r="M2670" s="44"/>
      <c r="N2670" s="7"/>
      <c r="O2670" s="1"/>
      <c r="P2670" s="1"/>
      <c r="Q2670" s="2"/>
      <c r="S2670" s="7"/>
      <c r="U2670" s="7"/>
      <c r="V2670" s="52"/>
      <c r="W2670" s="2"/>
      <c r="Y2670" s="7"/>
    </row>
    <row r="2671" spans="2:25">
      <c r="B2671" s="1"/>
      <c r="C2671" s="1"/>
      <c r="D2671" s="1"/>
      <c r="E2671" s="77"/>
      <c r="F2671" s="77"/>
      <c r="G2671" s="26"/>
      <c r="H2671" s="5"/>
      <c r="I2671" s="5"/>
      <c r="J2671" s="1"/>
      <c r="K2671" s="2"/>
      <c r="L2671" s="77"/>
      <c r="M2671" s="44"/>
      <c r="N2671" s="7"/>
      <c r="O2671" s="1"/>
      <c r="P2671" s="1"/>
      <c r="Q2671" s="2"/>
      <c r="S2671" s="7"/>
      <c r="U2671" s="7"/>
      <c r="V2671" s="52"/>
      <c r="W2671" s="2"/>
      <c r="Y2671" s="7"/>
    </row>
    <row r="2672" spans="2:25">
      <c r="B2672" s="1"/>
      <c r="C2672" s="1"/>
      <c r="D2672" s="1"/>
      <c r="E2672" s="77"/>
      <c r="F2672" s="77"/>
      <c r="G2672" s="26"/>
      <c r="H2672" s="5"/>
      <c r="I2672" s="5"/>
      <c r="J2672" s="1"/>
      <c r="K2672" s="2"/>
      <c r="L2672" s="77"/>
      <c r="M2672" s="44"/>
      <c r="N2672" s="7"/>
      <c r="O2672" s="1"/>
      <c r="P2672" s="1"/>
      <c r="Q2672" s="2"/>
      <c r="S2672" s="7"/>
      <c r="U2672" s="7"/>
      <c r="V2672" s="52"/>
      <c r="W2672" s="2"/>
      <c r="Y2672" s="7"/>
    </row>
    <row r="2673" spans="2:25">
      <c r="B2673" s="1"/>
      <c r="C2673" s="1"/>
      <c r="D2673" s="1"/>
      <c r="E2673" s="77"/>
      <c r="F2673" s="77"/>
      <c r="G2673" s="26"/>
      <c r="H2673" s="5"/>
      <c r="I2673" s="5"/>
      <c r="J2673" s="1"/>
      <c r="K2673" s="2"/>
      <c r="L2673" s="77"/>
      <c r="M2673" s="44"/>
      <c r="N2673" s="7"/>
      <c r="O2673" s="1"/>
      <c r="P2673" s="1"/>
      <c r="Q2673" s="2"/>
      <c r="S2673" s="7"/>
      <c r="U2673" s="7"/>
      <c r="V2673" s="52"/>
      <c r="W2673" s="2"/>
      <c r="Y2673" s="7"/>
    </row>
    <row r="2674" spans="2:25">
      <c r="B2674" s="1"/>
      <c r="C2674" s="1"/>
      <c r="D2674" s="1"/>
      <c r="E2674" s="77"/>
      <c r="F2674" s="77"/>
      <c r="G2674" s="26"/>
      <c r="H2674" s="5"/>
      <c r="I2674" s="5"/>
      <c r="J2674" s="1"/>
      <c r="K2674" s="2"/>
      <c r="L2674" s="77"/>
      <c r="M2674" s="44"/>
      <c r="N2674" s="7"/>
      <c r="O2674" s="1"/>
      <c r="P2674" s="1"/>
      <c r="Q2674" s="2"/>
      <c r="S2674" s="7"/>
      <c r="U2674" s="7"/>
      <c r="V2674" s="52"/>
      <c r="W2674" s="2"/>
      <c r="Y2674" s="7"/>
    </row>
    <row r="2675" spans="2:25">
      <c r="B2675" s="1"/>
      <c r="C2675" s="1"/>
      <c r="D2675" s="1"/>
      <c r="E2675" s="77"/>
      <c r="F2675" s="77"/>
      <c r="G2675" s="26"/>
      <c r="H2675" s="5"/>
      <c r="I2675" s="5"/>
      <c r="J2675" s="1"/>
      <c r="K2675" s="2"/>
      <c r="L2675" s="77"/>
      <c r="M2675" s="44"/>
      <c r="N2675" s="7"/>
      <c r="O2675" s="1"/>
      <c r="P2675" s="1"/>
      <c r="Q2675" s="2"/>
      <c r="S2675" s="7"/>
      <c r="U2675" s="7"/>
      <c r="V2675" s="52"/>
      <c r="W2675" s="2"/>
      <c r="Y2675" s="7"/>
    </row>
    <row r="2676" spans="2:25">
      <c r="B2676" s="1"/>
      <c r="C2676" s="1"/>
      <c r="D2676" s="1"/>
      <c r="E2676" s="77"/>
      <c r="F2676" s="77"/>
      <c r="G2676" s="26"/>
      <c r="H2676" s="5"/>
      <c r="I2676" s="5"/>
      <c r="J2676" s="1"/>
      <c r="K2676" s="2"/>
      <c r="L2676" s="77"/>
      <c r="M2676" s="44"/>
      <c r="N2676" s="7"/>
      <c r="O2676" s="1"/>
      <c r="P2676" s="1"/>
      <c r="Q2676" s="2"/>
      <c r="S2676" s="7"/>
      <c r="U2676" s="7"/>
      <c r="V2676" s="52"/>
      <c r="W2676" s="2"/>
      <c r="Y2676" s="7"/>
    </row>
    <row r="2677" spans="2:25">
      <c r="B2677" s="1"/>
      <c r="C2677" s="1"/>
      <c r="D2677" s="1"/>
      <c r="E2677" s="77"/>
      <c r="F2677" s="77"/>
      <c r="G2677" s="26"/>
      <c r="H2677" s="5"/>
      <c r="I2677" s="5"/>
      <c r="J2677" s="1"/>
      <c r="K2677" s="2"/>
      <c r="L2677" s="77"/>
      <c r="M2677" s="44"/>
      <c r="N2677" s="7"/>
      <c r="O2677" s="1"/>
      <c r="P2677" s="1"/>
      <c r="Q2677" s="2"/>
      <c r="S2677" s="7"/>
      <c r="U2677" s="7"/>
      <c r="V2677" s="52"/>
      <c r="W2677" s="2"/>
      <c r="Y2677" s="7"/>
    </row>
    <row r="2678" spans="2:25">
      <c r="B2678" s="1"/>
      <c r="C2678" s="1"/>
      <c r="D2678" s="1"/>
      <c r="E2678" s="77"/>
      <c r="F2678" s="77"/>
      <c r="G2678" s="26"/>
      <c r="H2678" s="5"/>
      <c r="I2678" s="5"/>
      <c r="J2678" s="1"/>
      <c r="K2678" s="2"/>
      <c r="L2678" s="77"/>
      <c r="M2678" s="44"/>
      <c r="N2678" s="7"/>
      <c r="O2678" s="1"/>
      <c r="P2678" s="1"/>
      <c r="Q2678" s="2"/>
      <c r="S2678" s="7"/>
      <c r="U2678" s="7"/>
      <c r="V2678" s="52"/>
      <c r="W2678" s="2"/>
      <c r="Y2678" s="7"/>
    </row>
    <row r="2679" spans="2:25">
      <c r="B2679" s="1"/>
      <c r="C2679" s="1"/>
      <c r="D2679" s="1"/>
      <c r="E2679" s="77"/>
      <c r="F2679" s="77"/>
      <c r="G2679" s="26"/>
      <c r="H2679" s="5"/>
      <c r="I2679" s="5"/>
      <c r="J2679" s="1"/>
      <c r="K2679" s="2"/>
      <c r="L2679" s="77"/>
      <c r="M2679" s="44"/>
      <c r="N2679" s="7"/>
      <c r="O2679" s="1"/>
      <c r="P2679" s="1"/>
      <c r="Q2679" s="2"/>
      <c r="S2679" s="7"/>
      <c r="U2679" s="7"/>
      <c r="V2679" s="52"/>
      <c r="W2679" s="2"/>
      <c r="Y2679" s="7"/>
    </row>
    <row r="2680" spans="2:25">
      <c r="B2680" s="1"/>
      <c r="C2680" s="1"/>
      <c r="D2680" s="1"/>
      <c r="E2680" s="77"/>
      <c r="F2680" s="77"/>
      <c r="G2680" s="26"/>
      <c r="H2680" s="5"/>
      <c r="I2680" s="5"/>
      <c r="J2680" s="1"/>
      <c r="K2680" s="2"/>
      <c r="L2680" s="77"/>
      <c r="M2680" s="44"/>
      <c r="N2680" s="7"/>
      <c r="O2680" s="1"/>
      <c r="P2680" s="1"/>
      <c r="Q2680" s="2"/>
      <c r="S2680" s="7"/>
      <c r="U2680" s="7"/>
      <c r="V2680" s="52"/>
      <c r="W2680" s="2"/>
      <c r="Y2680" s="7"/>
    </row>
    <row r="2681" spans="2:25">
      <c r="B2681" s="1"/>
      <c r="C2681" s="1"/>
      <c r="D2681" s="1"/>
      <c r="E2681" s="77"/>
      <c r="F2681" s="77"/>
      <c r="G2681" s="26"/>
      <c r="H2681" s="5"/>
      <c r="I2681" s="5"/>
      <c r="J2681" s="1"/>
      <c r="K2681" s="2"/>
      <c r="L2681" s="77"/>
      <c r="M2681" s="44"/>
      <c r="N2681" s="7"/>
      <c r="O2681" s="1"/>
      <c r="P2681" s="1"/>
      <c r="Q2681" s="2"/>
      <c r="S2681" s="7"/>
      <c r="U2681" s="7"/>
      <c r="V2681" s="52"/>
      <c r="W2681" s="2"/>
      <c r="Y2681" s="7"/>
    </row>
    <row r="2682" spans="2:25">
      <c r="B2682" s="1"/>
      <c r="C2682" s="1"/>
      <c r="D2682" s="1"/>
      <c r="E2682" s="77"/>
      <c r="F2682" s="77"/>
      <c r="G2682" s="26"/>
      <c r="H2682" s="5"/>
      <c r="I2682" s="5"/>
      <c r="J2682" s="1"/>
      <c r="K2682" s="2"/>
      <c r="L2682" s="77"/>
      <c r="M2682" s="44"/>
      <c r="N2682" s="7"/>
      <c r="O2682" s="1"/>
      <c r="P2682" s="1"/>
      <c r="Q2682" s="2"/>
      <c r="S2682" s="7"/>
      <c r="U2682" s="7"/>
      <c r="V2682" s="52"/>
      <c r="W2682" s="2"/>
      <c r="Y2682" s="7"/>
    </row>
    <row r="2683" spans="2:25">
      <c r="B2683" s="1"/>
      <c r="C2683" s="1"/>
      <c r="D2683" s="1"/>
      <c r="E2683" s="77"/>
      <c r="F2683" s="77"/>
      <c r="G2683" s="26"/>
      <c r="H2683" s="5"/>
      <c r="I2683" s="5"/>
      <c r="J2683" s="1"/>
      <c r="K2683" s="2"/>
      <c r="L2683" s="77"/>
      <c r="M2683" s="44"/>
      <c r="N2683" s="7"/>
      <c r="O2683" s="1"/>
      <c r="P2683" s="1"/>
      <c r="Q2683" s="2"/>
      <c r="S2683" s="7"/>
      <c r="U2683" s="7"/>
      <c r="V2683" s="52"/>
      <c r="W2683" s="2"/>
      <c r="Y2683" s="7"/>
    </row>
    <row r="2684" spans="2:25">
      <c r="B2684" s="1"/>
      <c r="C2684" s="1"/>
      <c r="D2684" s="1"/>
      <c r="E2684" s="77"/>
      <c r="F2684" s="77"/>
      <c r="G2684" s="26"/>
      <c r="H2684" s="5"/>
      <c r="I2684" s="5"/>
      <c r="J2684" s="1"/>
      <c r="K2684" s="2"/>
      <c r="L2684" s="77"/>
      <c r="M2684" s="44"/>
      <c r="N2684" s="7"/>
      <c r="O2684" s="1"/>
      <c r="P2684" s="1"/>
      <c r="Q2684" s="2"/>
      <c r="S2684" s="7"/>
      <c r="U2684" s="7"/>
      <c r="V2684" s="52"/>
      <c r="W2684" s="2"/>
      <c r="Y2684" s="7"/>
    </row>
    <row r="2685" spans="2:25">
      <c r="B2685" s="1"/>
      <c r="C2685" s="1"/>
      <c r="D2685" s="1"/>
      <c r="E2685" s="77"/>
      <c r="F2685" s="77"/>
      <c r="G2685" s="26"/>
      <c r="H2685" s="5"/>
      <c r="I2685" s="5"/>
      <c r="J2685" s="1"/>
      <c r="K2685" s="2"/>
      <c r="L2685" s="77"/>
      <c r="M2685" s="44"/>
      <c r="N2685" s="7"/>
      <c r="O2685" s="1"/>
      <c r="P2685" s="1"/>
      <c r="Q2685" s="2"/>
      <c r="S2685" s="7"/>
      <c r="U2685" s="7"/>
      <c r="V2685" s="52"/>
      <c r="W2685" s="2"/>
      <c r="Y2685" s="7"/>
    </row>
    <row r="2686" spans="2:25">
      <c r="B2686" s="1"/>
      <c r="C2686" s="1"/>
      <c r="D2686" s="1"/>
      <c r="E2686" s="77"/>
      <c r="F2686" s="77"/>
      <c r="G2686" s="26"/>
      <c r="H2686" s="5"/>
      <c r="I2686" s="5"/>
      <c r="J2686" s="1"/>
      <c r="K2686" s="2"/>
      <c r="L2686" s="77"/>
      <c r="M2686" s="44"/>
      <c r="N2686" s="7"/>
      <c r="O2686" s="1"/>
      <c r="P2686" s="1"/>
      <c r="Q2686" s="2"/>
      <c r="S2686" s="7"/>
      <c r="U2686" s="7"/>
      <c r="V2686" s="52"/>
      <c r="W2686" s="2"/>
      <c r="Y2686" s="7"/>
    </row>
    <row r="2687" spans="2:25">
      <c r="B2687" s="1"/>
      <c r="C2687" s="1"/>
      <c r="D2687" s="1"/>
      <c r="E2687" s="77"/>
      <c r="F2687" s="77"/>
      <c r="G2687" s="26"/>
      <c r="H2687" s="5"/>
      <c r="I2687" s="5"/>
      <c r="J2687" s="1"/>
      <c r="K2687" s="2"/>
      <c r="L2687" s="77"/>
      <c r="M2687" s="44"/>
      <c r="N2687" s="7"/>
      <c r="O2687" s="1"/>
      <c r="P2687" s="1"/>
      <c r="Q2687" s="2"/>
      <c r="S2687" s="7"/>
      <c r="U2687" s="7"/>
      <c r="V2687" s="52"/>
      <c r="W2687" s="2"/>
      <c r="Y2687" s="7"/>
    </row>
    <row r="2688" spans="2:25">
      <c r="B2688" s="1"/>
      <c r="C2688" s="1"/>
      <c r="D2688" s="1"/>
      <c r="E2688" s="77"/>
      <c r="F2688" s="77"/>
      <c r="G2688" s="26"/>
      <c r="H2688" s="5"/>
      <c r="I2688" s="5"/>
      <c r="J2688" s="1"/>
      <c r="K2688" s="2"/>
      <c r="L2688" s="77"/>
      <c r="M2688" s="44"/>
      <c r="N2688" s="7"/>
      <c r="O2688" s="1"/>
      <c r="P2688" s="1"/>
      <c r="Q2688" s="2"/>
      <c r="S2688" s="7"/>
      <c r="U2688" s="7"/>
      <c r="V2688" s="52"/>
      <c r="W2688" s="2"/>
      <c r="Y2688" s="7"/>
    </row>
    <row r="2689" spans="2:25">
      <c r="B2689" s="1"/>
      <c r="C2689" s="1"/>
      <c r="D2689" s="1"/>
      <c r="E2689" s="77"/>
      <c r="F2689" s="77"/>
      <c r="G2689" s="26"/>
      <c r="H2689" s="5"/>
      <c r="I2689" s="5"/>
      <c r="J2689" s="1"/>
      <c r="K2689" s="2"/>
      <c r="L2689" s="77"/>
      <c r="M2689" s="44"/>
      <c r="N2689" s="7"/>
      <c r="O2689" s="1"/>
      <c r="P2689" s="1"/>
      <c r="Q2689" s="2"/>
      <c r="S2689" s="7"/>
      <c r="U2689" s="7"/>
      <c r="V2689" s="52"/>
      <c r="W2689" s="2"/>
      <c r="Y2689" s="7"/>
    </row>
    <row r="2690" spans="2:25">
      <c r="B2690" s="1"/>
      <c r="C2690" s="1"/>
      <c r="D2690" s="1"/>
      <c r="E2690" s="77"/>
      <c r="F2690" s="77"/>
      <c r="G2690" s="26"/>
      <c r="H2690" s="5"/>
      <c r="I2690" s="5"/>
      <c r="J2690" s="1"/>
      <c r="K2690" s="2"/>
      <c r="L2690" s="77"/>
      <c r="M2690" s="44"/>
      <c r="N2690" s="7"/>
      <c r="O2690" s="1"/>
      <c r="P2690" s="1"/>
      <c r="Q2690" s="2"/>
      <c r="S2690" s="7"/>
      <c r="U2690" s="7"/>
      <c r="V2690" s="52"/>
      <c r="W2690" s="2"/>
      <c r="Y2690" s="7"/>
    </row>
    <row r="2691" spans="2:25">
      <c r="B2691" s="1"/>
      <c r="C2691" s="1"/>
      <c r="D2691" s="1"/>
      <c r="E2691" s="77"/>
      <c r="F2691" s="77"/>
      <c r="G2691" s="26"/>
      <c r="H2691" s="5"/>
      <c r="I2691" s="5"/>
      <c r="J2691" s="1"/>
      <c r="K2691" s="2"/>
      <c r="L2691" s="77"/>
      <c r="M2691" s="44"/>
      <c r="N2691" s="7"/>
      <c r="O2691" s="1"/>
      <c r="P2691" s="1"/>
      <c r="Q2691" s="2"/>
      <c r="S2691" s="7"/>
      <c r="U2691" s="7"/>
      <c r="V2691" s="52"/>
      <c r="W2691" s="2"/>
      <c r="Y2691" s="7"/>
    </row>
    <row r="2692" spans="2:25">
      <c r="B2692" s="1"/>
      <c r="C2692" s="1"/>
      <c r="D2692" s="1"/>
      <c r="E2692" s="77"/>
      <c r="F2692" s="77"/>
      <c r="G2692" s="26"/>
      <c r="H2692" s="5"/>
      <c r="I2692" s="5"/>
      <c r="J2692" s="1"/>
      <c r="K2692" s="2"/>
      <c r="L2692" s="77"/>
      <c r="M2692" s="44"/>
      <c r="N2692" s="7"/>
      <c r="O2692" s="1"/>
      <c r="P2692" s="1"/>
      <c r="Q2692" s="2"/>
      <c r="S2692" s="7"/>
      <c r="U2692" s="7"/>
      <c r="V2692" s="52"/>
      <c r="W2692" s="2"/>
      <c r="Y2692" s="7"/>
    </row>
    <row r="2693" spans="2:25">
      <c r="B2693" s="1"/>
      <c r="C2693" s="1"/>
      <c r="D2693" s="1"/>
      <c r="E2693" s="77"/>
      <c r="F2693" s="77"/>
      <c r="G2693" s="26"/>
      <c r="H2693" s="5"/>
      <c r="I2693" s="5"/>
      <c r="J2693" s="1"/>
      <c r="K2693" s="2"/>
      <c r="L2693" s="77"/>
      <c r="M2693" s="44"/>
      <c r="N2693" s="7"/>
      <c r="O2693" s="1"/>
      <c r="P2693" s="1"/>
      <c r="Q2693" s="2"/>
      <c r="S2693" s="7"/>
      <c r="U2693" s="7"/>
      <c r="V2693" s="52"/>
      <c r="W2693" s="2"/>
      <c r="Y2693" s="7"/>
    </row>
    <row r="2694" spans="2:25">
      <c r="B2694" s="1"/>
      <c r="C2694" s="1"/>
      <c r="D2694" s="1"/>
      <c r="E2694" s="77"/>
      <c r="F2694" s="77"/>
      <c r="G2694" s="26"/>
      <c r="H2694" s="5"/>
      <c r="I2694" s="5"/>
      <c r="J2694" s="1"/>
      <c r="K2694" s="2"/>
      <c r="L2694" s="77"/>
      <c r="M2694" s="44"/>
      <c r="N2694" s="7"/>
      <c r="O2694" s="1"/>
      <c r="P2694" s="1"/>
      <c r="Q2694" s="2"/>
      <c r="S2694" s="7"/>
      <c r="U2694" s="7"/>
      <c r="V2694" s="52"/>
      <c r="W2694" s="2"/>
      <c r="Y2694" s="7"/>
    </row>
    <row r="2695" spans="2:25">
      <c r="B2695" s="1"/>
      <c r="C2695" s="1"/>
      <c r="D2695" s="1"/>
      <c r="E2695" s="77"/>
      <c r="F2695" s="77"/>
      <c r="G2695" s="26"/>
      <c r="H2695" s="5"/>
      <c r="I2695" s="5"/>
      <c r="J2695" s="1"/>
      <c r="K2695" s="2"/>
      <c r="L2695" s="77"/>
      <c r="M2695" s="44"/>
      <c r="N2695" s="7"/>
      <c r="O2695" s="1"/>
      <c r="P2695" s="1"/>
      <c r="Q2695" s="2"/>
      <c r="S2695" s="7"/>
      <c r="U2695" s="7"/>
      <c r="V2695" s="52"/>
      <c r="W2695" s="2"/>
      <c r="Y2695" s="7"/>
    </row>
    <row r="2696" spans="2:25">
      <c r="B2696" s="1"/>
      <c r="C2696" s="1"/>
      <c r="D2696" s="1"/>
      <c r="E2696" s="77"/>
      <c r="F2696" s="77"/>
      <c r="G2696" s="26"/>
      <c r="H2696" s="5"/>
      <c r="I2696" s="5"/>
      <c r="J2696" s="1"/>
      <c r="K2696" s="2"/>
      <c r="L2696" s="77"/>
      <c r="M2696" s="44"/>
      <c r="N2696" s="7"/>
      <c r="O2696" s="1"/>
      <c r="P2696" s="1"/>
      <c r="Q2696" s="2"/>
      <c r="S2696" s="7"/>
      <c r="U2696" s="7"/>
      <c r="V2696" s="52"/>
      <c r="W2696" s="2"/>
      <c r="Y2696" s="7"/>
    </row>
    <row r="2697" spans="2:25">
      <c r="B2697" s="1"/>
      <c r="C2697" s="1"/>
      <c r="D2697" s="1"/>
      <c r="E2697" s="77"/>
      <c r="F2697" s="77"/>
      <c r="G2697" s="26"/>
      <c r="H2697" s="5"/>
      <c r="I2697" s="5"/>
      <c r="J2697" s="1"/>
      <c r="K2697" s="2"/>
      <c r="L2697" s="77"/>
      <c r="M2697" s="44"/>
      <c r="N2697" s="7"/>
      <c r="O2697" s="1"/>
      <c r="P2697" s="1"/>
      <c r="Q2697" s="2"/>
      <c r="S2697" s="7"/>
      <c r="U2697" s="7"/>
      <c r="V2697" s="52"/>
      <c r="W2697" s="2"/>
      <c r="Y2697" s="7"/>
    </row>
    <row r="2698" spans="2:25">
      <c r="B2698" s="1"/>
      <c r="C2698" s="1"/>
      <c r="D2698" s="1"/>
      <c r="E2698" s="77"/>
      <c r="F2698" s="77"/>
      <c r="G2698" s="26"/>
      <c r="H2698" s="5"/>
      <c r="I2698" s="5"/>
      <c r="J2698" s="1"/>
      <c r="K2698" s="2"/>
      <c r="L2698" s="77"/>
      <c r="M2698" s="44"/>
      <c r="N2698" s="7"/>
      <c r="O2698" s="1"/>
      <c r="P2698" s="1"/>
      <c r="Q2698" s="2"/>
      <c r="S2698" s="7"/>
      <c r="U2698" s="7"/>
      <c r="V2698" s="52"/>
      <c r="W2698" s="2"/>
      <c r="Y2698" s="7"/>
    </row>
    <row r="2699" spans="2:25">
      <c r="B2699" s="1"/>
      <c r="C2699" s="1"/>
      <c r="D2699" s="1"/>
      <c r="E2699" s="77"/>
      <c r="F2699" s="77"/>
      <c r="G2699" s="26"/>
      <c r="H2699" s="5"/>
      <c r="I2699" s="5"/>
      <c r="J2699" s="1"/>
      <c r="K2699" s="2"/>
      <c r="L2699" s="77"/>
      <c r="M2699" s="44"/>
      <c r="N2699" s="7"/>
      <c r="O2699" s="1"/>
      <c r="P2699" s="1"/>
      <c r="Q2699" s="2"/>
      <c r="S2699" s="7"/>
      <c r="U2699" s="7"/>
      <c r="V2699" s="52"/>
      <c r="W2699" s="2"/>
      <c r="Y2699" s="7"/>
    </row>
    <row r="2700" spans="2:25">
      <c r="B2700" s="1"/>
      <c r="C2700" s="1"/>
      <c r="D2700" s="1"/>
      <c r="E2700" s="77"/>
      <c r="F2700" s="77"/>
      <c r="G2700" s="26"/>
      <c r="H2700" s="5"/>
      <c r="I2700" s="5"/>
      <c r="J2700" s="1"/>
      <c r="K2700" s="2"/>
      <c r="L2700" s="77"/>
      <c r="M2700" s="44"/>
      <c r="N2700" s="7"/>
      <c r="O2700" s="1"/>
      <c r="P2700" s="1"/>
      <c r="Q2700" s="2"/>
      <c r="S2700" s="7"/>
      <c r="U2700" s="7"/>
      <c r="V2700" s="52"/>
      <c r="W2700" s="2"/>
      <c r="Y2700" s="7"/>
    </row>
    <row r="2701" spans="2:25">
      <c r="B2701" s="1"/>
      <c r="C2701" s="1"/>
      <c r="D2701" s="1"/>
      <c r="E2701" s="77"/>
      <c r="F2701" s="77"/>
      <c r="G2701" s="26"/>
      <c r="H2701" s="5"/>
      <c r="I2701" s="5"/>
      <c r="J2701" s="1"/>
      <c r="K2701" s="2"/>
      <c r="L2701" s="77"/>
      <c r="M2701" s="44"/>
      <c r="N2701" s="7"/>
      <c r="O2701" s="1"/>
      <c r="P2701" s="1"/>
      <c r="Q2701" s="2"/>
      <c r="S2701" s="7"/>
      <c r="U2701" s="7"/>
      <c r="V2701" s="52"/>
      <c r="W2701" s="2"/>
      <c r="Y2701" s="7"/>
    </row>
    <row r="2702" spans="2:25">
      <c r="B2702" s="1"/>
      <c r="C2702" s="1"/>
      <c r="D2702" s="1"/>
      <c r="E2702" s="77"/>
      <c r="F2702" s="77"/>
      <c r="G2702" s="26"/>
      <c r="H2702" s="5"/>
      <c r="I2702" s="5"/>
      <c r="J2702" s="1"/>
      <c r="K2702" s="2"/>
      <c r="L2702" s="77"/>
      <c r="M2702" s="44"/>
      <c r="N2702" s="7"/>
      <c r="O2702" s="1"/>
      <c r="P2702" s="1"/>
      <c r="Q2702" s="2"/>
      <c r="S2702" s="7"/>
      <c r="U2702" s="7"/>
      <c r="V2702" s="52"/>
      <c r="W2702" s="2"/>
      <c r="Y2702" s="7"/>
    </row>
    <row r="2703" spans="2:25">
      <c r="B2703" s="1"/>
      <c r="C2703" s="1"/>
      <c r="D2703" s="1"/>
      <c r="E2703" s="77"/>
      <c r="F2703" s="77"/>
      <c r="G2703" s="26"/>
      <c r="H2703" s="5"/>
      <c r="I2703" s="5"/>
      <c r="J2703" s="1"/>
      <c r="K2703" s="2"/>
      <c r="L2703" s="77"/>
      <c r="M2703" s="44"/>
      <c r="N2703" s="7"/>
      <c r="O2703" s="1"/>
      <c r="P2703" s="1"/>
      <c r="Q2703" s="2"/>
      <c r="S2703" s="7"/>
      <c r="U2703" s="7"/>
      <c r="V2703" s="52"/>
      <c r="W2703" s="2"/>
      <c r="Y2703" s="7"/>
    </row>
    <row r="2704" spans="2:25">
      <c r="B2704" s="1"/>
      <c r="C2704" s="1"/>
      <c r="D2704" s="1"/>
      <c r="E2704" s="77"/>
      <c r="F2704" s="77"/>
      <c r="G2704" s="26"/>
      <c r="H2704" s="5"/>
      <c r="I2704" s="5"/>
      <c r="J2704" s="1"/>
      <c r="K2704" s="2"/>
      <c r="L2704" s="77"/>
      <c r="M2704" s="44"/>
      <c r="N2704" s="7"/>
      <c r="O2704" s="1"/>
      <c r="P2704" s="1"/>
      <c r="Q2704" s="2"/>
      <c r="S2704" s="7"/>
      <c r="U2704" s="7"/>
      <c r="V2704" s="52"/>
      <c r="W2704" s="2"/>
      <c r="Y2704" s="7"/>
    </row>
    <row r="2705" spans="2:25">
      <c r="B2705" s="1"/>
      <c r="C2705" s="1"/>
      <c r="D2705" s="1"/>
      <c r="E2705" s="77"/>
      <c r="F2705" s="77"/>
      <c r="G2705" s="26"/>
      <c r="H2705" s="5"/>
      <c r="I2705" s="5"/>
      <c r="J2705" s="1"/>
      <c r="K2705" s="2"/>
      <c r="L2705" s="77"/>
      <c r="M2705" s="44"/>
      <c r="N2705" s="7"/>
      <c r="O2705" s="1"/>
      <c r="P2705" s="1"/>
      <c r="Q2705" s="2"/>
      <c r="S2705" s="7"/>
      <c r="U2705" s="7"/>
      <c r="V2705" s="52"/>
      <c r="W2705" s="2"/>
      <c r="Y2705" s="7"/>
    </row>
    <row r="2706" spans="2:25">
      <c r="B2706" s="1"/>
      <c r="C2706" s="1"/>
      <c r="D2706" s="1"/>
      <c r="E2706" s="77"/>
      <c r="F2706" s="77"/>
      <c r="G2706" s="26"/>
      <c r="H2706" s="5"/>
      <c r="I2706" s="5"/>
      <c r="J2706" s="1"/>
      <c r="K2706" s="2"/>
      <c r="L2706" s="77"/>
      <c r="M2706" s="44"/>
      <c r="N2706" s="7"/>
      <c r="O2706" s="1"/>
      <c r="P2706" s="1"/>
      <c r="Q2706" s="2"/>
      <c r="S2706" s="7"/>
      <c r="U2706" s="7"/>
      <c r="V2706" s="52"/>
      <c r="W2706" s="2"/>
      <c r="Y2706" s="7"/>
    </row>
    <row r="2707" spans="2:25">
      <c r="B2707" s="1"/>
      <c r="C2707" s="1"/>
      <c r="D2707" s="1"/>
      <c r="E2707" s="77"/>
      <c r="F2707" s="77"/>
      <c r="G2707" s="26"/>
      <c r="H2707" s="5"/>
      <c r="I2707" s="5"/>
      <c r="J2707" s="1"/>
      <c r="K2707" s="2"/>
      <c r="L2707" s="77"/>
      <c r="M2707" s="44"/>
      <c r="N2707" s="7"/>
      <c r="O2707" s="1"/>
      <c r="P2707" s="1"/>
      <c r="Q2707" s="2"/>
      <c r="S2707" s="7"/>
      <c r="U2707" s="7"/>
      <c r="V2707" s="52"/>
      <c r="W2707" s="2"/>
      <c r="Y2707" s="7"/>
    </row>
    <row r="2708" spans="2:25">
      <c r="B2708" s="1"/>
      <c r="C2708" s="1"/>
      <c r="D2708" s="1"/>
      <c r="E2708" s="77"/>
      <c r="F2708" s="77"/>
      <c r="G2708" s="26"/>
      <c r="H2708" s="5"/>
      <c r="I2708" s="5"/>
      <c r="J2708" s="1"/>
      <c r="K2708" s="2"/>
      <c r="L2708" s="77"/>
      <c r="M2708" s="44"/>
      <c r="N2708" s="7"/>
      <c r="O2708" s="1"/>
      <c r="P2708" s="1"/>
      <c r="Q2708" s="2"/>
      <c r="S2708" s="7"/>
      <c r="U2708" s="7"/>
      <c r="V2708" s="52"/>
      <c r="W2708" s="2"/>
      <c r="Y2708" s="7"/>
    </row>
    <row r="2709" spans="2:25">
      <c r="B2709" s="1"/>
      <c r="C2709" s="1"/>
      <c r="D2709" s="1"/>
      <c r="E2709" s="77"/>
      <c r="F2709" s="77"/>
      <c r="G2709" s="26"/>
      <c r="H2709" s="5"/>
      <c r="I2709" s="5"/>
      <c r="J2709" s="1"/>
      <c r="K2709" s="2"/>
      <c r="L2709" s="77"/>
      <c r="M2709" s="44"/>
      <c r="N2709" s="7"/>
      <c r="O2709" s="1"/>
      <c r="P2709" s="1"/>
      <c r="Q2709" s="2"/>
      <c r="S2709" s="7"/>
      <c r="U2709" s="7"/>
      <c r="V2709" s="52"/>
      <c r="W2709" s="2"/>
      <c r="Y2709" s="7"/>
    </row>
    <row r="2710" spans="2:25">
      <c r="B2710" s="1"/>
      <c r="C2710" s="1"/>
      <c r="D2710" s="1"/>
      <c r="E2710" s="77"/>
      <c r="F2710" s="77"/>
      <c r="G2710" s="26"/>
      <c r="H2710" s="5"/>
      <c r="I2710" s="5"/>
      <c r="J2710" s="1"/>
      <c r="K2710" s="2"/>
      <c r="L2710" s="77"/>
      <c r="M2710" s="44"/>
      <c r="N2710" s="7"/>
      <c r="O2710" s="1"/>
      <c r="P2710" s="1"/>
      <c r="Q2710" s="2"/>
      <c r="S2710" s="7"/>
      <c r="U2710" s="7"/>
      <c r="V2710" s="52"/>
      <c r="W2710" s="2"/>
      <c r="Y2710" s="7"/>
    </row>
    <row r="2711" spans="2:25">
      <c r="B2711" s="1"/>
      <c r="C2711" s="1"/>
      <c r="D2711" s="1"/>
      <c r="E2711" s="77"/>
      <c r="F2711" s="77"/>
      <c r="G2711" s="26"/>
      <c r="H2711" s="5"/>
      <c r="I2711" s="5"/>
      <c r="J2711" s="1"/>
      <c r="K2711" s="2"/>
      <c r="L2711" s="77"/>
      <c r="M2711" s="44"/>
      <c r="N2711" s="7"/>
      <c r="O2711" s="1"/>
      <c r="P2711" s="1"/>
      <c r="Q2711" s="2"/>
      <c r="S2711" s="7"/>
      <c r="U2711" s="7"/>
      <c r="V2711" s="52"/>
      <c r="W2711" s="2"/>
      <c r="Y2711" s="7"/>
    </row>
    <row r="2712" spans="2:25">
      <c r="B2712" s="1"/>
      <c r="C2712" s="1"/>
      <c r="D2712" s="1"/>
      <c r="E2712" s="77"/>
      <c r="F2712" s="77"/>
      <c r="G2712" s="26"/>
      <c r="H2712" s="5"/>
      <c r="I2712" s="5"/>
      <c r="J2712" s="1"/>
      <c r="K2712" s="2"/>
      <c r="L2712" s="77"/>
      <c r="M2712" s="44"/>
      <c r="N2712" s="7"/>
      <c r="O2712" s="1"/>
      <c r="P2712" s="1"/>
      <c r="Q2712" s="2"/>
      <c r="S2712" s="7"/>
      <c r="U2712" s="7"/>
      <c r="V2712" s="52"/>
      <c r="W2712" s="2"/>
      <c r="Y2712" s="7"/>
    </row>
    <row r="2713" spans="2:25">
      <c r="B2713" s="1"/>
      <c r="C2713" s="1"/>
      <c r="D2713" s="1"/>
      <c r="E2713" s="77"/>
      <c r="F2713" s="77"/>
      <c r="G2713" s="26"/>
      <c r="H2713" s="5"/>
      <c r="I2713" s="5"/>
      <c r="J2713" s="1"/>
      <c r="K2713" s="2"/>
      <c r="L2713" s="77"/>
      <c r="M2713" s="44"/>
      <c r="N2713" s="7"/>
      <c r="O2713" s="1"/>
      <c r="P2713" s="1"/>
      <c r="Q2713" s="2"/>
      <c r="S2713" s="7"/>
      <c r="U2713" s="7"/>
      <c r="V2713" s="52"/>
      <c r="W2713" s="2"/>
      <c r="Y2713" s="7"/>
    </row>
    <row r="2714" spans="2:25">
      <c r="B2714" s="1"/>
      <c r="C2714" s="1"/>
      <c r="D2714" s="1"/>
      <c r="E2714" s="77"/>
      <c r="F2714" s="77"/>
      <c r="G2714" s="26"/>
      <c r="H2714" s="5"/>
      <c r="I2714" s="5"/>
      <c r="J2714" s="1"/>
      <c r="K2714" s="2"/>
      <c r="L2714" s="77"/>
      <c r="M2714" s="44"/>
      <c r="N2714" s="7"/>
      <c r="O2714" s="1"/>
      <c r="P2714" s="1"/>
      <c r="Q2714" s="2"/>
      <c r="S2714" s="7"/>
      <c r="U2714" s="7"/>
      <c r="V2714" s="52"/>
      <c r="W2714" s="2"/>
      <c r="Y2714" s="7"/>
    </row>
    <row r="2715" spans="2:25">
      <c r="B2715" s="1"/>
      <c r="C2715" s="1"/>
      <c r="D2715" s="1"/>
      <c r="E2715" s="77"/>
      <c r="F2715" s="77"/>
      <c r="G2715" s="26"/>
      <c r="H2715" s="5"/>
      <c r="I2715" s="5"/>
      <c r="J2715" s="1"/>
      <c r="K2715" s="2"/>
      <c r="L2715" s="77"/>
      <c r="M2715" s="44"/>
      <c r="N2715" s="7"/>
      <c r="O2715" s="1"/>
      <c r="P2715" s="1"/>
      <c r="Q2715" s="2"/>
      <c r="S2715" s="7"/>
      <c r="U2715" s="7"/>
      <c r="V2715" s="52"/>
      <c r="W2715" s="2"/>
      <c r="Y2715" s="7"/>
    </row>
    <row r="2716" spans="2:25">
      <c r="B2716" s="1"/>
      <c r="C2716" s="1"/>
      <c r="D2716" s="1"/>
      <c r="E2716" s="77"/>
      <c r="F2716" s="77"/>
      <c r="G2716" s="26"/>
      <c r="H2716" s="5"/>
      <c r="I2716" s="5"/>
      <c r="J2716" s="1"/>
      <c r="K2716" s="2"/>
      <c r="L2716" s="77"/>
      <c r="M2716" s="44"/>
      <c r="N2716" s="7"/>
      <c r="O2716" s="1"/>
      <c r="P2716" s="1"/>
      <c r="Q2716" s="2"/>
      <c r="S2716" s="7"/>
      <c r="U2716" s="7"/>
      <c r="V2716" s="52"/>
      <c r="W2716" s="2"/>
      <c r="Y2716" s="7"/>
    </row>
    <row r="2717" spans="2:25">
      <c r="B2717" s="1"/>
      <c r="C2717" s="1"/>
      <c r="D2717" s="1"/>
      <c r="E2717" s="77"/>
      <c r="F2717" s="77"/>
      <c r="G2717" s="26"/>
      <c r="H2717" s="5"/>
      <c r="I2717" s="5"/>
      <c r="J2717" s="1"/>
      <c r="K2717" s="2"/>
      <c r="L2717" s="77"/>
      <c r="M2717" s="44"/>
      <c r="N2717" s="7"/>
      <c r="O2717" s="1"/>
      <c r="P2717" s="1"/>
      <c r="Q2717" s="2"/>
      <c r="S2717" s="7"/>
      <c r="U2717" s="7"/>
      <c r="V2717" s="52"/>
      <c r="W2717" s="2"/>
      <c r="Y2717" s="7"/>
    </row>
    <row r="2718" spans="2:25">
      <c r="B2718" s="1"/>
      <c r="C2718" s="1"/>
      <c r="D2718" s="1"/>
      <c r="E2718" s="77"/>
      <c r="F2718" s="77"/>
      <c r="G2718" s="26"/>
      <c r="H2718" s="5"/>
      <c r="I2718" s="5"/>
      <c r="J2718" s="1"/>
      <c r="K2718" s="2"/>
      <c r="L2718" s="77"/>
      <c r="M2718" s="44"/>
      <c r="N2718" s="7"/>
      <c r="O2718" s="1"/>
      <c r="P2718" s="1"/>
      <c r="Q2718" s="2"/>
      <c r="S2718" s="7"/>
      <c r="U2718" s="7"/>
      <c r="V2718" s="52"/>
      <c r="W2718" s="2"/>
      <c r="Y2718" s="7"/>
    </row>
    <row r="2719" spans="2:25">
      <c r="B2719" s="1"/>
      <c r="C2719" s="1"/>
      <c r="D2719" s="1"/>
      <c r="E2719" s="77"/>
      <c r="F2719" s="77"/>
      <c r="G2719" s="26"/>
      <c r="H2719" s="5"/>
      <c r="I2719" s="5"/>
      <c r="J2719" s="1"/>
      <c r="K2719" s="2"/>
      <c r="L2719" s="77"/>
      <c r="M2719" s="44"/>
      <c r="N2719" s="7"/>
      <c r="O2719" s="1"/>
      <c r="P2719" s="1"/>
      <c r="Q2719" s="2"/>
      <c r="S2719" s="7"/>
      <c r="U2719" s="7"/>
      <c r="V2719" s="52"/>
      <c r="W2719" s="2"/>
      <c r="Y2719" s="7"/>
    </row>
    <row r="2720" spans="2:25">
      <c r="B2720" s="1"/>
      <c r="C2720" s="1"/>
      <c r="D2720" s="1"/>
      <c r="E2720" s="77"/>
      <c r="F2720" s="77"/>
      <c r="G2720" s="26"/>
      <c r="H2720" s="5"/>
      <c r="I2720" s="5"/>
      <c r="J2720" s="1"/>
      <c r="K2720" s="2"/>
      <c r="L2720" s="77"/>
      <c r="M2720" s="44"/>
      <c r="N2720" s="7"/>
      <c r="O2720" s="1"/>
      <c r="P2720" s="1"/>
      <c r="Q2720" s="2"/>
      <c r="S2720" s="7"/>
      <c r="U2720" s="7"/>
      <c r="V2720" s="52"/>
      <c r="W2720" s="2"/>
      <c r="Y2720" s="7"/>
    </row>
    <row r="2721" spans="2:25">
      <c r="B2721" s="1"/>
      <c r="C2721" s="1"/>
      <c r="D2721" s="1"/>
      <c r="E2721" s="77"/>
      <c r="F2721" s="77"/>
      <c r="G2721" s="26"/>
      <c r="H2721" s="5"/>
      <c r="I2721" s="5"/>
      <c r="J2721" s="1"/>
      <c r="K2721" s="2"/>
      <c r="L2721" s="77"/>
      <c r="M2721" s="44"/>
      <c r="N2721" s="7"/>
      <c r="O2721" s="1"/>
      <c r="P2721" s="1"/>
      <c r="Q2721" s="2"/>
      <c r="S2721" s="7"/>
      <c r="U2721" s="7"/>
      <c r="V2721" s="52"/>
      <c r="W2721" s="2"/>
      <c r="Y2721" s="7"/>
    </row>
    <row r="2722" spans="2:25">
      <c r="B2722" s="1"/>
      <c r="C2722" s="1"/>
      <c r="D2722" s="1"/>
      <c r="E2722" s="77"/>
      <c r="F2722" s="77"/>
      <c r="G2722" s="26"/>
      <c r="H2722" s="5"/>
      <c r="I2722" s="5"/>
      <c r="J2722" s="1"/>
      <c r="K2722" s="2"/>
      <c r="L2722" s="77"/>
      <c r="M2722" s="44"/>
      <c r="N2722" s="7"/>
      <c r="O2722" s="1"/>
      <c r="P2722" s="1"/>
      <c r="Q2722" s="2"/>
      <c r="S2722" s="7"/>
      <c r="U2722" s="7"/>
      <c r="V2722" s="52"/>
      <c r="W2722" s="2"/>
      <c r="Y2722" s="7"/>
    </row>
    <row r="2723" spans="2:25">
      <c r="B2723" s="1"/>
      <c r="C2723" s="1"/>
      <c r="D2723" s="1"/>
      <c r="E2723" s="77"/>
      <c r="F2723" s="77"/>
      <c r="G2723" s="26"/>
      <c r="H2723" s="5"/>
      <c r="I2723" s="5"/>
      <c r="J2723" s="1"/>
      <c r="K2723" s="2"/>
      <c r="L2723" s="77"/>
      <c r="M2723" s="44"/>
      <c r="N2723" s="7"/>
      <c r="O2723" s="1"/>
      <c r="P2723" s="1"/>
      <c r="Q2723" s="2"/>
      <c r="S2723" s="7"/>
      <c r="U2723" s="7"/>
      <c r="V2723" s="52"/>
      <c r="W2723" s="2"/>
      <c r="Y2723" s="7"/>
    </row>
    <row r="2724" spans="2:25">
      <c r="B2724" s="1"/>
      <c r="C2724" s="1"/>
      <c r="D2724" s="1"/>
      <c r="E2724" s="77"/>
      <c r="F2724" s="77"/>
      <c r="G2724" s="26"/>
      <c r="H2724" s="5"/>
      <c r="I2724" s="5"/>
      <c r="J2724" s="1"/>
      <c r="K2724" s="2"/>
      <c r="L2724" s="77"/>
      <c r="M2724" s="44"/>
      <c r="N2724" s="7"/>
      <c r="O2724" s="1"/>
      <c r="P2724" s="1"/>
      <c r="Q2724" s="2"/>
      <c r="S2724" s="7"/>
      <c r="U2724" s="7"/>
      <c r="V2724" s="52"/>
      <c r="W2724" s="2"/>
      <c r="Y2724" s="7"/>
    </row>
    <row r="2725" spans="2:25">
      <c r="B2725" s="1"/>
      <c r="C2725" s="1"/>
      <c r="D2725" s="1"/>
      <c r="E2725" s="77"/>
      <c r="F2725" s="77"/>
      <c r="G2725" s="26"/>
      <c r="H2725" s="5"/>
      <c r="I2725" s="5"/>
      <c r="J2725" s="1"/>
      <c r="K2725" s="2"/>
      <c r="L2725" s="77"/>
      <c r="M2725" s="44"/>
      <c r="N2725" s="7"/>
      <c r="O2725" s="1"/>
      <c r="P2725" s="1"/>
      <c r="Q2725" s="2"/>
      <c r="S2725" s="7"/>
      <c r="U2725" s="7"/>
      <c r="V2725" s="52"/>
      <c r="W2725" s="2"/>
      <c r="Y2725" s="7"/>
    </row>
    <row r="2726" spans="2:25">
      <c r="B2726" s="1"/>
      <c r="C2726" s="1"/>
      <c r="D2726" s="1"/>
      <c r="E2726" s="77"/>
      <c r="F2726" s="77"/>
      <c r="G2726" s="26"/>
      <c r="H2726" s="5"/>
      <c r="I2726" s="5"/>
      <c r="J2726" s="1"/>
      <c r="K2726" s="2"/>
      <c r="L2726" s="77"/>
      <c r="M2726" s="44"/>
      <c r="N2726" s="7"/>
      <c r="O2726" s="1"/>
      <c r="P2726" s="1"/>
      <c r="Q2726" s="2"/>
      <c r="S2726" s="7"/>
      <c r="U2726" s="7"/>
      <c r="V2726" s="52"/>
      <c r="W2726" s="2"/>
      <c r="Y2726" s="7"/>
    </row>
    <row r="2727" spans="2:25">
      <c r="B2727" s="1"/>
      <c r="C2727" s="1"/>
      <c r="D2727" s="1"/>
      <c r="E2727" s="77"/>
      <c r="F2727" s="77"/>
      <c r="G2727" s="26"/>
      <c r="H2727" s="5"/>
      <c r="I2727" s="5"/>
      <c r="J2727" s="1"/>
      <c r="K2727" s="2"/>
      <c r="L2727" s="77"/>
      <c r="M2727" s="44"/>
      <c r="N2727" s="7"/>
      <c r="O2727" s="1"/>
      <c r="P2727" s="1"/>
      <c r="Q2727" s="2"/>
      <c r="S2727" s="7"/>
      <c r="U2727" s="7"/>
      <c r="V2727" s="52"/>
      <c r="W2727" s="2"/>
      <c r="Y2727" s="7"/>
    </row>
    <row r="2728" spans="2:25">
      <c r="B2728" s="1"/>
      <c r="C2728" s="1"/>
      <c r="D2728" s="1"/>
      <c r="E2728" s="77"/>
      <c r="F2728" s="77"/>
      <c r="G2728" s="26"/>
      <c r="H2728" s="5"/>
      <c r="I2728" s="5"/>
      <c r="J2728" s="1"/>
      <c r="K2728" s="2"/>
      <c r="L2728" s="77"/>
      <c r="M2728" s="44"/>
      <c r="N2728" s="7"/>
      <c r="O2728" s="1"/>
      <c r="P2728" s="1"/>
      <c r="Q2728" s="2"/>
      <c r="S2728" s="7"/>
      <c r="U2728" s="7"/>
      <c r="V2728" s="52"/>
      <c r="W2728" s="2"/>
      <c r="Y2728" s="7"/>
    </row>
    <row r="2729" spans="2:25">
      <c r="B2729" s="1"/>
      <c r="C2729" s="1"/>
      <c r="D2729" s="1"/>
      <c r="E2729" s="77"/>
      <c r="F2729" s="77"/>
      <c r="G2729" s="26"/>
      <c r="H2729" s="5"/>
      <c r="I2729" s="5"/>
      <c r="J2729" s="1"/>
      <c r="K2729" s="2"/>
      <c r="L2729" s="77"/>
      <c r="M2729" s="44"/>
      <c r="N2729" s="7"/>
      <c r="O2729" s="1"/>
      <c r="P2729" s="1"/>
      <c r="Q2729" s="2"/>
      <c r="S2729" s="7"/>
      <c r="U2729" s="7"/>
      <c r="V2729" s="52"/>
      <c r="W2729" s="2"/>
      <c r="Y2729" s="7"/>
    </row>
    <row r="2730" spans="2:25">
      <c r="B2730" s="1"/>
      <c r="C2730" s="1"/>
      <c r="D2730" s="1"/>
      <c r="E2730" s="77"/>
      <c r="F2730" s="77"/>
      <c r="G2730" s="26"/>
      <c r="H2730" s="5"/>
      <c r="I2730" s="5"/>
      <c r="J2730" s="1"/>
      <c r="K2730" s="2"/>
      <c r="L2730" s="77"/>
      <c r="M2730" s="44"/>
      <c r="N2730" s="7"/>
      <c r="O2730" s="1"/>
      <c r="P2730" s="1"/>
      <c r="Q2730" s="2"/>
      <c r="S2730" s="7"/>
      <c r="U2730" s="7"/>
      <c r="V2730" s="52"/>
      <c r="W2730" s="2"/>
      <c r="Y2730" s="7"/>
    </row>
    <row r="2731" spans="2:25">
      <c r="B2731" s="1"/>
      <c r="C2731" s="1"/>
      <c r="D2731" s="1"/>
      <c r="E2731" s="77"/>
      <c r="F2731" s="77"/>
      <c r="G2731" s="26"/>
      <c r="H2731" s="5"/>
      <c r="I2731" s="5"/>
      <c r="J2731" s="1"/>
      <c r="K2731" s="2"/>
      <c r="L2731" s="77"/>
      <c r="M2731" s="44"/>
      <c r="N2731" s="7"/>
      <c r="O2731" s="1"/>
      <c r="P2731" s="1"/>
      <c r="Q2731" s="2"/>
      <c r="S2731" s="7"/>
      <c r="U2731" s="7"/>
      <c r="V2731" s="52"/>
      <c r="W2731" s="2"/>
      <c r="Y2731" s="7"/>
    </row>
    <row r="2732" spans="2:25">
      <c r="B2732" s="1"/>
      <c r="C2732" s="1"/>
      <c r="D2732" s="1"/>
      <c r="E2732" s="77"/>
      <c r="F2732" s="77"/>
      <c r="G2732" s="26"/>
      <c r="H2732" s="5"/>
      <c r="I2732" s="5"/>
      <c r="J2732" s="1"/>
      <c r="K2732" s="2"/>
      <c r="L2732" s="77"/>
      <c r="M2732" s="44"/>
      <c r="N2732" s="7"/>
      <c r="O2732" s="1"/>
      <c r="P2732" s="1"/>
      <c r="Q2732" s="2"/>
      <c r="S2732" s="7"/>
      <c r="U2732" s="7"/>
      <c r="V2732" s="52"/>
      <c r="W2732" s="2"/>
      <c r="Y2732" s="7"/>
    </row>
    <row r="2733" spans="2:25">
      <c r="B2733" s="1"/>
      <c r="C2733" s="1"/>
      <c r="D2733" s="1"/>
      <c r="E2733" s="77"/>
      <c r="F2733" s="77"/>
      <c r="G2733" s="26"/>
      <c r="H2733" s="5"/>
      <c r="I2733" s="5"/>
      <c r="J2733" s="1"/>
      <c r="K2733" s="2"/>
      <c r="L2733" s="77"/>
      <c r="M2733" s="44"/>
      <c r="N2733" s="7"/>
      <c r="O2733" s="1"/>
      <c r="P2733" s="1"/>
      <c r="Q2733" s="2"/>
      <c r="S2733" s="7"/>
      <c r="U2733" s="7"/>
      <c r="V2733" s="52"/>
      <c r="W2733" s="2"/>
      <c r="Y2733" s="7"/>
    </row>
    <row r="2734" spans="2:25">
      <c r="B2734" s="1"/>
      <c r="C2734" s="1"/>
      <c r="D2734" s="1"/>
      <c r="E2734" s="77"/>
      <c r="F2734" s="77"/>
      <c r="G2734" s="26"/>
      <c r="H2734" s="5"/>
      <c r="I2734" s="5"/>
      <c r="J2734" s="1"/>
      <c r="K2734" s="2"/>
      <c r="L2734" s="77"/>
      <c r="M2734" s="44"/>
      <c r="N2734" s="7"/>
      <c r="O2734" s="1"/>
      <c r="P2734" s="1"/>
      <c r="Q2734" s="2"/>
      <c r="S2734" s="7"/>
      <c r="U2734" s="7"/>
      <c r="V2734" s="52"/>
      <c r="W2734" s="2"/>
      <c r="Y2734" s="7"/>
    </row>
    <row r="2735" spans="2:25">
      <c r="B2735" s="1"/>
      <c r="C2735" s="1"/>
      <c r="D2735" s="1"/>
      <c r="E2735" s="77"/>
      <c r="F2735" s="77"/>
      <c r="G2735" s="26"/>
      <c r="H2735" s="5"/>
      <c r="I2735" s="5"/>
      <c r="J2735" s="1"/>
      <c r="K2735" s="2"/>
      <c r="L2735" s="77"/>
      <c r="M2735" s="44"/>
      <c r="N2735" s="7"/>
      <c r="O2735" s="1"/>
      <c r="P2735" s="1"/>
      <c r="Q2735" s="2"/>
      <c r="S2735" s="7"/>
      <c r="U2735" s="7"/>
      <c r="V2735" s="52"/>
      <c r="W2735" s="2"/>
      <c r="Y2735" s="7"/>
    </row>
    <row r="2736" spans="2:25">
      <c r="B2736" s="1"/>
      <c r="C2736" s="1"/>
      <c r="D2736" s="1"/>
      <c r="E2736" s="77"/>
      <c r="F2736" s="77"/>
      <c r="G2736" s="26"/>
      <c r="H2736" s="5"/>
      <c r="I2736" s="5"/>
      <c r="J2736" s="1"/>
      <c r="K2736" s="2"/>
      <c r="L2736" s="77"/>
      <c r="M2736" s="44"/>
      <c r="N2736" s="7"/>
      <c r="O2736" s="1"/>
      <c r="P2736" s="1"/>
      <c r="Q2736" s="2"/>
      <c r="S2736" s="7"/>
      <c r="U2736" s="7"/>
      <c r="V2736" s="52"/>
      <c r="W2736" s="2"/>
      <c r="Y2736" s="7"/>
    </row>
    <row r="2737" spans="2:25">
      <c r="B2737" s="1"/>
      <c r="C2737" s="1"/>
      <c r="D2737" s="1"/>
      <c r="E2737" s="77"/>
      <c r="F2737" s="77"/>
      <c r="G2737" s="26"/>
      <c r="H2737" s="5"/>
      <c r="I2737" s="5"/>
      <c r="J2737" s="1"/>
      <c r="K2737" s="2"/>
      <c r="L2737" s="77"/>
      <c r="M2737" s="44"/>
      <c r="N2737" s="7"/>
      <c r="O2737" s="1"/>
      <c r="P2737" s="1"/>
      <c r="Q2737" s="2"/>
      <c r="S2737" s="7"/>
      <c r="U2737" s="7"/>
      <c r="V2737" s="52"/>
      <c r="W2737" s="2"/>
      <c r="Y2737" s="7"/>
    </row>
    <row r="2738" spans="2:25">
      <c r="B2738" s="1"/>
      <c r="C2738" s="1"/>
      <c r="D2738" s="1"/>
      <c r="E2738" s="77"/>
      <c r="F2738" s="77"/>
      <c r="G2738" s="26"/>
      <c r="H2738" s="5"/>
      <c r="I2738" s="5"/>
      <c r="J2738" s="1"/>
      <c r="K2738" s="2"/>
      <c r="L2738" s="77"/>
      <c r="M2738" s="44"/>
      <c r="N2738" s="7"/>
      <c r="O2738" s="1"/>
      <c r="P2738" s="1"/>
      <c r="Q2738" s="2"/>
      <c r="S2738" s="7"/>
      <c r="U2738" s="7"/>
      <c r="V2738" s="52"/>
      <c r="W2738" s="2"/>
      <c r="Y2738" s="7"/>
    </row>
    <row r="2739" spans="2:25">
      <c r="B2739" s="1"/>
      <c r="C2739" s="1"/>
      <c r="D2739" s="1"/>
      <c r="E2739" s="77"/>
      <c r="F2739" s="77"/>
      <c r="G2739" s="26"/>
      <c r="H2739" s="5"/>
      <c r="I2739" s="5"/>
      <c r="J2739" s="1"/>
      <c r="K2739" s="2"/>
      <c r="L2739" s="77"/>
      <c r="M2739" s="44"/>
      <c r="N2739" s="7"/>
      <c r="O2739" s="1"/>
      <c r="P2739" s="1"/>
      <c r="Q2739" s="2"/>
      <c r="S2739" s="7"/>
      <c r="U2739" s="7"/>
      <c r="V2739" s="52"/>
      <c r="W2739" s="2"/>
      <c r="Y2739" s="7"/>
    </row>
    <row r="2740" spans="2:25">
      <c r="B2740" s="1"/>
      <c r="C2740" s="1"/>
      <c r="D2740" s="1"/>
      <c r="E2740" s="77"/>
      <c r="F2740" s="77"/>
      <c r="G2740" s="26"/>
      <c r="H2740" s="5"/>
      <c r="I2740" s="5"/>
      <c r="J2740" s="1"/>
      <c r="K2740" s="2"/>
      <c r="L2740" s="77"/>
      <c r="M2740" s="44"/>
      <c r="N2740" s="7"/>
      <c r="O2740" s="1"/>
      <c r="P2740" s="1"/>
      <c r="Q2740" s="2"/>
      <c r="S2740" s="7"/>
      <c r="U2740" s="7"/>
      <c r="V2740" s="52"/>
      <c r="W2740" s="2"/>
      <c r="Y2740" s="7"/>
    </row>
    <row r="2741" spans="2:25">
      <c r="B2741" s="1"/>
      <c r="C2741" s="1"/>
      <c r="D2741" s="1"/>
      <c r="E2741" s="77"/>
      <c r="F2741" s="77"/>
      <c r="G2741" s="26"/>
      <c r="H2741" s="5"/>
      <c r="I2741" s="5"/>
      <c r="J2741" s="1"/>
      <c r="K2741" s="2"/>
      <c r="L2741" s="77"/>
      <c r="M2741" s="44"/>
      <c r="N2741" s="7"/>
      <c r="O2741" s="1"/>
      <c r="P2741" s="1"/>
      <c r="Q2741" s="2"/>
      <c r="S2741" s="7"/>
      <c r="U2741" s="7"/>
      <c r="V2741" s="52"/>
      <c r="W2741" s="2"/>
      <c r="Y2741" s="7"/>
    </row>
    <row r="2742" spans="2:25">
      <c r="B2742" s="1"/>
      <c r="C2742" s="1"/>
      <c r="D2742" s="1"/>
      <c r="E2742" s="77"/>
      <c r="F2742" s="77"/>
      <c r="G2742" s="26"/>
      <c r="H2742" s="5"/>
      <c r="I2742" s="5"/>
      <c r="J2742" s="1"/>
      <c r="K2742" s="2"/>
      <c r="L2742" s="77"/>
      <c r="M2742" s="44"/>
      <c r="N2742" s="7"/>
      <c r="O2742" s="1"/>
      <c r="P2742" s="1"/>
      <c r="Q2742" s="2"/>
      <c r="S2742" s="7"/>
      <c r="U2742" s="7"/>
      <c r="V2742" s="52"/>
      <c r="W2742" s="2"/>
      <c r="Y2742" s="7"/>
    </row>
    <row r="2743" spans="2:25">
      <c r="B2743" s="1"/>
      <c r="C2743" s="1"/>
      <c r="D2743" s="1"/>
      <c r="E2743" s="77"/>
      <c r="F2743" s="77"/>
      <c r="G2743" s="26"/>
      <c r="H2743" s="5"/>
      <c r="I2743" s="5"/>
      <c r="J2743" s="1"/>
      <c r="K2743" s="2"/>
      <c r="L2743" s="77"/>
      <c r="M2743" s="44"/>
      <c r="N2743" s="7"/>
      <c r="O2743" s="1"/>
      <c r="P2743" s="1"/>
      <c r="Q2743" s="2"/>
      <c r="S2743" s="7"/>
      <c r="U2743" s="7"/>
      <c r="V2743" s="52"/>
      <c r="W2743" s="2"/>
      <c r="Y2743" s="7"/>
    </row>
    <row r="2744" spans="2:25">
      <c r="B2744" s="1"/>
      <c r="C2744" s="1"/>
      <c r="D2744" s="1"/>
      <c r="E2744" s="77"/>
      <c r="F2744" s="77"/>
      <c r="G2744" s="26"/>
      <c r="H2744" s="5"/>
      <c r="I2744" s="5"/>
      <c r="J2744" s="1"/>
      <c r="K2744" s="2"/>
      <c r="L2744" s="77"/>
      <c r="M2744" s="44"/>
      <c r="N2744" s="7"/>
      <c r="O2744" s="1"/>
      <c r="P2744" s="1"/>
      <c r="Q2744" s="2"/>
      <c r="S2744" s="7"/>
      <c r="U2744" s="7"/>
      <c r="V2744" s="52"/>
      <c r="W2744" s="2"/>
      <c r="Y2744" s="7"/>
    </row>
    <row r="2745" spans="2:25">
      <c r="B2745" s="1"/>
      <c r="C2745" s="1"/>
      <c r="D2745" s="1"/>
      <c r="E2745" s="77"/>
      <c r="F2745" s="77"/>
      <c r="G2745" s="26"/>
      <c r="H2745" s="5"/>
      <c r="I2745" s="5"/>
      <c r="J2745" s="1"/>
      <c r="K2745" s="2"/>
      <c r="L2745" s="77"/>
      <c r="M2745" s="44"/>
      <c r="N2745" s="7"/>
      <c r="O2745" s="1"/>
      <c r="P2745" s="1"/>
      <c r="Q2745" s="2"/>
      <c r="S2745" s="7"/>
      <c r="U2745" s="7"/>
      <c r="V2745" s="52"/>
      <c r="W2745" s="2"/>
      <c r="Y2745" s="7"/>
    </row>
    <row r="2746" spans="2:25">
      <c r="B2746" s="1"/>
      <c r="C2746" s="1"/>
      <c r="D2746" s="1"/>
      <c r="E2746" s="77"/>
      <c r="F2746" s="77"/>
      <c r="G2746" s="26"/>
      <c r="H2746" s="5"/>
      <c r="I2746" s="5"/>
      <c r="J2746" s="1"/>
      <c r="K2746" s="2"/>
      <c r="L2746" s="77"/>
      <c r="M2746" s="44"/>
      <c r="N2746" s="7"/>
      <c r="O2746" s="1"/>
      <c r="P2746" s="1"/>
      <c r="Q2746" s="2"/>
      <c r="S2746" s="7"/>
      <c r="U2746" s="7"/>
      <c r="V2746" s="52"/>
      <c r="W2746" s="2"/>
      <c r="Y2746" s="7"/>
    </row>
    <row r="2747" spans="2:25">
      <c r="B2747" s="1"/>
      <c r="C2747" s="1"/>
      <c r="D2747" s="1"/>
      <c r="E2747" s="77"/>
      <c r="F2747" s="77"/>
      <c r="G2747" s="26"/>
      <c r="H2747" s="5"/>
      <c r="I2747" s="5"/>
      <c r="J2747" s="1"/>
      <c r="K2747" s="2"/>
      <c r="L2747" s="77"/>
      <c r="M2747" s="44"/>
      <c r="N2747" s="7"/>
      <c r="O2747" s="1"/>
      <c r="P2747" s="1"/>
      <c r="Q2747" s="2"/>
      <c r="S2747" s="7"/>
      <c r="U2747" s="7"/>
      <c r="V2747" s="52"/>
      <c r="W2747" s="2"/>
      <c r="Y2747" s="7"/>
    </row>
    <row r="2748" spans="2:25">
      <c r="B2748" s="1"/>
      <c r="C2748" s="1"/>
      <c r="D2748" s="1"/>
      <c r="E2748" s="77"/>
      <c r="F2748" s="77"/>
      <c r="G2748" s="26"/>
      <c r="H2748" s="5"/>
      <c r="I2748" s="5"/>
      <c r="J2748" s="1"/>
      <c r="K2748" s="2"/>
      <c r="L2748" s="77"/>
      <c r="M2748" s="44"/>
      <c r="N2748" s="7"/>
      <c r="O2748" s="1"/>
      <c r="P2748" s="1"/>
      <c r="Q2748" s="2"/>
      <c r="S2748" s="7"/>
      <c r="U2748" s="7"/>
      <c r="V2748" s="52"/>
      <c r="W2748" s="2"/>
      <c r="Y2748" s="7"/>
    </row>
    <row r="2749" spans="2:25">
      <c r="B2749" s="1"/>
      <c r="C2749" s="1"/>
      <c r="D2749" s="1"/>
      <c r="E2749" s="77"/>
      <c r="F2749" s="77"/>
      <c r="G2749" s="26"/>
      <c r="H2749" s="5"/>
      <c r="I2749" s="5"/>
      <c r="J2749" s="1"/>
      <c r="K2749" s="2"/>
      <c r="L2749" s="77"/>
      <c r="M2749" s="44"/>
      <c r="N2749" s="7"/>
      <c r="O2749" s="1"/>
      <c r="P2749" s="1"/>
      <c r="Q2749" s="2"/>
      <c r="S2749" s="7"/>
      <c r="U2749" s="7"/>
      <c r="V2749" s="52"/>
      <c r="W2749" s="2"/>
      <c r="Y2749" s="7"/>
    </row>
    <row r="2750" spans="2:25">
      <c r="B2750" s="1"/>
      <c r="C2750" s="1"/>
      <c r="D2750" s="1"/>
      <c r="E2750" s="77"/>
      <c r="F2750" s="77"/>
      <c r="G2750" s="26"/>
      <c r="H2750" s="5"/>
      <c r="I2750" s="5"/>
      <c r="J2750" s="1"/>
      <c r="K2750" s="2"/>
      <c r="L2750" s="77"/>
      <c r="M2750" s="44"/>
      <c r="N2750" s="7"/>
      <c r="O2750" s="1"/>
      <c r="P2750" s="1"/>
      <c r="Q2750" s="2"/>
      <c r="S2750" s="7"/>
      <c r="U2750" s="7"/>
      <c r="V2750" s="52"/>
      <c r="W2750" s="2"/>
      <c r="Y2750" s="7"/>
    </row>
    <row r="2751" spans="2:25">
      <c r="B2751" s="1"/>
      <c r="C2751" s="1"/>
      <c r="D2751" s="1"/>
      <c r="E2751" s="77"/>
      <c r="F2751" s="77"/>
      <c r="G2751" s="26"/>
      <c r="H2751" s="5"/>
      <c r="I2751" s="5"/>
      <c r="J2751" s="1"/>
      <c r="K2751" s="2"/>
      <c r="L2751" s="77"/>
      <c r="M2751" s="44"/>
      <c r="N2751" s="7"/>
      <c r="O2751" s="1"/>
      <c r="P2751" s="1"/>
      <c r="Q2751" s="2"/>
      <c r="S2751" s="7"/>
      <c r="U2751" s="7"/>
      <c r="V2751" s="52"/>
      <c r="W2751" s="2"/>
      <c r="Y2751" s="7"/>
    </row>
    <row r="2752" spans="2:25">
      <c r="B2752" s="1"/>
      <c r="C2752" s="1"/>
      <c r="D2752" s="1"/>
      <c r="E2752" s="77"/>
      <c r="F2752" s="77"/>
      <c r="G2752" s="26"/>
      <c r="H2752" s="5"/>
      <c r="I2752" s="5"/>
      <c r="J2752" s="1"/>
      <c r="K2752" s="2"/>
      <c r="L2752" s="77"/>
      <c r="M2752" s="44"/>
      <c r="N2752" s="7"/>
      <c r="O2752" s="1"/>
      <c r="P2752" s="1"/>
      <c r="Q2752" s="2"/>
      <c r="S2752" s="7"/>
      <c r="U2752" s="7"/>
      <c r="V2752" s="52"/>
      <c r="W2752" s="2"/>
      <c r="Y2752" s="7"/>
    </row>
    <row r="2753" spans="2:25">
      <c r="B2753" s="1"/>
      <c r="C2753" s="1"/>
      <c r="D2753" s="1"/>
      <c r="E2753" s="77"/>
      <c r="F2753" s="77"/>
      <c r="G2753" s="26"/>
      <c r="H2753" s="5"/>
      <c r="I2753" s="5"/>
      <c r="J2753" s="1"/>
      <c r="K2753" s="2"/>
      <c r="L2753" s="77"/>
      <c r="M2753" s="44"/>
      <c r="N2753" s="7"/>
      <c r="O2753" s="1"/>
      <c r="P2753" s="1"/>
      <c r="Q2753" s="2"/>
      <c r="S2753" s="7"/>
      <c r="U2753" s="7"/>
      <c r="V2753" s="52"/>
      <c r="W2753" s="2"/>
      <c r="Y2753" s="7"/>
    </row>
    <row r="2754" spans="2:25">
      <c r="B2754" s="1"/>
      <c r="C2754" s="1"/>
      <c r="D2754" s="1"/>
      <c r="E2754" s="77"/>
      <c r="F2754" s="77"/>
      <c r="G2754" s="26"/>
      <c r="H2754" s="5"/>
      <c r="I2754" s="5"/>
      <c r="J2754" s="1"/>
      <c r="K2754" s="2"/>
      <c r="L2754" s="77"/>
      <c r="M2754" s="44"/>
      <c r="N2754" s="7"/>
      <c r="O2754" s="1"/>
      <c r="P2754" s="1"/>
      <c r="Q2754" s="2"/>
      <c r="S2754" s="7"/>
      <c r="U2754" s="7"/>
      <c r="V2754" s="52"/>
      <c r="W2754" s="2"/>
      <c r="Y2754" s="7"/>
    </row>
    <row r="2755" spans="2:25">
      <c r="B2755" s="1"/>
      <c r="C2755" s="1"/>
      <c r="D2755" s="1"/>
      <c r="E2755" s="77"/>
      <c r="F2755" s="77"/>
      <c r="G2755" s="26"/>
      <c r="H2755" s="5"/>
      <c r="I2755" s="5"/>
      <c r="J2755" s="1"/>
      <c r="K2755" s="2"/>
      <c r="L2755" s="77"/>
      <c r="M2755" s="44"/>
      <c r="N2755" s="7"/>
      <c r="O2755" s="1"/>
      <c r="P2755" s="1"/>
      <c r="Q2755" s="2"/>
      <c r="S2755" s="7"/>
      <c r="U2755" s="7"/>
      <c r="V2755" s="52"/>
      <c r="W2755" s="2"/>
      <c r="Y2755" s="7"/>
    </row>
    <row r="2756" spans="2:25">
      <c r="B2756" s="1"/>
      <c r="C2756" s="1"/>
      <c r="D2756" s="1"/>
      <c r="E2756" s="77"/>
      <c r="F2756" s="77"/>
      <c r="G2756" s="26"/>
      <c r="H2756" s="5"/>
      <c r="I2756" s="5"/>
      <c r="J2756" s="1"/>
      <c r="K2756" s="2"/>
      <c r="L2756" s="77"/>
      <c r="M2756" s="44"/>
      <c r="N2756" s="7"/>
      <c r="O2756" s="1"/>
      <c r="P2756" s="1"/>
      <c r="Q2756" s="2"/>
      <c r="S2756" s="7"/>
      <c r="U2756" s="7"/>
      <c r="V2756" s="52"/>
      <c r="W2756" s="2"/>
      <c r="Y2756" s="7"/>
    </row>
    <row r="2757" spans="2:25">
      <c r="B2757" s="1"/>
      <c r="C2757" s="1"/>
      <c r="D2757" s="1"/>
      <c r="E2757" s="77"/>
      <c r="F2757" s="77"/>
      <c r="G2757" s="26"/>
      <c r="H2757" s="5"/>
      <c r="I2757" s="5"/>
      <c r="J2757" s="1"/>
      <c r="K2757" s="2"/>
      <c r="L2757" s="77"/>
      <c r="M2757" s="44"/>
      <c r="N2757" s="7"/>
      <c r="O2757" s="1"/>
      <c r="P2757" s="1"/>
      <c r="Q2757" s="2"/>
      <c r="S2757" s="7"/>
      <c r="U2757" s="7"/>
      <c r="V2757" s="52"/>
      <c r="W2757" s="2"/>
      <c r="Y2757" s="7"/>
    </row>
    <row r="2758" spans="2:25">
      <c r="B2758" s="1"/>
      <c r="C2758" s="1"/>
      <c r="D2758" s="1"/>
      <c r="E2758" s="77"/>
      <c r="F2758" s="77"/>
      <c r="G2758" s="26"/>
      <c r="H2758" s="5"/>
      <c r="I2758" s="5"/>
      <c r="J2758" s="1"/>
      <c r="K2758" s="2"/>
      <c r="L2758" s="77"/>
      <c r="M2758" s="44"/>
      <c r="N2758" s="7"/>
      <c r="O2758" s="1"/>
      <c r="P2758" s="1"/>
      <c r="Q2758" s="2"/>
      <c r="S2758" s="7"/>
      <c r="U2758" s="7"/>
      <c r="V2758" s="52"/>
      <c r="W2758" s="2"/>
      <c r="Y2758" s="7"/>
    </row>
    <row r="2759" spans="2:25">
      <c r="B2759" s="1"/>
      <c r="C2759" s="1"/>
      <c r="D2759" s="1"/>
      <c r="E2759" s="77"/>
      <c r="F2759" s="77"/>
      <c r="G2759" s="26"/>
      <c r="H2759" s="5"/>
      <c r="I2759" s="5"/>
      <c r="J2759" s="1"/>
      <c r="K2759" s="2"/>
      <c r="L2759" s="77"/>
      <c r="M2759" s="44"/>
      <c r="N2759" s="7"/>
      <c r="O2759" s="1"/>
      <c r="P2759" s="1"/>
      <c r="Q2759" s="2"/>
      <c r="S2759" s="7"/>
      <c r="U2759" s="7"/>
      <c r="V2759" s="52"/>
      <c r="W2759" s="2"/>
      <c r="Y2759" s="7"/>
    </row>
    <row r="2760" spans="2:25">
      <c r="B2760" s="1"/>
      <c r="C2760" s="1"/>
      <c r="D2760" s="1"/>
      <c r="E2760" s="77"/>
      <c r="F2760" s="77"/>
      <c r="G2760" s="26"/>
      <c r="H2760" s="5"/>
      <c r="I2760" s="5"/>
      <c r="J2760" s="1"/>
      <c r="K2760" s="2"/>
      <c r="L2760" s="77"/>
      <c r="M2760" s="44"/>
      <c r="N2760" s="7"/>
      <c r="O2760" s="1"/>
      <c r="P2760" s="1"/>
      <c r="Q2760" s="2"/>
      <c r="S2760" s="7"/>
      <c r="U2760" s="7"/>
      <c r="V2760" s="52"/>
      <c r="W2760" s="2"/>
      <c r="Y2760" s="7"/>
    </row>
    <row r="2761" spans="2:25">
      <c r="B2761" s="1"/>
      <c r="C2761" s="1"/>
      <c r="D2761" s="1"/>
      <c r="E2761" s="77"/>
      <c r="F2761" s="77"/>
      <c r="G2761" s="26"/>
      <c r="H2761" s="5"/>
      <c r="I2761" s="5"/>
      <c r="J2761" s="1"/>
      <c r="K2761" s="2"/>
      <c r="L2761" s="77"/>
      <c r="M2761" s="44"/>
      <c r="N2761" s="7"/>
      <c r="O2761" s="1"/>
      <c r="P2761" s="1"/>
      <c r="Q2761" s="2"/>
      <c r="S2761" s="7"/>
      <c r="U2761" s="7"/>
      <c r="V2761" s="52"/>
      <c r="W2761" s="2"/>
      <c r="Y2761" s="7"/>
    </row>
    <row r="2762" spans="2:25">
      <c r="B2762" s="1"/>
      <c r="C2762" s="1"/>
      <c r="D2762" s="1"/>
      <c r="E2762" s="77"/>
      <c r="F2762" s="77"/>
      <c r="G2762" s="26"/>
      <c r="H2762" s="5"/>
      <c r="I2762" s="5"/>
      <c r="J2762" s="1"/>
      <c r="K2762" s="2"/>
      <c r="L2762" s="77"/>
      <c r="M2762" s="44"/>
      <c r="N2762" s="7"/>
      <c r="O2762" s="1"/>
      <c r="P2762" s="1"/>
      <c r="Q2762" s="2"/>
      <c r="S2762" s="7"/>
      <c r="U2762" s="7"/>
      <c r="V2762" s="52"/>
      <c r="W2762" s="2"/>
      <c r="Y2762" s="7"/>
    </row>
    <row r="2763" spans="2:25">
      <c r="B2763" s="1"/>
      <c r="C2763" s="1"/>
      <c r="D2763" s="1"/>
      <c r="E2763" s="77"/>
      <c r="F2763" s="77"/>
      <c r="G2763" s="26"/>
      <c r="H2763" s="5"/>
      <c r="I2763" s="5"/>
      <c r="J2763" s="1"/>
      <c r="K2763" s="2"/>
      <c r="L2763" s="77"/>
      <c r="M2763" s="44"/>
      <c r="N2763" s="7"/>
      <c r="O2763" s="1"/>
      <c r="P2763" s="1"/>
      <c r="Q2763" s="2"/>
      <c r="S2763" s="7"/>
      <c r="U2763" s="7"/>
      <c r="V2763" s="52"/>
      <c r="W2763" s="2"/>
      <c r="Y2763" s="7"/>
    </row>
    <row r="2764" spans="2:25">
      <c r="B2764" s="1"/>
      <c r="C2764" s="1"/>
      <c r="D2764" s="1"/>
      <c r="E2764" s="77"/>
      <c r="F2764" s="77"/>
      <c r="G2764" s="26"/>
      <c r="H2764" s="5"/>
      <c r="I2764" s="5"/>
      <c r="J2764" s="1"/>
      <c r="K2764" s="2"/>
      <c r="L2764" s="77"/>
      <c r="M2764" s="44"/>
      <c r="N2764" s="7"/>
      <c r="O2764" s="1"/>
      <c r="P2764" s="1"/>
      <c r="Q2764" s="2"/>
      <c r="S2764" s="7"/>
      <c r="U2764" s="7"/>
      <c r="V2764" s="52"/>
      <c r="W2764" s="2"/>
      <c r="Y2764" s="7"/>
    </row>
    <row r="2765" spans="2:25">
      <c r="B2765" s="1"/>
      <c r="C2765" s="1"/>
      <c r="D2765" s="1"/>
      <c r="E2765" s="77"/>
      <c r="F2765" s="77"/>
      <c r="G2765" s="26"/>
      <c r="H2765" s="5"/>
      <c r="I2765" s="5"/>
      <c r="J2765" s="1"/>
      <c r="K2765" s="2"/>
      <c r="L2765" s="77"/>
      <c r="M2765" s="44"/>
      <c r="N2765" s="7"/>
      <c r="O2765" s="1"/>
      <c r="P2765" s="1"/>
      <c r="Q2765" s="2"/>
      <c r="S2765" s="7"/>
      <c r="U2765" s="7"/>
      <c r="V2765" s="52"/>
      <c r="W2765" s="2"/>
      <c r="Y2765" s="7"/>
    </row>
    <row r="2766" spans="2:25">
      <c r="B2766" s="1"/>
      <c r="C2766" s="1"/>
      <c r="D2766" s="1"/>
      <c r="E2766" s="77"/>
      <c r="F2766" s="77"/>
      <c r="G2766" s="26"/>
      <c r="H2766" s="5"/>
      <c r="I2766" s="5"/>
      <c r="J2766" s="1"/>
      <c r="K2766" s="2"/>
      <c r="L2766" s="77"/>
      <c r="M2766" s="44"/>
      <c r="N2766" s="7"/>
      <c r="O2766" s="1"/>
      <c r="P2766" s="1"/>
      <c r="Q2766" s="2"/>
      <c r="S2766" s="7"/>
      <c r="U2766" s="7"/>
      <c r="V2766" s="52"/>
      <c r="W2766" s="2"/>
      <c r="Y2766" s="7"/>
    </row>
    <row r="2767" spans="2:25">
      <c r="B2767" s="1"/>
      <c r="C2767" s="1"/>
      <c r="D2767" s="1"/>
      <c r="E2767" s="77"/>
      <c r="F2767" s="77"/>
      <c r="G2767" s="26"/>
      <c r="H2767" s="5"/>
      <c r="I2767" s="5"/>
      <c r="J2767" s="1"/>
      <c r="K2767" s="2"/>
      <c r="L2767" s="77"/>
      <c r="M2767" s="44"/>
      <c r="N2767" s="7"/>
      <c r="O2767" s="1"/>
      <c r="P2767" s="1"/>
      <c r="Q2767" s="2"/>
      <c r="S2767" s="7"/>
      <c r="U2767" s="7"/>
      <c r="V2767" s="52"/>
      <c r="W2767" s="2"/>
      <c r="Y2767" s="7"/>
    </row>
    <row r="2768" spans="2:25">
      <c r="B2768" s="1"/>
      <c r="C2768" s="1"/>
      <c r="D2768" s="1"/>
      <c r="E2768" s="77"/>
      <c r="F2768" s="77"/>
      <c r="G2768" s="26"/>
      <c r="H2768" s="5"/>
      <c r="I2768" s="5"/>
      <c r="J2768" s="1"/>
      <c r="K2768" s="2"/>
      <c r="L2768" s="77"/>
      <c r="M2768" s="44"/>
      <c r="N2768" s="7"/>
      <c r="O2768" s="1"/>
      <c r="P2768" s="1"/>
      <c r="Q2768" s="2"/>
      <c r="S2768" s="7"/>
      <c r="U2768" s="7"/>
      <c r="V2768" s="52"/>
      <c r="W2768" s="2"/>
      <c r="Y2768" s="7"/>
    </row>
    <row r="2769" spans="2:25">
      <c r="B2769" s="1"/>
      <c r="C2769" s="1"/>
      <c r="D2769" s="1"/>
      <c r="E2769" s="77"/>
      <c r="F2769" s="77"/>
      <c r="G2769" s="26"/>
      <c r="H2769" s="5"/>
      <c r="I2769" s="5"/>
      <c r="J2769" s="1"/>
      <c r="K2769" s="2"/>
      <c r="L2769" s="77"/>
      <c r="M2769" s="44"/>
      <c r="N2769" s="7"/>
      <c r="O2769" s="1"/>
      <c r="P2769" s="1"/>
      <c r="Q2769" s="2"/>
      <c r="S2769" s="7"/>
      <c r="U2769" s="7"/>
      <c r="V2769" s="52"/>
      <c r="W2769" s="2"/>
      <c r="Y2769" s="7"/>
    </row>
    <row r="2770" spans="2:25">
      <c r="B2770" s="1"/>
      <c r="C2770" s="1"/>
      <c r="D2770" s="1"/>
      <c r="E2770" s="77"/>
      <c r="F2770" s="77"/>
      <c r="G2770" s="26"/>
      <c r="H2770" s="5"/>
      <c r="I2770" s="5"/>
      <c r="J2770" s="1"/>
      <c r="K2770" s="2"/>
      <c r="L2770" s="77"/>
      <c r="M2770" s="44"/>
      <c r="N2770" s="7"/>
      <c r="O2770" s="1"/>
      <c r="P2770" s="1"/>
      <c r="Q2770" s="2"/>
      <c r="S2770" s="7"/>
      <c r="U2770" s="7"/>
      <c r="V2770" s="52"/>
      <c r="W2770" s="2"/>
      <c r="Y2770" s="7"/>
    </row>
    <row r="2771" spans="2:25">
      <c r="B2771" s="1"/>
      <c r="C2771" s="1"/>
      <c r="D2771" s="1"/>
      <c r="E2771" s="77"/>
      <c r="F2771" s="77"/>
      <c r="G2771" s="26"/>
      <c r="H2771" s="5"/>
      <c r="I2771" s="5"/>
      <c r="J2771" s="1"/>
      <c r="K2771" s="2"/>
      <c r="L2771" s="77"/>
      <c r="M2771" s="44"/>
      <c r="N2771" s="7"/>
      <c r="O2771" s="1"/>
      <c r="P2771" s="1"/>
      <c r="Q2771" s="2"/>
      <c r="S2771" s="7"/>
      <c r="U2771" s="7"/>
      <c r="V2771" s="52"/>
      <c r="W2771" s="2"/>
      <c r="Y2771" s="7"/>
    </row>
    <row r="2772" spans="2:25">
      <c r="B2772" s="1"/>
      <c r="C2772" s="1"/>
      <c r="D2772" s="1"/>
      <c r="E2772" s="77"/>
      <c r="F2772" s="77"/>
      <c r="G2772" s="26"/>
      <c r="H2772" s="5"/>
      <c r="I2772" s="5"/>
      <c r="J2772" s="1"/>
      <c r="K2772" s="2"/>
      <c r="L2772" s="77"/>
      <c r="M2772" s="44"/>
      <c r="N2772" s="7"/>
      <c r="O2772" s="1"/>
      <c r="P2772" s="1"/>
      <c r="Q2772" s="2"/>
      <c r="S2772" s="7"/>
      <c r="U2772" s="7"/>
      <c r="V2772" s="52"/>
      <c r="W2772" s="2"/>
      <c r="Y2772" s="7"/>
    </row>
    <row r="2773" spans="2:25">
      <c r="B2773" s="1"/>
      <c r="C2773" s="1"/>
      <c r="D2773" s="1"/>
      <c r="E2773" s="77"/>
      <c r="F2773" s="77"/>
      <c r="G2773" s="26"/>
      <c r="H2773" s="5"/>
      <c r="I2773" s="5"/>
      <c r="J2773" s="1"/>
      <c r="K2773" s="2"/>
      <c r="L2773" s="77"/>
      <c r="M2773" s="44"/>
      <c r="N2773" s="7"/>
      <c r="O2773" s="1"/>
      <c r="P2773" s="1"/>
      <c r="Q2773" s="2"/>
      <c r="S2773" s="7"/>
      <c r="U2773" s="7"/>
      <c r="V2773" s="52"/>
      <c r="W2773" s="2"/>
      <c r="Y2773" s="7"/>
    </row>
    <row r="2774" spans="2:25">
      <c r="B2774" s="1"/>
      <c r="C2774" s="1"/>
      <c r="D2774" s="1"/>
      <c r="E2774" s="77"/>
      <c r="F2774" s="77"/>
      <c r="G2774" s="26"/>
      <c r="H2774" s="5"/>
      <c r="I2774" s="5"/>
      <c r="J2774" s="1"/>
      <c r="K2774" s="2"/>
      <c r="L2774" s="77"/>
      <c r="M2774" s="44"/>
      <c r="N2774" s="7"/>
      <c r="O2774" s="1"/>
      <c r="P2774" s="1"/>
      <c r="Q2774" s="2"/>
      <c r="S2774" s="7"/>
      <c r="U2774" s="7"/>
      <c r="V2774" s="52"/>
      <c r="W2774" s="2"/>
      <c r="Y2774" s="7"/>
    </row>
    <row r="2775" spans="2:25">
      <c r="B2775" s="1"/>
      <c r="C2775" s="1"/>
      <c r="D2775" s="1"/>
      <c r="E2775" s="77"/>
      <c r="F2775" s="77"/>
      <c r="G2775" s="26"/>
      <c r="H2775" s="5"/>
      <c r="I2775" s="5"/>
      <c r="J2775" s="1"/>
      <c r="K2775" s="2"/>
      <c r="L2775" s="77"/>
      <c r="M2775" s="44"/>
      <c r="N2775" s="7"/>
      <c r="O2775" s="1"/>
      <c r="P2775" s="1"/>
      <c r="Q2775" s="2"/>
      <c r="S2775" s="7"/>
      <c r="U2775" s="7"/>
      <c r="V2775" s="52"/>
      <c r="W2775" s="2"/>
      <c r="Y2775" s="7"/>
    </row>
    <row r="2776" spans="2:25">
      <c r="B2776" s="1"/>
      <c r="C2776" s="1"/>
      <c r="D2776" s="1"/>
      <c r="E2776" s="77"/>
      <c r="F2776" s="77"/>
      <c r="G2776" s="26"/>
      <c r="H2776" s="5"/>
      <c r="I2776" s="5"/>
      <c r="J2776" s="1"/>
      <c r="K2776" s="2"/>
      <c r="L2776" s="77"/>
      <c r="M2776" s="44"/>
      <c r="N2776" s="7"/>
      <c r="O2776" s="1"/>
      <c r="P2776" s="1"/>
      <c r="Q2776" s="2"/>
      <c r="S2776" s="7"/>
      <c r="U2776" s="7"/>
      <c r="V2776" s="52"/>
      <c r="W2776" s="2"/>
      <c r="Y2776" s="7"/>
    </row>
    <row r="2777" spans="2:25">
      <c r="B2777" s="1"/>
      <c r="C2777" s="1"/>
      <c r="D2777" s="1"/>
      <c r="E2777" s="77"/>
      <c r="F2777" s="77"/>
      <c r="G2777" s="26"/>
      <c r="H2777" s="5"/>
      <c r="I2777" s="5"/>
      <c r="J2777" s="1"/>
      <c r="K2777" s="2"/>
      <c r="L2777" s="77"/>
      <c r="M2777" s="44"/>
      <c r="N2777" s="7"/>
      <c r="O2777" s="1"/>
      <c r="P2777" s="1"/>
      <c r="Q2777" s="2"/>
      <c r="S2777" s="7"/>
      <c r="U2777" s="7"/>
      <c r="V2777" s="52"/>
      <c r="W2777" s="2"/>
      <c r="Y2777" s="7"/>
    </row>
    <row r="2778" spans="2:25">
      <c r="B2778" s="1"/>
      <c r="C2778" s="1"/>
      <c r="D2778" s="1"/>
      <c r="E2778" s="77"/>
      <c r="F2778" s="77"/>
      <c r="G2778" s="26"/>
      <c r="H2778" s="5"/>
      <c r="I2778" s="5"/>
      <c r="J2778" s="1"/>
      <c r="K2778" s="2"/>
      <c r="L2778" s="77"/>
      <c r="M2778" s="44"/>
      <c r="N2778" s="7"/>
      <c r="O2778" s="1"/>
      <c r="P2778" s="1"/>
      <c r="Q2778" s="2"/>
      <c r="S2778" s="7"/>
      <c r="U2778" s="7"/>
      <c r="V2778" s="52"/>
      <c r="W2778" s="2"/>
      <c r="Y2778" s="7"/>
    </row>
    <row r="2779" spans="2:25">
      <c r="B2779" s="1"/>
      <c r="C2779" s="1"/>
      <c r="D2779" s="1"/>
      <c r="E2779" s="77"/>
      <c r="F2779" s="77"/>
      <c r="G2779" s="26"/>
      <c r="H2779" s="5"/>
      <c r="I2779" s="5"/>
      <c r="J2779" s="1"/>
      <c r="K2779" s="2"/>
      <c r="L2779" s="77"/>
      <c r="M2779" s="44"/>
      <c r="N2779" s="7"/>
      <c r="O2779" s="1"/>
      <c r="P2779" s="1"/>
      <c r="Q2779" s="2"/>
      <c r="S2779" s="7"/>
      <c r="U2779" s="7"/>
      <c r="V2779" s="52"/>
      <c r="W2779" s="2"/>
      <c r="Y2779" s="7"/>
    </row>
    <row r="2780" spans="2:25">
      <c r="B2780" s="1"/>
      <c r="C2780" s="1"/>
      <c r="D2780" s="1"/>
      <c r="E2780" s="77"/>
      <c r="F2780" s="77"/>
      <c r="G2780" s="26"/>
      <c r="H2780" s="5"/>
      <c r="I2780" s="5"/>
      <c r="J2780" s="1"/>
      <c r="K2780" s="2"/>
      <c r="L2780" s="77"/>
      <c r="M2780" s="44"/>
      <c r="N2780" s="7"/>
      <c r="O2780" s="1"/>
      <c r="P2780" s="1"/>
      <c r="Q2780" s="2"/>
      <c r="S2780" s="7"/>
      <c r="U2780" s="7"/>
      <c r="V2780" s="52"/>
      <c r="W2780" s="2"/>
      <c r="Y2780" s="7"/>
    </row>
    <row r="2781" spans="2:25">
      <c r="B2781" s="1"/>
      <c r="C2781" s="1"/>
      <c r="D2781" s="1"/>
      <c r="E2781" s="77"/>
      <c r="F2781" s="77"/>
      <c r="G2781" s="26"/>
      <c r="H2781" s="5"/>
      <c r="I2781" s="5"/>
      <c r="J2781" s="1"/>
      <c r="K2781" s="2"/>
      <c r="L2781" s="77"/>
      <c r="M2781" s="44"/>
      <c r="N2781" s="7"/>
      <c r="O2781" s="1"/>
      <c r="P2781" s="1"/>
      <c r="Q2781" s="2"/>
      <c r="S2781" s="7"/>
      <c r="U2781" s="7"/>
      <c r="V2781" s="52"/>
      <c r="W2781" s="2"/>
      <c r="Y2781" s="7"/>
    </row>
    <row r="2782" spans="2:25">
      <c r="B2782" s="1"/>
      <c r="C2782" s="1"/>
      <c r="D2782" s="1"/>
      <c r="E2782" s="77"/>
      <c r="F2782" s="77"/>
      <c r="G2782" s="26"/>
      <c r="H2782" s="5"/>
      <c r="I2782" s="5"/>
      <c r="J2782" s="1"/>
      <c r="K2782" s="2"/>
      <c r="L2782" s="77"/>
      <c r="M2782" s="44"/>
      <c r="N2782" s="7"/>
      <c r="O2782" s="1"/>
      <c r="P2782" s="1"/>
      <c r="Q2782" s="2"/>
      <c r="S2782" s="7"/>
      <c r="U2782" s="7"/>
      <c r="V2782" s="52"/>
      <c r="W2782" s="2"/>
      <c r="Y2782" s="7"/>
    </row>
    <row r="2783" spans="2:25">
      <c r="B2783" s="1"/>
      <c r="C2783" s="1"/>
      <c r="D2783" s="1"/>
      <c r="E2783" s="77"/>
      <c r="F2783" s="77"/>
      <c r="G2783" s="26"/>
      <c r="H2783" s="5"/>
      <c r="I2783" s="5"/>
      <c r="J2783" s="1"/>
      <c r="K2783" s="2"/>
      <c r="L2783" s="77"/>
      <c r="M2783" s="44"/>
      <c r="N2783" s="7"/>
      <c r="O2783" s="1"/>
      <c r="P2783" s="1"/>
      <c r="Q2783" s="2"/>
      <c r="S2783" s="7"/>
      <c r="U2783" s="7"/>
      <c r="V2783" s="52"/>
      <c r="W2783" s="2"/>
      <c r="Y2783" s="7"/>
    </row>
    <row r="2784" spans="2:25">
      <c r="B2784" s="1"/>
      <c r="C2784" s="1"/>
      <c r="D2784" s="1"/>
      <c r="E2784" s="77"/>
      <c r="F2784" s="77"/>
      <c r="G2784" s="26"/>
      <c r="H2784" s="5"/>
      <c r="I2784" s="5"/>
      <c r="J2784" s="1"/>
      <c r="K2784" s="2"/>
      <c r="L2784" s="77"/>
      <c r="M2784" s="44"/>
      <c r="N2784" s="7"/>
      <c r="O2784" s="1"/>
      <c r="P2784" s="1"/>
      <c r="Q2784" s="2"/>
      <c r="S2784" s="7"/>
      <c r="U2784" s="7"/>
      <c r="V2784" s="52"/>
      <c r="W2784" s="2"/>
      <c r="Y2784" s="7"/>
    </row>
    <row r="2785" spans="2:25">
      <c r="B2785" s="1"/>
      <c r="C2785" s="1"/>
      <c r="D2785" s="1"/>
      <c r="E2785" s="77"/>
      <c r="F2785" s="77"/>
      <c r="G2785" s="26"/>
      <c r="H2785" s="5"/>
      <c r="I2785" s="5"/>
      <c r="J2785" s="1"/>
      <c r="K2785" s="2"/>
      <c r="L2785" s="77"/>
      <c r="M2785" s="44"/>
      <c r="N2785" s="7"/>
      <c r="O2785" s="1"/>
      <c r="P2785" s="1"/>
      <c r="Q2785" s="2"/>
      <c r="S2785" s="7"/>
      <c r="U2785" s="7"/>
      <c r="V2785" s="52"/>
      <c r="W2785" s="2"/>
      <c r="Y2785" s="7"/>
    </row>
    <row r="2786" spans="2:25">
      <c r="B2786" s="1"/>
      <c r="C2786" s="1"/>
      <c r="D2786" s="1"/>
      <c r="E2786" s="77"/>
      <c r="F2786" s="77"/>
      <c r="G2786" s="26"/>
      <c r="H2786" s="5"/>
      <c r="I2786" s="5"/>
      <c r="J2786" s="1"/>
      <c r="K2786" s="2"/>
      <c r="L2786" s="77"/>
      <c r="M2786" s="44"/>
      <c r="N2786" s="7"/>
      <c r="O2786" s="1"/>
      <c r="P2786" s="1"/>
      <c r="Q2786" s="2"/>
      <c r="S2786" s="7"/>
      <c r="U2786" s="7"/>
      <c r="V2786" s="52"/>
      <c r="W2786" s="2"/>
      <c r="Y2786" s="7"/>
    </row>
    <row r="2787" spans="2:25">
      <c r="B2787" s="1"/>
      <c r="C2787" s="1"/>
      <c r="D2787" s="1"/>
      <c r="E2787" s="77"/>
      <c r="F2787" s="77"/>
      <c r="G2787" s="26"/>
      <c r="H2787" s="5"/>
      <c r="I2787" s="5"/>
      <c r="J2787" s="1"/>
      <c r="K2787" s="2"/>
      <c r="L2787" s="77"/>
      <c r="M2787" s="44"/>
      <c r="N2787" s="7"/>
      <c r="O2787" s="1"/>
      <c r="P2787" s="1"/>
      <c r="Q2787" s="2"/>
      <c r="S2787" s="7"/>
      <c r="U2787" s="7"/>
      <c r="V2787" s="52"/>
      <c r="W2787" s="2"/>
      <c r="Y2787" s="7"/>
    </row>
    <row r="2788" spans="2:25">
      <c r="B2788" s="1"/>
      <c r="C2788" s="1"/>
      <c r="D2788" s="1"/>
      <c r="E2788" s="77"/>
      <c r="F2788" s="77"/>
      <c r="G2788" s="26"/>
      <c r="H2788" s="5"/>
      <c r="I2788" s="5"/>
      <c r="J2788" s="1"/>
      <c r="K2788" s="2"/>
      <c r="L2788" s="77"/>
      <c r="M2788" s="44"/>
      <c r="N2788" s="7"/>
      <c r="O2788" s="1"/>
      <c r="P2788" s="1"/>
      <c r="Q2788" s="2"/>
      <c r="S2788" s="7"/>
      <c r="U2788" s="7"/>
      <c r="V2788" s="52"/>
      <c r="W2788" s="2"/>
      <c r="Y2788" s="7"/>
    </row>
    <row r="2789" spans="2:25">
      <c r="B2789" s="1"/>
      <c r="C2789" s="1"/>
      <c r="D2789" s="1"/>
      <c r="E2789" s="77"/>
      <c r="F2789" s="77"/>
      <c r="G2789" s="26"/>
      <c r="H2789" s="5"/>
      <c r="I2789" s="5"/>
      <c r="J2789" s="1"/>
      <c r="K2789" s="2"/>
      <c r="L2789" s="77"/>
      <c r="M2789" s="44"/>
      <c r="N2789" s="7"/>
      <c r="O2789" s="1"/>
      <c r="P2789" s="1"/>
      <c r="Q2789" s="2"/>
      <c r="S2789" s="7"/>
      <c r="U2789" s="7"/>
      <c r="V2789" s="52"/>
      <c r="W2789" s="2"/>
      <c r="Y2789" s="7"/>
    </row>
    <row r="2790" spans="2:25">
      <c r="B2790" s="1"/>
      <c r="C2790" s="1"/>
      <c r="D2790" s="1"/>
      <c r="E2790" s="77"/>
      <c r="F2790" s="77"/>
      <c r="G2790" s="26"/>
      <c r="H2790" s="5"/>
      <c r="I2790" s="5"/>
      <c r="J2790" s="1"/>
      <c r="K2790" s="2"/>
      <c r="L2790" s="77"/>
      <c r="M2790" s="44"/>
      <c r="N2790" s="7"/>
      <c r="O2790" s="1"/>
      <c r="P2790" s="1"/>
      <c r="Q2790" s="2"/>
      <c r="S2790" s="7"/>
      <c r="U2790" s="7"/>
      <c r="V2790" s="52"/>
      <c r="W2790" s="2"/>
      <c r="Y2790" s="7"/>
    </row>
    <row r="2791" spans="2:25">
      <c r="B2791" s="1"/>
      <c r="C2791" s="1"/>
      <c r="D2791" s="1"/>
      <c r="E2791" s="77"/>
      <c r="F2791" s="77"/>
      <c r="G2791" s="26"/>
      <c r="H2791" s="5"/>
      <c r="I2791" s="5"/>
      <c r="J2791" s="1"/>
      <c r="K2791" s="2"/>
      <c r="L2791" s="77"/>
      <c r="M2791" s="44"/>
      <c r="N2791" s="7"/>
      <c r="O2791" s="1"/>
      <c r="P2791" s="1"/>
      <c r="Q2791" s="2"/>
      <c r="S2791" s="7"/>
      <c r="U2791" s="7"/>
      <c r="V2791" s="52"/>
      <c r="W2791" s="2"/>
      <c r="Y2791" s="7"/>
    </row>
    <row r="2792" spans="2:25">
      <c r="B2792" s="1"/>
      <c r="C2792" s="1"/>
      <c r="D2792" s="1"/>
      <c r="E2792" s="77"/>
      <c r="F2792" s="77"/>
      <c r="G2792" s="26"/>
      <c r="H2792" s="5"/>
      <c r="I2792" s="5"/>
      <c r="J2792" s="1"/>
      <c r="K2792" s="2"/>
      <c r="L2792" s="77"/>
      <c r="M2792" s="44"/>
      <c r="N2792" s="7"/>
      <c r="O2792" s="1"/>
      <c r="P2792" s="1"/>
      <c r="Q2792" s="2"/>
      <c r="S2792" s="7"/>
      <c r="U2792" s="7"/>
      <c r="V2792" s="52"/>
      <c r="W2792" s="2"/>
      <c r="Y2792" s="7"/>
    </row>
    <row r="2793" spans="2:25">
      <c r="B2793" s="1"/>
      <c r="C2793" s="1"/>
      <c r="D2793" s="1"/>
      <c r="E2793" s="77"/>
      <c r="F2793" s="77"/>
      <c r="G2793" s="26"/>
      <c r="H2793" s="5"/>
      <c r="I2793" s="5"/>
      <c r="J2793" s="1"/>
      <c r="K2793" s="2"/>
      <c r="L2793" s="77"/>
      <c r="M2793" s="44"/>
      <c r="N2793" s="7"/>
      <c r="O2793" s="1"/>
      <c r="P2793" s="1"/>
      <c r="Q2793" s="2"/>
      <c r="S2793" s="7"/>
      <c r="U2793" s="7"/>
      <c r="V2793" s="52"/>
      <c r="W2793" s="2"/>
      <c r="Y2793" s="7"/>
    </row>
    <row r="2794" spans="2:25">
      <c r="B2794" s="1"/>
      <c r="C2794" s="1"/>
      <c r="D2794" s="1"/>
      <c r="E2794" s="77"/>
      <c r="F2794" s="77"/>
      <c r="G2794" s="26"/>
      <c r="H2794" s="5"/>
      <c r="I2794" s="5"/>
      <c r="J2794" s="1"/>
      <c r="K2794" s="2"/>
      <c r="L2794" s="77"/>
      <c r="M2794" s="44"/>
      <c r="N2794" s="7"/>
      <c r="O2794" s="1"/>
      <c r="P2794" s="1"/>
      <c r="Q2794" s="2"/>
      <c r="S2794" s="7"/>
      <c r="U2794" s="7"/>
      <c r="V2794" s="52"/>
      <c r="W2794" s="2"/>
      <c r="Y2794" s="7"/>
    </row>
    <row r="2795" spans="2:25">
      <c r="B2795" s="1"/>
      <c r="C2795" s="1"/>
      <c r="D2795" s="1"/>
      <c r="E2795" s="77"/>
      <c r="F2795" s="77"/>
      <c r="G2795" s="26"/>
      <c r="H2795" s="5"/>
      <c r="I2795" s="5"/>
      <c r="J2795" s="1"/>
      <c r="K2795" s="2"/>
      <c r="L2795" s="77"/>
      <c r="M2795" s="44"/>
      <c r="N2795" s="7"/>
      <c r="O2795" s="1"/>
      <c r="P2795" s="1"/>
      <c r="Q2795" s="2"/>
      <c r="S2795" s="7"/>
      <c r="U2795" s="7"/>
      <c r="V2795" s="52"/>
      <c r="W2795" s="2"/>
      <c r="Y2795" s="7"/>
    </row>
    <row r="2796" spans="2:25">
      <c r="B2796" s="1"/>
      <c r="C2796" s="1"/>
      <c r="D2796" s="1"/>
      <c r="E2796" s="77"/>
      <c r="F2796" s="77"/>
      <c r="G2796" s="26"/>
      <c r="H2796" s="5"/>
      <c r="I2796" s="5"/>
      <c r="J2796" s="1"/>
      <c r="K2796" s="2"/>
      <c r="L2796" s="77"/>
      <c r="M2796" s="44"/>
      <c r="N2796" s="7"/>
      <c r="O2796" s="1"/>
      <c r="P2796" s="1"/>
      <c r="Q2796" s="2"/>
      <c r="S2796" s="7"/>
      <c r="U2796" s="7"/>
      <c r="V2796" s="52"/>
      <c r="W2796" s="2"/>
      <c r="Y2796" s="7"/>
    </row>
    <row r="2797" spans="2:25">
      <c r="B2797" s="1"/>
      <c r="C2797" s="1"/>
      <c r="D2797" s="1"/>
      <c r="E2797" s="77"/>
      <c r="F2797" s="77"/>
      <c r="G2797" s="26"/>
      <c r="H2797" s="5"/>
      <c r="I2797" s="5"/>
      <c r="J2797" s="1"/>
      <c r="K2797" s="2"/>
      <c r="L2797" s="77"/>
      <c r="M2797" s="44"/>
      <c r="N2797" s="7"/>
      <c r="O2797" s="1"/>
      <c r="P2797" s="1"/>
      <c r="Q2797" s="2"/>
      <c r="S2797" s="7"/>
      <c r="U2797" s="7"/>
      <c r="V2797" s="52"/>
      <c r="W2797" s="2"/>
      <c r="Y2797" s="7"/>
    </row>
    <row r="2798" spans="2:25">
      <c r="B2798" s="1"/>
      <c r="C2798" s="1"/>
      <c r="D2798" s="1"/>
      <c r="E2798" s="77"/>
      <c r="F2798" s="77"/>
      <c r="G2798" s="26"/>
      <c r="H2798" s="5"/>
      <c r="I2798" s="5"/>
      <c r="J2798" s="1"/>
      <c r="K2798" s="2"/>
      <c r="L2798" s="77"/>
      <c r="M2798" s="44"/>
      <c r="N2798" s="7"/>
      <c r="O2798" s="1"/>
      <c r="P2798" s="1"/>
      <c r="Q2798" s="2"/>
      <c r="S2798" s="7"/>
      <c r="U2798" s="7"/>
      <c r="V2798" s="52"/>
      <c r="W2798" s="2"/>
      <c r="Y2798" s="7"/>
    </row>
    <row r="2799" spans="2:25">
      <c r="B2799" s="1"/>
      <c r="C2799" s="1"/>
      <c r="D2799" s="1"/>
      <c r="E2799" s="77"/>
      <c r="F2799" s="77"/>
      <c r="G2799" s="26"/>
      <c r="H2799" s="5"/>
      <c r="I2799" s="5"/>
      <c r="J2799" s="1"/>
      <c r="K2799" s="2"/>
      <c r="L2799" s="77"/>
      <c r="M2799" s="44"/>
      <c r="N2799" s="7"/>
      <c r="O2799" s="1"/>
      <c r="P2799" s="1"/>
      <c r="Q2799" s="2"/>
      <c r="S2799" s="7"/>
      <c r="U2799" s="7"/>
      <c r="V2799" s="52"/>
      <c r="W2799" s="2"/>
      <c r="Y2799" s="7"/>
    </row>
    <row r="2800" spans="2:25">
      <c r="B2800" s="1"/>
      <c r="C2800" s="1"/>
      <c r="D2800" s="1"/>
      <c r="E2800" s="77"/>
      <c r="F2800" s="77"/>
      <c r="G2800" s="26"/>
      <c r="H2800" s="5"/>
      <c r="I2800" s="5"/>
      <c r="J2800" s="1"/>
      <c r="K2800" s="2"/>
      <c r="L2800" s="77"/>
      <c r="M2800" s="44"/>
      <c r="N2800" s="7"/>
      <c r="O2800" s="1"/>
      <c r="P2800" s="1"/>
      <c r="Q2800" s="2"/>
      <c r="S2800" s="7"/>
      <c r="U2800" s="7"/>
      <c r="V2800" s="52"/>
      <c r="W2800" s="2"/>
      <c r="Y2800" s="7"/>
    </row>
    <row r="2801" spans="2:25">
      <c r="B2801" s="1"/>
      <c r="C2801" s="1"/>
      <c r="D2801" s="1"/>
      <c r="E2801" s="77"/>
      <c r="F2801" s="77"/>
      <c r="G2801" s="26"/>
      <c r="H2801" s="5"/>
      <c r="I2801" s="5"/>
      <c r="J2801" s="1"/>
      <c r="K2801" s="2"/>
      <c r="L2801" s="77"/>
      <c r="M2801" s="44"/>
      <c r="N2801" s="7"/>
      <c r="O2801" s="1"/>
      <c r="P2801" s="1"/>
      <c r="Q2801" s="2"/>
      <c r="S2801" s="7"/>
      <c r="U2801" s="7"/>
      <c r="V2801" s="52"/>
      <c r="W2801" s="2"/>
      <c r="Y2801" s="7"/>
    </row>
    <row r="2802" spans="2:25">
      <c r="B2802" s="1"/>
      <c r="C2802" s="1"/>
      <c r="D2802" s="1"/>
      <c r="E2802" s="77"/>
      <c r="F2802" s="77"/>
      <c r="G2802" s="26"/>
      <c r="H2802" s="5"/>
      <c r="I2802" s="5"/>
      <c r="J2802" s="1"/>
      <c r="K2802" s="2"/>
      <c r="L2802" s="77"/>
      <c r="M2802" s="44"/>
      <c r="N2802" s="7"/>
      <c r="O2802" s="1"/>
      <c r="P2802" s="1"/>
      <c r="Q2802" s="2"/>
      <c r="S2802" s="7"/>
      <c r="U2802" s="7"/>
      <c r="V2802" s="52"/>
      <c r="W2802" s="2"/>
      <c r="Y2802" s="7"/>
    </row>
    <row r="2803" spans="2:25">
      <c r="B2803" s="1"/>
      <c r="C2803" s="1"/>
      <c r="D2803" s="1"/>
      <c r="E2803" s="77"/>
      <c r="F2803" s="77"/>
      <c r="G2803" s="26"/>
      <c r="H2803" s="5"/>
      <c r="I2803" s="5"/>
      <c r="J2803" s="1"/>
      <c r="K2803" s="2"/>
      <c r="L2803" s="77"/>
      <c r="M2803" s="44"/>
      <c r="N2803" s="7"/>
      <c r="O2803" s="1"/>
      <c r="P2803" s="1"/>
      <c r="Q2803" s="2"/>
      <c r="S2803" s="7"/>
      <c r="U2803" s="7"/>
      <c r="V2803" s="52"/>
      <c r="W2803" s="2"/>
      <c r="Y2803" s="7"/>
    </row>
    <row r="2804" spans="2:25">
      <c r="B2804" s="1"/>
      <c r="C2804" s="1"/>
      <c r="D2804" s="1"/>
      <c r="E2804" s="77"/>
      <c r="F2804" s="77"/>
      <c r="G2804" s="26"/>
      <c r="H2804" s="5"/>
      <c r="I2804" s="5"/>
      <c r="J2804" s="1"/>
      <c r="K2804" s="2"/>
      <c r="L2804" s="77"/>
      <c r="M2804" s="44"/>
      <c r="N2804" s="7"/>
      <c r="O2804" s="1"/>
      <c r="P2804" s="1"/>
      <c r="Q2804" s="2"/>
      <c r="S2804" s="7"/>
      <c r="U2804" s="7"/>
      <c r="V2804" s="52"/>
      <c r="W2804" s="2"/>
      <c r="Y2804" s="7"/>
    </row>
    <row r="2805" spans="2:25">
      <c r="B2805" s="1"/>
      <c r="C2805" s="1"/>
      <c r="D2805" s="1"/>
      <c r="E2805" s="77"/>
      <c r="F2805" s="77"/>
      <c r="G2805" s="26"/>
      <c r="H2805" s="5"/>
      <c r="I2805" s="5"/>
      <c r="J2805" s="1"/>
      <c r="K2805" s="2"/>
      <c r="L2805" s="77"/>
      <c r="M2805" s="44"/>
      <c r="N2805" s="7"/>
      <c r="O2805" s="1"/>
      <c r="P2805" s="1"/>
      <c r="Q2805" s="2"/>
      <c r="S2805" s="7"/>
      <c r="U2805" s="7"/>
      <c r="V2805" s="52"/>
      <c r="W2805" s="2"/>
      <c r="Y2805" s="7"/>
    </row>
    <row r="2806" spans="2:25">
      <c r="B2806" s="1"/>
      <c r="C2806" s="1"/>
      <c r="D2806" s="1"/>
      <c r="E2806" s="77"/>
      <c r="F2806" s="77"/>
      <c r="G2806" s="26"/>
      <c r="H2806" s="5"/>
      <c r="I2806" s="5"/>
      <c r="J2806" s="1"/>
      <c r="K2806" s="2"/>
      <c r="L2806" s="77"/>
      <c r="M2806" s="44"/>
      <c r="N2806" s="7"/>
      <c r="O2806" s="1"/>
      <c r="P2806" s="1"/>
      <c r="Q2806" s="2"/>
      <c r="S2806" s="7"/>
      <c r="U2806" s="7"/>
      <c r="V2806" s="52"/>
      <c r="W2806" s="2"/>
      <c r="Y2806" s="7"/>
    </row>
    <row r="2807" spans="2:25">
      <c r="B2807" s="1"/>
      <c r="C2807" s="1"/>
      <c r="D2807" s="1"/>
      <c r="E2807" s="77"/>
      <c r="F2807" s="77"/>
      <c r="G2807" s="26"/>
      <c r="H2807" s="5"/>
      <c r="I2807" s="5"/>
      <c r="J2807" s="1"/>
      <c r="K2807" s="2"/>
      <c r="L2807" s="77"/>
      <c r="M2807" s="44"/>
      <c r="N2807" s="7"/>
      <c r="O2807" s="1"/>
      <c r="P2807" s="1"/>
      <c r="Q2807" s="2"/>
      <c r="S2807" s="7"/>
      <c r="U2807" s="7"/>
      <c r="V2807" s="52"/>
      <c r="W2807" s="2"/>
      <c r="Y2807" s="7"/>
    </row>
    <row r="2808" spans="2:25">
      <c r="B2808" s="1"/>
      <c r="C2808" s="1"/>
      <c r="D2808" s="1"/>
      <c r="E2808" s="77"/>
      <c r="F2808" s="77"/>
      <c r="G2808" s="26"/>
      <c r="H2808" s="5"/>
      <c r="I2808" s="5"/>
      <c r="J2808" s="1"/>
      <c r="K2808" s="2"/>
      <c r="L2808" s="77"/>
      <c r="M2808" s="44"/>
      <c r="N2808" s="7"/>
      <c r="O2808" s="1"/>
      <c r="P2808" s="1"/>
      <c r="Q2808" s="2"/>
      <c r="S2808" s="7"/>
      <c r="U2808" s="7"/>
      <c r="V2808" s="52"/>
      <c r="W2808" s="2"/>
      <c r="Y2808" s="7"/>
    </row>
    <row r="2809" spans="2:25">
      <c r="B2809" s="1"/>
      <c r="C2809" s="1"/>
      <c r="D2809" s="1"/>
      <c r="E2809" s="77"/>
      <c r="F2809" s="77"/>
      <c r="G2809" s="26"/>
      <c r="H2809" s="5"/>
      <c r="I2809" s="5"/>
      <c r="J2809" s="1"/>
      <c r="K2809" s="2"/>
      <c r="L2809" s="77"/>
      <c r="M2809" s="44"/>
      <c r="N2809" s="7"/>
      <c r="O2809" s="1"/>
      <c r="P2809" s="1"/>
      <c r="Q2809" s="2"/>
      <c r="S2809" s="7"/>
      <c r="U2809" s="7"/>
      <c r="V2809" s="52"/>
      <c r="W2809" s="2"/>
      <c r="Y2809" s="7"/>
    </row>
    <row r="2810" spans="2:25">
      <c r="B2810" s="1"/>
      <c r="C2810" s="1"/>
      <c r="D2810" s="1"/>
      <c r="E2810" s="77"/>
      <c r="F2810" s="77"/>
      <c r="G2810" s="26"/>
      <c r="H2810" s="5"/>
      <c r="I2810" s="5"/>
      <c r="J2810" s="1"/>
      <c r="K2810" s="2"/>
      <c r="L2810" s="77"/>
      <c r="M2810" s="44"/>
      <c r="N2810" s="7"/>
      <c r="O2810" s="1"/>
      <c r="P2810" s="1"/>
      <c r="Q2810" s="2"/>
      <c r="S2810" s="7"/>
      <c r="U2810" s="7"/>
      <c r="V2810" s="52"/>
      <c r="W2810" s="2"/>
      <c r="Y2810" s="7"/>
    </row>
    <row r="2811" spans="2:25">
      <c r="B2811" s="1"/>
      <c r="C2811" s="1"/>
      <c r="D2811" s="1"/>
      <c r="E2811" s="77"/>
      <c r="F2811" s="77"/>
      <c r="G2811" s="26"/>
      <c r="H2811" s="5"/>
      <c r="I2811" s="5"/>
      <c r="J2811" s="1"/>
      <c r="K2811" s="2"/>
      <c r="L2811" s="77"/>
      <c r="M2811" s="44"/>
      <c r="N2811" s="7"/>
      <c r="O2811" s="1"/>
      <c r="P2811" s="1"/>
      <c r="Q2811" s="2"/>
      <c r="S2811" s="7"/>
      <c r="U2811" s="7"/>
      <c r="V2811" s="52"/>
      <c r="W2811" s="2"/>
      <c r="Y2811" s="7"/>
    </row>
    <row r="2812" spans="2:25">
      <c r="B2812" s="1"/>
      <c r="C2812" s="1"/>
      <c r="D2812" s="1"/>
      <c r="E2812" s="77"/>
      <c r="F2812" s="77"/>
      <c r="G2812" s="26"/>
      <c r="H2812" s="5"/>
      <c r="I2812" s="5"/>
      <c r="J2812" s="1"/>
      <c r="K2812" s="2"/>
      <c r="L2812" s="77"/>
      <c r="M2812" s="44"/>
      <c r="N2812" s="7"/>
      <c r="O2812" s="1"/>
      <c r="P2812" s="1"/>
      <c r="Q2812" s="2"/>
      <c r="S2812" s="7"/>
      <c r="U2812" s="7"/>
      <c r="V2812" s="52"/>
      <c r="W2812" s="2"/>
      <c r="Y2812" s="7"/>
    </row>
    <row r="2813" spans="2:25">
      <c r="B2813" s="1"/>
      <c r="C2813" s="1"/>
      <c r="D2813" s="1"/>
      <c r="E2813" s="77"/>
      <c r="F2813" s="77"/>
      <c r="G2813" s="26"/>
      <c r="H2813" s="5"/>
      <c r="I2813" s="5"/>
      <c r="J2813" s="1"/>
      <c r="K2813" s="2"/>
      <c r="L2813" s="77"/>
      <c r="M2813" s="44"/>
      <c r="N2813" s="7"/>
      <c r="O2813" s="1"/>
      <c r="P2813" s="1"/>
      <c r="Q2813" s="2"/>
      <c r="S2813" s="7"/>
      <c r="U2813" s="7"/>
      <c r="V2813" s="52"/>
      <c r="W2813" s="2"/>
      <c r="Y2813" s="7"/>
    </row>
    <row r="2814" spans="2:25">
      <c r="B2814" s="1"/>
      <c r="C2814" s="1"/>
      <c r="D2814" s="1"/>
      <c r="E2814" s="77"/>
      <c r="F2814" s="77"/>
      <c r="G2814" s="26"/>
      <c r="H2814" s="5"/>
      <c r="I2814" s="5"/>
      <c r="J2814" s="1"/>
      <c r="K2814" s="2"/>
      <c r="L2814" s="77"/>
      <c r="M2814" s="44"/>
      <c r="N2814" s="7"/>
      <c r="O2814" s="1"/>
      <c r="P2814" s="1"/>
      <c r="Q2814" s="2"/>
      <c r="S2814" s="7"/>
      <c r="U2814" s="7"/>
      <c r="V2814" s="52"/>
      <c r="W2814" s="2"/>
      <c r="Y2814" s="7"/>
    </row>
    <row r="2815" spans="2:25">
      <c r="B2815" s="1"/>
      <c r="C2815" s="1"/>
      <c r="D2815" s="1"/>
      <c r="E2815" s="77"/>
      <c r="F2815" s="77"/>
      <c r="G2815" s="26"/>
      <c r="H2815" s="5"/>
      <c r="I2815" s="5"/>
      <c r="J2815" s="1"/>
      <c r="K2815" s="2"/>
      <c r="L2815" s="77"/>
      <c r="M2815" s="44"/>
      <c r="N2815" s="7"/>
      <c r="O2815" s="1"/>
      <c r="P2815" s="1"/>
      <c r="Q2815" s="2"/>
      <c r="S2815" s="7"/>
      <c r="U2815" s="7"/>
      <c r="V2815" s="52"/>
      <c r="W2815" s="2"/>
      <c r="Y2815" s="7"/>
    </row>
    <row r="2816" spans="2:25">
      <c r="B2816" s="1"/>
      <c r="C2816" s="1"/>
      <c r="D2816" s="1"/>
      <c r="E2816" s="77"/>
      <c r="F2816" s="77"/>
      <c r="G2816" s="26"/>
      <c r="H2816" s="5"/>
      <c r="I2816" s="5"/>
      <c r="J2816" s="1"/>
      <c r="K2816" s="2"/>
      <c r="L2816" s="77"/>
      <c r="M2816" s="44"/>
      <c r="N2816" s="7"/>
      <c r="O2816" s="1"/>
      <c r="P2816" s="1"/>
      <c r="Q2816" s="2"/>
      <c r="S2816" s="7"/>
      <c r="U2816" s="7"/>
      <c r="V2816" s="52"/>
      <c r="W2816" s="2"/>
      <c r="Y2816" s="7"/>
    </row>
    <row r="2817" spans="2:25">
      <c r="B2817" s="1"/>
      <c r="C2817" s="1"/>
      <c r="D2817" s="1"/>
      <c r="E2817" s="77"/>
      <c r="F2817" s="77"/>
      <c r="G2817" s="26"/>
      <c r="H2817" s="5"/>
      <c r="I2817" s="5"/>
      <c r="J2817" s="1"/>
      <c r="K2817" s="2"/>
      <c r="L2817" s="77"/>
      <c r="M2817" s="44"/>
      <c r="N2817" s="7"/>
      <c r="O2817" s="1"/>
      <c r="P2817" s="1"/>
      <c r="Q2817" s="2"/>
      <c r="S2817" s="7"/>
      <c r="U2817" s="7"/>
      <c r="V2817" s="52"/>
      <c r="W2817" s="2"/>
      <c r="Y2817" s="7"/>
    </row>
    <row r="2818" spans="2:25">
      <c r="B2818" s="1"/>
      <c r="C2818" s="1"/>
      <c r="D2818" s="1"/>
      <c r="E2818" s="77"/>
      <c r="F2818" s="77"/>
      <c r="G2818" s="26"/>
      <c r="H2818" s="5"/>
      <c r="I2818" s="5"/>
      <c r="J2818" s="1"/>
      <c r="K2818" s="2"/>
      <c r="L2818" s="77"/>
      <c r="M2818" s="44"/>
      <c r="N2818" s="7"/>
      <c r="O2818" s="1"/>
      <c r="P2818" s="1"/>
      <c r="Q2818" s="2"/>
      <c r="S2818" s="7"/>
      <c r="U2818" s="7"/>
      <c r="V2818" s="52"/>
      <c r="W2818" s="2"/>
      <c r="Y2818" s="7"/>
    </row>
    <row r="2819" spans="2:25">
      <c r="B2819" s="1"/>
      <c r="C2819" s="1"/>
      <c r="D2819" s="1"/>
      <c r="E2819" s="77"/>
      <c r="F2819" s="77"/>
      <c r="G2819" s="26"/>
      <c r="H2819" s="5"/>
      <c r="I2819" s="5"/>
      <c r="J2819" s="1"/>
      <c r="K2819" s="2"/>
      <c r="L2819" s="77"/>
      <c r="M2819" s="44"/>
      <c r="N2819" s="7"/>
      <c r="O2819" s="1"/>
      <c r="P2819" s="1"/>
      <c r="Q2819" s="2"/>
      <c r="S2819" s="7"/>
      <c r="U2819" s="7"/>
      <c r="V2819" s="52"/>
      <c r="W2819" s="2"/>
      <c r="Y2819" s="7"/>
    </row>
    <row r="2820" spans="2:25">
      <c r="B2820" s="1"/>
      <c r="C2820" s="1"/>
      <c r="D2820" s="1"/>
      <c r="E2820" s="77"/>
      <c r="F2820" s="77"/>
      <c r="G2820" s="26"/>
      <c r="H2820" s="5"/>
      <c r="I2820" s="5"/>
      <c r="J2820" s="1"/>
      <c r="K2820" s="2"/>
      <c r="L2820" s="77"/>
      <c r="M2820" s="44"/>
      <c r="N2820" s="7"/>
      <c r="O2820" s="1"/>
      <c r="P2820" s="1"/>
      <c r="Q2820" s="2"/>
      <c r="S2820" s="7"/>
      <c r="U2820" s="7"/>
      <c r="V2820" s="52"/>
      <c r="W2820" s="2"/>
      <c r="Y2820" s="7"/>
    </row>
    <row r="2821" spans="2:25">
      <c r="B2821" s="1"/>
      <c r="C2821" s="1"/>
      <c r="D2821" s="1"/>
      <c r="E2821" s="77"/>
      <c r="F2821" s="77"/>
      <c r="G2821" s="26"/>
      <c r="H2821" s="5"/>
      <c r="I2821" s="5"/>
      <c r="J2821" s="1"/>
      <c r="K2821" s="2"/>
      <c r="L2821" s="77"/>
      <c r="M2821" s="44"/>
      <c r="N2821" s="7"/>
      <c r="O2821" s="1"/>
      <c r="P2821" s="1"/>
      <c r="Q2821" s="2"/>
      <c r="S2821" s="7"/>
      <c r="U2821" s="7"/>
      <c r="V2821" s="52"/>
      <c r="W2821" s="2"/>
      <c r="Y2821" s="7"/>
    </row>
    <row r="2822" spans="2:25">
      <c r="B2822" s="1"/>
      <c r="C2822" s="1"/>
      <c r="D2822" s="1"/>
      <c r="E2822" s="77"/>
      <c r="F2822" s="77"/>
      <c r="G2822" s="26"/>
      <c r="H2822" s="5"/>
      <c r="I2822" s="5"/>
      <c r="J2822" s="1"/>
      <c r="K2822" s="2"/>
      <c r="L2822" s="77"/>
      <c r="M2822" s="44"/>
      <c r="N2822" s="7"/>
      <c r="O2822" s="1"/>
      <c r="P2822" s="1"/>
      <c r="Q2822" s="2"/>
      <c r="S2822" s="7"/>
      <c r="U2822" s="7"/>
      <c r="V2822" s="52"/>
      <c r="W2822" s="2"/>
      <c r="Y2822" s="7"/>
    </row>
    <row r="2823" spans="2:25">
      <c r="B2823" s="1"/>
      <c r="C2823" s="1"/>
      <c r="D2823" s="1"/>
      <c r="E2823" s="77"/>
      <c r="F2823" s="77"/>
      <c r="G2823" s="26"/>
      <c r="H2823" s="5"/>
      <c r="I2823" s="5"/>
      <c r="J2823" s="1"/>
      <c r="K2823" s="2"/>
      <c r="L2823" s="77"/>
      <c r="M2823" s="44"/>
      <c r="N2823" s="7"/>
      <c r="O2823" s="1"/>
      <c r="P2823" s="1"/>
      <c r="Q2823" s="2"/>
      <c r="S2823" s="7"/>
      <c r="U2823" s="7"/>
      <c r="V2823" s="52"/>
      <c r="W2823" s="2"/>
      <c r="Y2823" s="7"/>
    </row>
    <row r="2824" spans="2:25">
      <c r="B2824" s="1"/>
      <c r="C2824" s="1"/>
      <c r="D2824" s="1"/>
      <c r="E2824" s="77"/>
      <c r="F2824" s="77"/>
      <c r="G2824" s="26"/>
      <c r="H2824" s="5"/>
      <c r="I2824" s="5"/>
      <c r="J2824" s="1"/>
      <c r="K2824" s="2"/>
      <c r="L2824" s="77"/>
      <c r="M2824" s="44"/>
      <c r="N2824" s="7"/>
      <c r="O2824" s="1"/>
      <c r="P2824" s="1"/>
      <c r="Q2824" s="2"/>
      <c r="S2824" s="7"/>
      <c r="U2824" s="7"/>
      <c r="V2824" s="52"/>
      <c r="W2824" s="2"/>
      <c r="Y2824" s="7"/>
    </row>
    <row r="2825" spans="2:25">
      <c r="B2825" s="1"/>
      <c r="C2825" s="1"/>
      <c r="D2825" s="1"/>
      <c r="E2825" s="77"/>
      <c r="F2825" s="77"/>
      <c r="G2825" s="26"/>
      <c r="H2825" s="5"/>
      <c r="I2825" s="5"/>
      <c r="J2825" s="1"/>
      <c r="K2825" s="2"/>
      <c r="L2825" s="77"/>
      <c r="M2825" s="44"/>
      <c r="N2825" s="7"/>
      <c r="O2825" s="1"/>
      <c r="P2825" s="1"/>
      <c r="Q2825" s="2"/>
      <c r="S2825" s="7"/>
      <c r="U2825" s="7"/>
      <c r="V2825" s="52"/>
      <c r="W2825" s="2"/>
      <c r="Y2825" s="7"/>
    </row>
    <row r="2826" spans="2:25">
      <c r="B2826" s="1"/>
      <c r="C2826" s="1"/>
      <c r="D2826" s="1"/>
      <c r="E2826" s="77"/>
      <c r="F2826" s="77"/>
      <c r="G2826" s="26"/>
      <c r="H2826" s="5"/>
      <c r="I2826" s="5"/>
      <c r="J2826" s="1"/>
      <c r="K2826" s="2"/>
      <c r="L2826" s="77"/>
      <c r="M2826" s="44"/>
      <c r="N2826" s="7"/>
      <c r="O2826" s="1"/>
      <c r="P2826" s="1"/>
      <c r="Q2826" s="2"/>
      <c r="S2826" s="7"/>
      <c r="U2826" s="7"/>
      <c r="V2826" s="52"/>
      <c r="W2826" s="2"/>
      <c r="Y2826" s="7"/>
    </row>
    <row r="2827" spans="2:25">
      <c r="B2827" s="1"/>
      <c r="C2827" s="1"/>
      <c r="D2827" s="1"/>
      <c r="E2827" s="77"/>
      <c r="F2827" s="77"/>
      <c r="G2827" s="26"/>
      <c r="H2827" s="5"/>
      <c r="I2827" s="5"/>
      <c r="J2827" s="1"/>
      <c r="K2827" s="2"/>
      <c r="L2827" s="77"/>
      <c r="M2827" s="44"/>
      <c r="N2827" s="7"/>
      <c r="O2827" s="1"/>
      <c r="P2827" s="1"/>
      <c r="Q2827" s="2"/>
      <c r="S2827" s="7"/>
      <c r="U2827" s="7"/>
      <c r="V2827" s="52"/>
      <c r="W2827" s="2"/>
      <c r="Y2827" s="7"/>
    </row>
    <row r="2828" spans="2:25">
      <c r="B2828" s="1"/>
      <c r="C2828" s="1"/>
      <c r="D2828" s="1"/>
      <c r="E2828" s="77"/>
      <c r="F2828" s="77"/>
      <c r="G2828" s="26"/>
      <c r="H2828" s="5"/>
      <c r="I2828" s="5"/>
      <c r="J2828" s="1"/>
      <c r="K2828" s="2"/>
      <c r="L2828" s="77"/>
      <c r="M2828" s="44"/>
      <c r="N2828" s="7"/>
      <c r="O2828" s="1"/>
      <c r="P2828" s="1"/>
      <c r="Q2828" s="2"/>
      <c r="S2828" s="7"/>
      <c r="U2828" s="7"/>
      <c r="V2828" s="52"/>
      <c r="W2828" s="2"/>
      <c r="Y2828" s="7"/>
    </row>
    <row r="2829" spans="2:25">
      <c r="B2829" s="1"/>
      <c r="C2829" s="1"/>
      <c r="D2829" s="1"/>
      <c r="E2829" s="77"/>
      <c r="F2829" s="77"/>
      <c r="G2829" s="26"/>
      <c r="H2829" s="5"/>
      <c r="I2829" s="5"/>
      <c r="J2829" s="1"/>
      <c r="K2829" s="2"/>
      <c r="L2829" s="77"/>
      <c r="M2829" s="44"/>
      <c r="N2829" s="7"/>
      <c r="O2829" s="1"/>
      <c r="P2829" s="1"/>
      <c r="Q2829" s="2"/>
      <c r="S2829" s="7"/>
      <c r="U2829" s="7"/>
      <c r="V2829" s="52"/>
      <c r="W2829" s="2"/>
      <c r="Y2829" s="7"/>
    </row>
    <row r="2830" spans="2:25">
      <c r="B2830" s="1"/>
      <c r="C2830" s="1"/>
      <c r="D2830" s="1"/>
      <c r="E2830" s="77"/>
      <c r="F2830" s="77"/>
      <c r="G2830" s="26"/>
      <c r="H2830" s="5"/>
      <c r="I2830" s="5"/>
      <c r="J2830" s="1"/>
      <c r="K2830" s="2"/>
      <c r="L2830" s="77"/>
      <c r="M2830" s="44"/>
      <c r="N2830" s="7"/>
      <c r="O2830" s="1"/>
      <c r="P2830" s="1"/>
      <c r="Q2830" s="2"/>
      <c r="S2830" s="7"/>
      <c r="U2830" s="7"/>
      <c r="V2830" s="52"/>
      <c r="W2830" s="2"/>
      <c r="Y2830" s="7"/>
    </row>
    <row r="2831" spans="2:25">
      <c r="B2831" s="1"/>
      <c r="C2831" s="1"/>
      <c r="D2831" s="1"/>
      <c r="E2831" s="77"/>
      <c r="F2831" s="77"/>
      <c r="G2831" s="26"/>
      <c r="H2831" s="5"/>
      <c r="I2831" s="5"/>
      <c r="J2831" s="1"/>
      <c r="K2831" s="2"/>
      <c r="L2831" s="77"/>
      <c r="M2831" s="44"/>
      <c r="N2831" s="7"/>
      <c r="O2831" s="1"/>
      <c r="P2831" s="1"/>
      <c r="Q2831" s="2"/>
      <c r="S2831" s="7"/>
      <c r="U2831" s="7"/>
      <c r="V2831" s="52"/>
      <c r="W2831" s="2"/>
      <c r="Y2831" s="7"/>
    </row>
    <row r="2832" spans="2:25">
      <c r="B2832" s="1"/>
      <c r="C2832" s="1"/>
      <c r="D2832" s="1"/>
      <c r="E2832" s="77"/>
      <c r="F2832" s="77"/>
      <c r="G2832" s="26"/>
      <c r="H2832" s="5"/>
      <c r="I2832" s="5"/>
      <c r="J2832" s="1"/>
      <c r="K2832" s="2"/>
      <c r="L2832" s="77"/>
      <c r="M2832" s="44"/>
      <c r="N2832" s="7"/>
      <c r="O2832" s="1"/>
      <c r="P2832" s="1"/>
      <c r="Q2832" s="2"/>
      <c r="S2832" s="7"/>
      <c r="U2832" s="7"/>
      <c r="V2832" s="52"/>
      <c r="W2832" s="2"/>
      <c r="Y2832" s="7"/>
    </row>
    <row r="2833" spans="2:25">
      <c r="B2833" s="1"/>
      <c r="C2833" s="1"/>
      <c r="D2833" s="1"/>
      <c r="E2833" s="77"/>
      <c r="F2833" s="77"/>
      <c r="G2833" s="26"/>
      <c r="H2833" s="5"/>
      <c r="I2833" s="5"/>
      <c r="J2833" s="1"/>
      <c r="K2833" s="2"/>
      <c r="L2833" s="77"/>
      <c r="M2833" s="44"/>
      <c r="N2833" s="7"/>
      <c r="O2833" s="1"/>
      <c r="P2833" s="1"/>
      <c r="Q2833" s="2"/>
      <c r="S2833" s="7"/>
      <c r="U2833" s="7"/>
      <c r="V2833" s="52"/>
      <c r="W2833" s="2"/>
      <c r="Y2833" s="7"/>
    </row>
    <row r="2834" spans="2:25">
      <c r="B2834" s="1"/>
      <c r="C2834" s="1"/>
      <c r="D2834" s="1"/>
      <c r="E2834" s="77"/>
      <c r="F2834" s="77"/>
      <c r="G2834" s="26"/>
      <c r="H2834" s="5"/>
      <c r="I2834" s="5"/>
      <c r="J2834" s="1"/>
      <c r="K2834" s="2"/>
      <c r="L2834" s="77"/>
      <c r="M2834" s="44"/>
      <c r="N2834" s="7"/>
      <c r="O2834" s="1"/>
      <c r="P2834" s="1"/>
      <c r="Q2834" s="2"/>
      <c r="S2834" s="7"/>
      <c r="U2834" s="7"/>
      <c r="V2834" s="52"/>
      <c r="W2834" s="2"/>
      <c r="Y2834" s="7"/>
    </row>
    <row r="2835" spans="2:25">
      <c r="B2835" s="1"/>
      <c r="C2835" s="1"/>
      <c r="D2835" s="1"/>
      <c r="E2835" s="77"/>
      <c r="F2835" s="77"/>
      <c r="G2835" s="26"/>
      <c r="H2835" s="5"/>
      <c r="I2835" s="5"/>
      <c r="J2835" s="1"/>
      <c r="K2835" s="2"/>
      <c r="L2835" s="77"/>
      <c r="M2835" s="44"/>
      <c r="N2835" s="7"/>
      <c r="O2835" s="1"/>
      <c r="P2835" s="1"/>
      <c r="Q2835" s="2"/>
      <c r="S2835" s="7"/>
      <c r="U2835" s="7"/>
      <c r="V2835" s="52"/>
      <c r="W2835" s="2"/>
      <c r="Y2835" s="7"/>
    </row>
    <row r="2836" spans="2:25">
      <c r="B2836" s="1"/>
      <c r="C2836" s="1"/>
      <c r="D2836" s="1"/>
      <c r="E2836" s="77"/>
      <c r="F2836" s="77"/>
      <c r="G2836" s="26"/>
      <c r="H2836" s="5"/>
      <c r="I2836" s="5"/>
      <c r="J2836" s="1"/>
      <c r="K2836" s="2"/>
      <c r="L2836" s="77"/>
      <c r="M2836" s="44"/>
      <c r="N2836" s="7"/>
      <c r="O2836" s="1"/>
      <c r="P2836" s="1"/>
      <c r="Q2836" s="2"/>
      <c r="S2836" s="7"/>
      <c r="U2836" s="7"/>
      <c r="V2836" s="52"/>
      <c r="W2836" s="2"/>
      <c r="Y2836" s="7"/>
    </row>
    <row r="2837" spans="2:25">
      <c r="B2837" s="1"/>
      <c r="C2837" s="1"/>
      <c r="D2837" s="1"/>
      <c r="E2837" s="77"/>
      <c r="F2837" s="77"/>
      <c r="G2837" s="26"/>
      <c r="H2837" s="5"/>
      <c r="I2837" s="5"/>
      <c r="J2837" s="1"/>
      <c r="K2837" s="2"/>
      <c r="L2837" s="77"/>
      <c r="M2837" s="44"/>
      <c r="N2837" s="7"/>
      <c r="O2837" s="1"/>
      <c r="P2837" s="1"/>
      <c r="Q2837" s="2"/>
      <c r="S2837" s="7"/>
      <c r="U2837" s="7"/>
      <c r="V2837" s="52"/>
      <c r="W2837" s="2"/>
      <c r="Y2837" s="7"/>
    </row>
    <row r="2838" spans="2:25">
      <c r="B2838" s="1"/>
      <c r="C2838" s="1"/>
      <c r="D2838" s="1"/>
      <c r="E2838" s="77"/>
      <c r="F2838" s="77"/>
      <c r="G2838" s="26"/>
      <c r="H2838" s="5"/>
      <c r="I2838" s="5"/>
      <c r="J2838" s="1"/>
      <c r="K2838" s="2"/>
      <c r="L2838" s="77"/>
      <c r="M2838" s="44"/>
      <c r="N2838" s="7"/>
      <c r="O2838" s="1"/>
      <c r="P2838" s="1"/>
      <c r="Q2838" s="2"/>
      <c r="S2838" s="7"/>
      <c r="U2838" s="7"/>
      <c r="V2838" s="52"/>
      <c r="W2838" s="2"/>
      <c r="Y2838" s="7"/>
    </row>
    <row r="2839" spans="2:25">
      <c r="B2839" s="1"/>
      <c r="C2839" s="1"/>
      <c r="D2839" s="1"/>
      <c r="E2839" s="77"/>
      <c r="F2839" s="77"/>
      <c r="G2839" s="26"/>
      <c r="H2839" s="5"/>
      <c r="I2839" s="5"/>
      <c r="J2839" s="1"/>
      <c r="K2839" s="2"/>
      <c r="L2839" s="77"/>
      <c r="M2839" s="44"/>
      <c r="N2839" s="7"/>
      <c r="O2839" s="1"/>
      <c r="P2839" s="1"/>
      <c r="Q2839" s="2"/>
      <c r="S2839" s="7"/>
      <c r="U2839" s="7"/>
      <c r="V2839" s="52"/>
      <c r="W2839" s="2"/>
      <c r="Y2839" s="7"/>
    </row>
    <row r="2840" spans="2:25">
      <c r="B2840" s="1"/>
      <c r="C2840" s="1"/>
      <c r="D2840" s="1"/>
      <c r="E2840" s="77"/>
      <c r="F2840" s="77"/>
      <c r="G2840" s="26"/>
      <c r="H2840" s="5"/>
      <c r="I2840" s="5"/>
      <c r="J2840" s="1"/>
      <c r="K2840" s="2"/>
      <c r="L2840" s="77"/>
      <c r="M2840" s="44"/>
      <c r="N2840" s="7"/>
      <c r="O2840" s="1"/>
      <c r="P2840" s="1"/>
      <c r="Q2840" s="2"/>
      <c r="S2840" s="7"/>
      <c r="U2840" s="7"/>
      <c r="V2840" s="52"/>
      <c r="W2840" s="2"/>
      <c r="Y2840" s="7"/>
    </row>
    <row r="2841" spans="2:25">
      <c r="B2841" s="1"/>
      <c r="C2841" s="1"/>
      <c r="D2841" s="1"/>
      <c r="E2841" s="77"/>
      <c r="F2841" s="77"/>
      <c r="G2841" s="26"/>
      <c r="H2841" s="5"/>
      <c r="I2841" s="5"/>
      <c r="J2841" s="1"/>
      <c r="K2841" s="2"/>
      <c r="L2841" s="77"/>
      <c r="M2841" s="44"/>
      <c r="N2841" s="7"/>
      <c r="O2841" s="1"/>
      <c r="P2841" s="1"/>
      <c r="Q2841" s="2"/>
      <c r="S2841" s="7"/>
      <c r="U2841" s="7"/>
      <c r="V2841" s="52"/>
      <c r="W2841" s="2"/>
      <c r="Y2841" s="7"/>
    </row>
    <row r="2842" spans="2:25">
      <c r="B2842" s="1"/>
      <c r="C2842" s="1"/>
      <c r="D2842" s="1"/>
      <c r="E2842" s="77"/>
      <c r="F2842" s="77"/>
      <c r="G2842" s="26"/>
      <c r="H2842" s="5"/>
      <c r="I2842" s="5"/>
      <c r="J2842" s="1"/>
      <c r="K2842" s="2"/>
      <c r="L2842" s="77"/>
      <c r="M2842" s="44"/>
      <c r="N2842" s="7"/>
      <c r="O2842" s="1"/>
      <c r="P2842" s="1"/>
      <c r="Q2842" s="2"/>
      <c r="S2842" s="7"/>
      <c r="U2842" s="7"/>
      <c r="V2842" s="52"/>
      <c r="W2842" s="2"/>
      <c r="Y2842" s="7"/>
    </row>
    <row r="2843" spans="2:25">
      <c r="B2843" s="1"/>
      <c r="C2843" s="1"/>
      <c r="D2843" s="1"/>
      <c r="E2843" s="77"/>
      <c r="F2843" s="77"/>
      <c r="G2843" s="26"/>
      <c r="H2843" s="5"/>
      <c r="I2843" s="5"/>
      <c r="J2843" s="1"/>
      <c r="K2843" s="2"/>
      <c r="L2843" s="77"/>
      <c r="M2843" s="44"/>
      <c r="N2843" s="7"/>
      <c r="O2843" s="1"/>
      <c r="P2843" s="1"/>
      <c r="Q2843" s="2"/>
      <c r="S2843" s="7"/>
      <c r="U2843" s="7"/>
      <c r="V2843" s="52"/>
      <c r="W2843" s="2"/>
      <c r="Y2843" s="7"/>
    </row>
    <row r="2844" spans="2:25">
      <c r="B2844" s="1"/>
      <c r="C2844" s="1"/>
      <c r="D2844" s="1"/>
      <c r="E2844" s="77"/>
      <c r="F2844" s="77"/>
      <c r="G2844" s="26"/>
      <c r="H2844" s="5"/>
      <c r="I2844" s="5"/>
      <c r="J2844" s="1"/>
      <c r="K2844" s="2"/>
      <c r="L2844" s="77"/>
      <c r="M2844" s="44"/>
      <c r="N2844" s="7"/>
      <c r="O2844" s="1"/>
      <c r="P2844" s="1"/>
      <c r="Q2844" s="2"/>
      <c r="S2844" s="7"/>
      <c r="U2844" s="7"/>
      <c r="V2844" s="52"/>
      <c r="W2844" s="2"/>
      <c r="Y2844" s="7"/>
    </row>
    <row r="2845" spans="2:25">
      <c r="B2845" s="1"/>
      <c r="C2845" s="1"/>
      <c r="D2845" s="1"/>
      <c r="E2845" s="77"/>
      <c r="F2845" s="77"/>
      <c r="G2845" s="26"/>
      <c r="H2845" s="5"/>
      <c r="I2845" s="5"/>
      <c r="J2845" s="1"/>
      <c r="K2845" s="2"/>
      <c r="L2845" s="77"/>
      <c r="M2845" s="44"/>
      <c r="N2845" s="7"/>
      <c r="O2845" s="1"/>
      <c r="P2845" s="1"/>
      <c r="Q2845" s="2"/>
      <c r="S2845" s="7"/>
      <c r="U2845" s="7"/>
      <c r="V2845" s="52"/>
      <c r="W2845" s="2"/>
      <c r="Y2845" s="7"/>
    </row>
    <row r="2846" spans="2:25">
      <c r="B2846" s="1"/>
      <c r="C2846" s="1"/>
      <c r="D2846" s="1"/>
      <c r="E2846" s="77"/>
      <c r="F2846" s="77"/>
      <c r="G2846" s="26"/>
      <c r="H2846" s="5"/>
      <c r="I2846" s="5"/>
      <c r="J2846" s="1"/>
      <c r="K2846" s="2"/>
      <c r="L2846" s="77"/>
      <c r="M2846" s="44"/>
      <c r="N2846" s="7"/>
      <c r="O2846" s="1"/>
      <c r="P2846" s="1"/>
      <c r="Q2846" s="2"/>
      <c r="S2846" s="7"/>
      <c r="U2846" s="7"/>
      <c r="V2846" s="52"/>
      <c r="W2846" s="2"/>
      <c r="Y2846" s="7"/>
    </row>
    <row r="2847" spans="2:25">
      <c r="B2847" s="1"/>
      <c r="C2847" s="1"/>
      <c r="D2847" s="1"/>
      <c r="E2847" s="77"/>
      <c r="F2847" s="77"/>
      <c r="G2847" s="26"/>
      <c r="H2847" s="5"/>
      <c r="I2847" s="5"/>
      <c r="J2847" s="1"/>
      <c r="K2847" s="2"/>
      <c r="L2847" s="77"/>
      <c r="M2847" s="44"/>
      <c r="N2847" s="7"/>
      <c r="O2847" s="1"/>
      <c r="P2847" s="1"/>
      <c r="Q2847" s="2"/>
      <c r="S2847" s="7"/>
      <c r="U2847" s="7"/>
      <c r="V2847" s="52"/>
      <c r="W2847" s="2"/>
      <c r="Y2847" s="7"/>
    </row>
    <row r="2848" spans="2:25">
      <c r="B2848" s="1"/>
      <c r="C2848" s="1"/>
      <c r="D2848" s="1"/>
      <c r="E2848" s="77"/>
      <c r="F2848" s="77"/>
      <c r="G2848" s="26"/>
      <c r="H2848" s="5"/>
      <c r="I2848" s="5"/>
      <c r="J2848" s="1"/>
      <c r="K2848" s="2"/>
      <c r="L2848" s="77"/>
      <c r="M2848" s="44"/>
      <c r="N2848" s="7"/>
      <c r="O2848" s="1"/>
      <c r="P2848" s="1"/>
      <c r="Q2848" s="2"/>
      <c r="S2848" s="7"/>
      <c r="U2848" s="7"/>
      <c r="V2848" s="52"/>
      <c r="W2848" s="2"/>
      <c r="Y2848" s="7"/>
    </row>
    <row r="2849" spans="2:25">
      <c r="B2849" s="1"/>
      <c r="C2849" s="1"/>
      <c r="D2849" s="1"/>
      <c r="E2849" s="77"/>
      <c r="F2849" s="77"/>
      <c r="G2849" s="26"/>
      <c r="H2849" s="5"/>
      <c r="I2849" s="5"/>
      <c r="J2849" s="1"/>
      <c r="K2849" s="2"/>
      <c r="L2849" s="77"/>
      <c r="M2849" s="44"/>
      <c r="N2849" s="7"/>
      <c r="O2849" s="1"/>
      <c r="P2849" s="1"/>
      <c r="Q2849" s="2"/>
      <c r="S2849" s="7"/>
      <c r="U2849" s="7"/>
      <c r="V2849" s="52"/>
      <c r="W2849" s="2"/>
      <c r="Y2849" s="7"/>
    </row>
    <row r="2850" spans="2:25">
      <c r="B2850" s="1"/>
      <c r="C2850" s="1"/>
      <c r="D2850" s="1"/>
      <c r="E2850" s="77"/>
      <c r="F2850" s="77"/>
      <c r="G2850" s="26"/>
      <c r="H2850" s="5"/>
      <c r="I2850" s="5"/>
      <c r="J2850" s="1"/>
      <c r="K2850" s="2"/>
      <c r="L2850" s="77"/>
      <c r="M2850" s="44"/>
      <c r="N2850" s="7"/>
      <c r="O2850" s="1"/>
      <c r="P2850" s="1"/>
      <c r="Q2850" s="2"/>
      <c r="S2850" s="7"/>
      <c r="U2850" s="7"/>
      <c r="V2850" s="52"/>
      <c r="W2850" s="2"/>
      <c r="Y2850" s="7"/>
    </row>
    <row r="2851" spans="2:25">
      <c r="B2851" s="1"/>
      <c r="C2851" s="1"/>
      <c r="D2851" s="1"/>
      <c r="E2851" s="77"/>
      <c r="F2851" s="77"/>
      <c r="G2851" s="26"/>
      <c r="H2851" s="5"/>
      <c r="I2851" s="5"/>
      <c r="J2851" s="1"/>
      <c r="K2851" s="2"/>
      <c r="L2851" s="77"/>
      <c r="M2851" s="44"/>
      <c r="N2851" s="7"/>
      <c r="O2851" s="1"/>
      <c r="P2851" s="1"/>
      <c r="Q2851" s="2"/>
      <c r="S2851" s="7"/>
      <c r="U2851" s="7"/>
      <c r="V2851" s="52"/>
      <c r="W2851" s="2"/>
      <c r="Y2851" s="7"/>
    </row>
    <row r="2852" spans="2:25">
      <c r="B2852" s="1"/>
      <c r="C2852" s="1"/>
      <c r="D2852" s="1"/>
      <c r="E2852" s="77"/>
      <c r="F2852" s="77"/>
      <c r="G2852" s="26"/>
      <c r="H2852" s="5"/>
      <c r="I2852" s="5"/>
      <c r="J2852" s="1"/>
      <c r="K2852" s="2"/>
      <c r="L2852" s="77"/>
      <c r="M2852" s="44"/>
      <c r="N2852" s="7"/>
      <c r="O2852" s="1"/>
      <c r="P2852" s="1"/>
      <c r="Q2852" s="2"/>
      <c r="S2852" s="7"/>
      <c r="U2852" s="7"/>
      <c r="V2852" s="52"/>
      <c r="W2852" s="2"/>
      <c r="Y2852" s="7"/>
    </row>
    <row r="2853" spans="2:25">
      <c r="B2853" s="1"/>
      <c r="C2853" s="1"/>
      <c r="D2853" s="1"/>
      <c r="E2853" s="77"/>
      <c r="F2853" s="77"/>
      <c r="G2853" s="26"/>
      <c r="H2853" s="5"/>
      <c r="I2853" s="5"/>
      <c r="J2853" s="1"/>
      <c r="K2853" s="2"/>
      <c r="L2853" s="77"/>
      <c r="M2853" s="44"/>
      <c r="N2853" s="7"/>
      <c r="O2853" s="1"/>
      <c r="P2853" s="1"/>
      <c r="Q2853" s="2"/>
      <c r="S2853" s="7"/>
      <c r="U2853" s="7"/>
      <c r="V2853" s="52"/>
      <c r="W2853" s="2"/>
      <c r="Y2853" s="7"/>
    </row>
    <row r="2854" spans="2:25">
      <c r="B2854" s="1"/>
      <c r="C2854" s="1"/>
      <c r="D2854" s="1"/>
      <c r="E2854" s="77"/>
      <c r="F2854" s="77"/>
      <c r="G2854" s="26"/>
      <c r="H2854" s="5"/>
      <c r="I2854" s="5"/>
      <c r="J2854" s="1"/>
      <c r="K2854" s="2"/>
      <c r="L2854" s="77"/>
      <c r="M2854" s="44"/>
      <c r="N2854" s="7"/>
      <c r="O2854" s="1"/>
      <c r="P2854" s="1"/>
      <c r="Q2854" s="2"/>
      <c r="S2854" s="7"/>
      <c r="U2854" s="7"/>
      <c r="V2854" s="52"/>
      <c r="W2854" s="2"/>
      <c r="Y2854" s="7"/>
    </row>
    <row r="2855" spans="2:25">
      <c r="B2855" s="1"/>
      <c r="C2855" s="1"/>
      <c r="D2855" s="1"/>
      <c r="E2855" s="77"/>
      <c r="F2855" s="77"/>
      <c r="G2855" s="26"/>
      <c r="H2855" s="5"/>
      <c r="I2855" s="5"/>
      <c r="J2855" s="1"/>
      <c r="K2855" s="2"/>
      <c r="L2855" s="77"/>
      <c r="M2855" s="44"/>
      <c r="N2855" s="7"/>
      <c r="O2855" s="1"/>
      <c r="P2855" s="1"/>
      <c r="Q2855" s="2"/>
      <c r="S2855" s="7"/>
      <c r="U2855" s="7"/>
      <c r="V2855" s="52"/>
      <c r="W2855" s="2"/>
      <c r="Y2855" s="7"/>
    </row>
    <row r="2856" spans="2:25">
      <c r="B2856" s="1"/>
      <c r="C2856" s="1"/>
      <c r="D2856" s="1"/>
      <c r="E2856" s="77"/>
      <c r="F2856" s="77"/>
      <c r="G2856" s="26"/>
      <c r="H2856" s="5"/>
      <c r="I2856" s="5"/>
      <c r="J2856" s="1"/>
      <c r="K2856" s="2"/>
      <c r="L2856" s="77"/>
      <c r="M2856" s="44"/>
      <c r="N2856" s="7"/>
      <c r="O2856" s="1"/>
      <c r="P2856" s="1"/>
      <c r="Q2856" s="2"/>
      <c r="S2856" s="7"/>
      <c r="U2856" s="7"/>
      <c r="V2856" s="52"/>
      <c r="W2856" s="2"/>
      <c r="Y2856" s="7"/>
    </row>
    <row r="2857" spans="2:25">
      <c r="B2857" s="1"/>
      <c r="C2857" s="1"/>
      <c r="D2857" s="1"/>
      <c r="E2857" s="77"/>
      <c r="F2857" s="77"/>
      <c r="G2857" s="26"/>
      <c r="H2857" s="5"/>
      <c r="I2857" s="5"/>
      <c r="J2857" s="1"/>
      <c r="K2857" s="2"/>
      <c r="L2857" s="77"/>
      <c r="M2857" s="44"/>
      <c r="N2857" s="7"/>
      <c r="O2857" s="1"/>
      <c r="P2857" s="1"/>
      <c r="Q2857" s="2"/>
      <c r="S2857" s="7"/>
      <c r="U2857" s="7"/>
      <c r="V2857" s="52"/>
      <c r="W2857" s="2"/>
      <c r="Y2857" s="7"/>
    </row>
    <row r="2858" spans="2:25">
      <c r="B2858" s="1"/>
      <c r="C2858" s="1"/>
      <c r="D2858" s="1"/>
      <c r="E2858" s="77"/>
      <c r="F2858" s="77"/>
      <c r="G2858" s="26"/>
      <c r="H2858" s="5"/>
      <c r="I2858" s="5"/>
      <c r="J2858" s="1"/>
      <c r="K2858" s="2"/>
      <c r="L2858" s="77"/>
      <c r="M2858" s="44"/>
      <c r="N2858" s="7"/>
      <c r="O2858" s="1"/>
      <c r="P2858" s="1"/>
      <c r="Q2858" s="2"/>
      <c r="S2858" s="7"/>
      <c r="U2858" s="7"/>
      <c r="V2858" s="52"/>
      <c r="W2858" s="2"/>
      <c r="Y2858" s="7"/>
    </row>
    <row r="2859" spans="2:25">
      <c r="B2859" s="1"/>
      <c r="C2859" s="1"/>
      <c r="D2859" s="1"/>
      <c r="E2859" s="77"/>
      <c r="F2859" s="77"/>
      <c r="G2859" s="26"/>
      <c r="H2859" s="5"/>
      <c r="I2859" s="5"/>
      <c r="J2859" s="1"/>
      <c r="K2859" s="2"/>
      <c r="L2859" s="77"/>
      <c r="M2859" s="44"/>
      <c r="N2859" s="7"/>
      <c r="O2859" s="1"/>
      <c r="P2859" s="1"/>
      <c r="Q2859" s="2"/>
      <c r="S2859" s="7"/>
      <c r="U2859" s="7"/>
      <c r="V2859" s="52"/>
      <c r="W2859" s="2"/>
      <c r="Y2859" s="7"/>
    </row>
    <row r="2860" spans="2:25">
      <c r="B2860" s="1"/>
      <c r="C2860" s="1"/>
      <c r="D2860" s="1"/>
      <c r="E2860" s="77"/>
      <c r="F2860" s="77"/>
      <c r="G2860" s="26"/>
      <c r="H2860" s="5"/>
      <c r="I2860" s="5"/>
      <c r="J2860" s="1"/>
      <c r="K2860" s="2"/>
      <c r="L2860" s="77"/>
      <c r="M2860" s="44"/>
      <c r="N2860" s="7"/>
      <c r="O2860" s="1"/>
      <c r="P2860" s="1"/>
      <c r="Q2860" s="2"/>
      <c r="S2860" s="7"/>
      <c r="U2860" s="7"/>
      <c r="V2860" s="52"/>
      <c r="W2860" s="2"/>
      <c r="Y2860" s="7"/>
    </row>
    <row r="2861" spans="2:25">
      <c r="B2861" s="1"/>
      <c r="C2861" s="1"/>
      <c r="D2861" s="1"/>
      <c r="E2861" s="77"/>
      <c r="F2861" s="77"/>
      <c r="G2861" s="26"/>
      <c r="H2861" s="5"/>
      <c r="I2861" s="5"/>
      <c r="J2861" s="1"/>
      <c r="K2861" s="2"/>
      <c r="L2861" s="77"/>
      <c r="M2861" s="44"/>
      <c r="N2861" s="7"/>
      <c r="O2861" s="1"/>
      <c r="P2861" s="1"/>
      <c r="Q2861" s="2"/>
      <c r="S2861" s="7"/>
      <c r="U2861" s="7"/>
      <c r="V2861" s="52"/>
      <c r="W2861" s="2"/>
      <c r="Y2861" s="7"/>
    </row>
    <row r="2862" spans="2:25">
      <c r="B2862" s="1"/>
      <c r="C2862" s="1"/>
      <c r="D2862" s="1"/>
      <c r="E2862" s="77"/>
      <c r="F2862" s="77"/>
      <c r="G2862" s="26"/>
      <c r="H2862" s="5"/>
      <c r="I2862" s="5"/>
      <c r="J2862" s="1"/>
      <c r="K2862" s="2"/>
      <c r="L2862" s="77"/>
      <c r="M2862" s="44"/>
      <c r="N2862" s="7"/>
      <c r="O2862" s="1"/>
      <c r="P2862" s="1"/>
      <c r="Q2862" s="2"/>
      <c r="S2862" s="7"/>
      <c r="U2862" s="7"/>
      <c r="V2862" s="52"/>
      <c r="W2862" s="2"/>
      <c r="Y2862" s="7"/>
    </row>
    <row r="2863" spans="2:25">
      <c r="B2863" s="1"/>
      <c r="C2863" s="1"/>
      <c r="D2863" s="1"/>
      <c r="E2863" s="77"/>
      <c r="F2863" s="77"/>
      <c r="G2863" s="26"/>
      <c r="H2863" s="5"/>
      <c r="I2863" s="5"/>
      <c r="J2863" s="1"/>
      <c r="K2863" s="2"/>
      <c r="L2863" s="77"/>
      <c r="M2863" s="44"/>
      <c r="N2863" s="7"/>
      <c r="O2863" s="1"/>
      <c r="P2863" s="1"/>
      <c r="Q2863" s="2"/>
      <c r="S2863" s="7"/>
      <c r="U2863" s="7"/>
      <c r="V2863" s="52"/>
      <c r="W2863" s="2"/>
      <c r="Y2863" s="7"/>
    </row>
    <row r="2864" spans="2:25">
      <c r="B2864" s="1"/>
      <c r="C2864" s="1"/>
      <c r="D2864" s="1"/>
      <c r="E2864" s="77"/>
      <c r="F2864" s="77"/>
      <c r="G2864" s="26"/>
      <c r="H2864" s="5"/>
      <c r="I2864" s="5"/>
      <c r="J2864" s="1"/>
      <c r="K2864" s="2"/>
      <c r="L2864" s="77"/>
      <c r="M2864" s="44"/>
      <c r="N2864" s="7"/>
      <c r="O2864" s="1"/>
      <c r="P2864" s="1"/>
      <c r="Q2864" s="2"/>
      <c r="S2864" s="7"/>
      <c r="U2864" s="7"/>
      <c r="V2864" s="52"/>
      <c r="W2864" s="2"/>
      <c r="Y2864" s="7"/>
    </row>
    <row r="2865" spans="2:25">
      <c r="B2865" s="1"/>
      <c r="C2865" s="1"/>
      <c r="D2865" s="1"/>
      <c r="E2865" s="77"/>
      <c r="F2865" s="77"/>
      <c r="G2865" s="26"/>
      <c r="H2865" s="5"/>
      <c r="I2865" s="5"/>
      <c r="J2865" s="1"/>
      <c r="K2865" s="2"/>
      <c r="L2865" s="77"/>
      <c r="M2865" s="44"/>
      <c r="N2865" s="7"/>
      <c r="O2865" s="1"/>
      <c r="P2865" s="1"/>
      <c r="Q2865" s="2"/>
      <c r="S2865" s="7"/>
      <c r="U2865" s="7"/>
      <c r="V2865" s="52"/>
      <c r="W2865" s="2"/>
      <c r="Y2865" s="7"/>
    </row>
    <row r="2866" spans="2:25">
      <c r="B2866" s="1"/>
      <c r="C2866" s="1"/>
      <c r="D2866" s="1"/>
      <c r="E2866" s="77"/>
      <c r="F2866" s="77"/>
      <c r="G2866" s="26"/>
      <c r="H2866" s="5"/>
      <c r="I2866" s="5"/>
      <c r="J2866" s="1"/>
      <c r="K2866" s="2"/>
      <c r="L2866" s="77"/>
      <c r="M2866" s="44"/>
      <c r="N2866" s="7"/>
      <c r="O2866" s="1"/>
      <c r="P2866" s="1"/>
      <c r="Q2866" s="2"/>
      <c r="S2866" s="7"/>
      <c r="U2866" s="7"/>
      <c r="V2866" s="52"/>
      <c r="W2866" s="2"/>
      <c r="Y2866" s="7"/>
    </row>
    <row r="2867" spans="2:25">
      <c r="B2867" s="1"/>
      <c r="C2867" s="1"/>
      <c r="D2867" s="1"/>
      <c r="E2867" s="77"/>
      <c r="F2867" s="77"/>
      <c r="G2867" s="26"/>
      <c r="H2867" s="5"/>
      <c r="I2867" s="5"/>
      <c r="J2867" s="1"/>
      <c r="K2867" s="2"/>
      <c r="L2867" s="77"/>
      <c r="M2867" s="44"/>
      <c r="N2867" s="7"/>
      <c r="O2867" s="1"/>
      <c r="P2867" s="1"/>
      <c r="Q2867" s="2"/>
      <c r="S2867" s="7"/>
      <c r="U2867" s="7"/>
      <c r="V2867" s="52"/>
      <c r="W2867" s="2"/>
      <c r="Y2867" s="7"/>
    </row>
    <row r="2868" spans="2:25">
      <c r="B2868" s="1"/>
      <c r="C2868" s="1"/>
      <c r="D2868" s="1"/>
      <c r="E2868" s="77"/>
      <c r="F2868" s="77"/>
      <c r="G2868" s="26"/>
      <c r="H2868" s="5"/>
      <c r="I2868" s="5"/>
      <c r="J2868" s="1"/>
      <c r="K2868" s="2"/>
      <c r="L2868" s="77"/>
      <c r="M2868" s="44"/>
      <c r="N2868" s="7"/>
      <c r="O2868" s="1"/>
      <c r="P2868" s="1"/>
      <c r="Q2868" s="2"/>
      <c r="S2868" s="7"/>
      <c r="U2868" s="7"/>
      <c r="V2868" s="52"/>
      <c r="W2868" s="2"/>
      <c r="Y2868" s="7"/>
    </row>
    <row r="2869" spans="2:25">
      <c r="B2869" s="1"/>
      <c r="C2869" s="1"/>
      <c r="D2869" s="1"/>
      <c r="E2869" s="77"/>
      <c r="F2869" s="77"/>
      <c r="G2869" s="26"/>
      <c r="H2869" s="5"/>
      <c r="I2869" s="5"/>
      <c r="J2869" s="1"/>
      <c r="K2869" s="2"/>
      <c r="L2869" s="77"/>
      <c r="M2869" s="44"/>
      <c r="N2869" s="7"/>
      <c r="O2869" s="1"/>
      <c r="P2869" s="1"/>
      <c r="Q2869" s="2"/>
      <c r="S2869" s="7"/>
      <c r="U2869" s="7"/>
      <c r="V2869" s="52"/>
      <c r="W2869" s="2"/>
      <c r="Y2869" s="7"/>
    </row>
    <row r="2870" spans="2:25">
      <c r="B2870" s="1"/>
      <c r="C2870" s="1"/>
      <c r="D2870" s="1"/>
      <c r="E2870" s="77"/>
      <c r="F2870" s="77"/>
      <c r="G2870" s="26"/>
      <c r="H2870" s="5"/>
      <c r="I2870" s="5"/>
      <c r="J2870" s="1"/>
      <c r="K2870" s="2"/>
      <c r="L2870" s="77"/>
      <c r="M2870" s="44"/>
      <c r="N2870" s="7"/>
      <c r="O2870" s="1"/>
      <c r="P2870" s="1"/>
      <c r="Q2870" s="2"/>
      <c r="S2870" s="7"/>
      <c r="U2870" s="7"/>
      <c r="V2870" s="52"/>
      <c r="W2870" s="2"/>
      <c r="Y2870" s="7"/>
    </row>
    <row r="2871" spans="2:25">
      <c r="B2871" s="1"/>
      <c r="C2871" s="1"/>
      <c r="D2871" s="1"/>
      <c r="E2871" s="77"/>
      <c r="F2871" s="77"/>
      <c r="G2871" s="26"/>
      <c r="H2871" s="5"/>
      <c r="I2871" s="5"/>
      <c r="J2871" s="1"/>
      <c r="K2871" s="2"/>
      <c r="L2871" s="77"/>
      <c r="M2871" s="44"/>
      <c r="N2871" s="7"/>
      <c r="O2871" s="1"/>
      <c r="P2871" s="1"/>
      <c r="Q2871" s="2"/>
      <c r="S2871" s="7"/>
      <c r="U2871" s="7"/>
      <c r="V2871" s="52"/>
      <c r="W2871" s="2"/>
      <c r="Y2871" s="7"/>
    </row>
    <row r="2872" spans="2:25">
      <c r="B2872" s="1"/>
      <c r="C2872" s="1"/>
      <c r="D2872" s="1"/>
      <c r="E2872" s="77"/>
      <c r="F2872" s="77"/>
      <c r="G2872" s="26"/>
      <c r="H2872" s="5"/>
      <c r="I2872" s="5"/>
      <c r="J2872" s="1"/>
      <c r="K2872" s="2"/>
      <c r="L2872" s="77"/>
      <c r="M2872" s="44"/>
      <c r="N2872" s="7"/>
      <c r="O2872" s="1"/>
      <c r="P2872" s="1"/>
      <c r="Q2872" s="2"/>
      <c r="S2872" s="7"/>
      <c r="U2872" s="7"/>
      <c r="V2872" s="52"/>
      <c r="W2872" s="2"/>
      <c r="Y2872" s="7"/>
    </row>
    <row r="2873" spans="2:25">
      <c r="B2873" s="1"/>
      <c r="C2873" s="1"/>
      <c r="D2873" s="1"/>
      <c r="E2873" s="77"/>
      <c r="F2873" s="77"/>
      <c r="G2873" s="26"/>
      <c r="H2873" s="5"/>
      <c r="I2873" s="5"/>
      <c r="J2873" s="1"/>
      <c r="K2873" s="2"/>
      <c r="L2873" s="77"/>
      <c r="M2873" s="44"/>
      <c r="N2873" s="7"/>
      <c r="O2873" s="1"/>
      <c r="P2873" s="1"/>
      <c r="Q2873" s="2"/>
      <c r="S2873" s="7"/>
      <c r="U2873" s="7"/>
      <c r="V2873" s="52"/>
      <c r="W2873" s="2"/>
      <c r="Y2873" s="7"/>
    </row>
    <row r="2874" spans="2:25">
      <c r="B2874" s="1"/>
      <c r="C2874" s="1"/>
      <c r="D2874" s="1"/>
      <c r="E2874" s="77"/>
      <c r="F2874" s="77"/>
      <c r="G2874" s="26"/>
      <c r="H2874" s="5"/>
      <c r="I2874" s="5"/>
      <c r="J2874" s="1"/>
      <c r="K2874" s="2"/>
      <c r="L2874" s="77"/>
      <c r="M2874" s="44"/>
      <c r="N2874" s="7"/>
      <c r="O2874" s="1"/>
      <c r="P2874" s="1"/>
      <c r="Q2874" s="2"/>
      <c r="S2874" s="7"/>
      <c r="U2874" s="7"/>
      <c r="V2874" s="52"/>
      <c r="W2874" s="2"/>
      <c r="Y2874" s="7"/>
    </row>
    <row r="2875" spans="2:25">
      <c r="B2875" s="1"/>
      <c r="C2875" s="1"/>
      <c r="D2875" s="1"/>
      <c r="E2875" s="77"/>
      <c r="F2875" s="77"/>
      <c r="G2875" s="26"/>
      <c r="H2875" s="5"/>
      <c r="I2875" s="5"/>
      <c r="J2875" s="1"/>
      <c r="K2875" s="2"/>
      <c r="L2875" s="77"/>
      <c r="M2875" s="44"/>
      <c r="N2875" s="7"/>
      <c r="O2875" s="1"/>
      <c r="P2875" s="1"/>
      <c r="Q2875" s="2"/>
      <c r="S2875" s="7"/>
      <c r="U2875" s="7"/>
      <c r="V2875" s="52"/>
      <c r="W2875" s="2"/>
      <c r="Y2875" s="7"/>
    </row>
    <row r="2876" spans="2:25">
      <c r="B2876" s="1"/>
      <c r="C2876" s="1"/>
      <c r="D2876" s="1"/>
      <c r="E2876" s="77"/>
      <c r="F2876" s="77"/>
      <c r="G2876" s="26"/>
      <c r="H2876" s="5"/>
      <c r="I2876" s="5"/>
      <c r="J2876" s="1"/>
      <c r="K2876" s="2"/>
      <c r="L2876" s="77"/>
      <c r="M2876" s="44"/>
      <c r="N2876" s="7"/>
      <c r="O2876" s="1"/>
      <c r="P2876" s="1"/>
      <c r="Q2876" s="2"/>
      <c r="S2876" s="7"/>
      <c r="U2876" s="7"/>
      <c r="V2876" s="52"/>
      <c r="W2876" s="2"/>
      <c r="Y2876" s="7"/>
    </row>
    <row r="2877" spans="2:25">
      <c r="B2877" s="1"/>
      <c r="C2877" s="1"/>
      <c r="D2877" s="1"/>
      <c r="E2877" s="77"/>
      <c r="F2877" s="77"/>
      <c r="G2877" s="26"/>
      <c r="H2877" s="5"/>
      <c r="I2877" s="5"/>
      <c r="J2877" s="1"/>
      <c r="K2877" s="2"/>
      <c r="L2877" s="77"/>
      <c r="M2877" s="44"/>
      <c r="N2877" s="7"/>
      <c r="O2877" s="1"/>
      <c r="P2877" s="1"/>
      <c r="Q2877" s="2"/>
      <c r="S2877" s="7"/>
      <c r="U2877" s="7"/>
      <c r="V2877" s="52"/>
      <c r="W2877" s="2"/>
      <c r="Y2877" s="7"/>
    </row>
    <row r="2878" spans="2:25">
      <c r="B2878" s="1"/>
      <c r="C2878" s="1"/>
      <c r="D2878" s="1"/>
      <c r="E2878" s="77"/>
      <c r="F2878" s="77"/>
      <c r="G2878" s="26"/>
      <c r="H2878" s="5"/>
      <c r="I2878" s="5"/>
      <c r="J2878" s="1"/>
      <c r="K2878" s="2"/>
      <c r="L2878" s="77"/>
      <c r="M2878" s="44"/>
      <c r="N2878" s="7"/>
      <c r="O2878" s="1"/>
      <c r="P2878" s="1"/>
      <c r="Q2878" s="2"/>
      <c r="S2878" s="7"/>
      <c r="U2878" s="7"/>
      <c r="V2878" s="52"/>
      <c r="W2878" s="2"/>
      <c r="Y2878" s="7"/>
    </row>
    <row r="2879" spans="2:25">
      <c r="B2879" s="1"/>
      <c r="C2879" s="1"/>
      <c r="D2879" s="1"/>
      <c r="E2879" s="77"/>
      <c r="F2879" s="77"/>
      <c r="G2879" s="26"/>
      <c r="H2879" s="5"/>
      <c r="I2879" s="5"/>
      <c r="J2879" s="1"/>
      <c r="K2879" s="2"/>
      <c r="L2879" s="77"/>
      <c r="M2879" s="44"/>
      <c r="N2879" s="7"/>
      <c r="O2879" s="1"/>
      <c r="P2879" s="1"/>
      <c r="Q2879" s="2"/>
      <c r="S2879" s="7"/>
      <c r="U2879" s="7"/>
      <c r="V2879" s="52"/>
      <c r="W2879" s="2"/>
      <c r="Y2879" s="7"/>
    </row>
    <row r="2880" spans="2:25">
      <c r="B2880" s="1"/>
      <c r="C2880" s="1"/>
      <c r="D2880" s="1"/>
      <c r="E2880" s="77"/>
      <c r="F2880" s="77"/>
      <c r="G2880" s="26"/>
      <c r="H2880" s="5"/>
      <c r="I2880" s="5"/>
      <c r="J2880" s="1"/>
      <c r="K2880" s="2"/>
      <c r="L2880" s="77"/>
      <c r="M2880" s="44"/>
      <c r="N2880" s="7"/>
      <c r="O2880" s="1"/>
      <c r="P2880" s="1"/>
      <c r="Q2880" s="2"/>
      <c r="S2880" s="7"/>
      <c r="U2880" s="7"/>
      <c r="V2880" s="52"/>
      <c r="W2880" s="2"/>
      <c r="Y2880" s="7"/>
    </row>
    <row r="2881" spans="2:25">
      <c r="B2881" s="1"/>
      <c r="C2881" s="1"/>
      <c r="D2881" s="1"/>
      <c r="E2881" s="77"/>
      <c r="F2881" s="77"/>
      <c r="G2881" s="26"/>
      <c r="H2881" s="5"/>
      <c r="I2881" s="5"/>
      <c r="J2881" s="1"/>
      <c r="K2881" s="2"/>
      <c r="L2881" s="77"/>
      <c r="M2881" s="44"/>
      <c r="N2881" s="7"/>
      <c r="O2881" s="1"/>
      <c r="P2881" s="1"/>
      <c r="Q2881" s="2"/>
      <c r="S2881" s="7"/>
      <c r="U2881" s="7"/>
      <c r="V2881" s="52"/>
      <c r="W2881" s="2"/>
      <c r="Y2881" s="7"/>
    </row>
    <row r="2882" spans="2:25">
      <c r="B2882" s="1"/>
      <c r="C2882" s="1"/>
      <c r="D2882" s="1"/>
      <c r="E2882" s="77"/>
      <c r="F2882" s="77"/>
      <c r="G2882" s="26"/>
      <c r="H2882" s="5"/>
      <c r="I2882" s="5"/>
      <c r="J2882" s="1"/>
      <c r="K2882" s="2"/>
      <c r="L2882" s="77"/>
      <c r="M2882" s="44"/>
      <c r="N2882" s="7"/>
      <c r="O2882" s="1"/>
      <c r="P2882" s="1"/>
      <c r="Q2882" s="2"/>
      <c r="S2882" s="7"/>
      <c r="U2882" s="7"/>
      <c r="V2882" s="52"/>
      <c r="W2882" s="2"/>
      <c r="Y2882" s="7"/>
    </row>
    <row r="2883" spans="2:25">
      <c r="B2883" s="1"/>
      <c r="C2883" s="1"/>
      <c r="D2883" s="1"/>
      <c r="E2883" s="77"/>
      <c r="F2883" s="77"/>
      <c r="G2883" s="26"/>
      <c r="H2883" s="5"/>
      <c r="I2883" s="5"/>
      <c r="J2883" s="1"/>
      <c r="K2883" s="2"/>
      <c r="L2883" s="77"/>
      <c r="M2883" s="44"/>
      <c r="N2883" s="7"/>
      <c r="O2883" s="1"/>
      <c r="P2883" s="1"/>
      <c r="Q2883" s="2"/>
      <c r="S2883" s="7"/>
      <c r="U2883" s="7"/>
      <c r="V2883" s="52"/>
      <c r="W2883" s="2"/>
      <c r="Y2883" s="7"/>
    </row>
    <row r="2884" spans="2:25">
      <c r="B2884" s="1"/>
      <c r="C2884" s="1"/>
      <c r="D2884" s="1"/>
      <c r="E2884" s="77"/>
      <c r="F2884" s="77"/>
      <c r="G2884" s="26"/>
      <c r="H2884" s="5"/>
      <c r="I2884" s="5"/>
      <c r="J2884" s="1"/>
      <c r="K2884" s="2"/>
      <c r="L2884" s="77"/>
      <c r="M2884" s="44"/>
      <c r="N2884" s="7"/>
      <c r="O2884" s="1"/>
      <c r="P2884" s="1"/>
      <c r="Q2884" s="2"/>
      <c r="S2884" s="7"/>
      <c r="U2884" s="7"/>
      <c r="V2884" s="52"/>
      <c r="W2884" s="2"/>
      <c r="Y2884" s="7"/>
    </row>
    <row r="2885" spans="2:25">
      <c r="B2885" s="1"/>
      <c r="C2885" s="1"/>
      <c r="D2885" s="1"/>
      <c r="E2885" s="77"/>
      <c r="F2885" s="77"/>
      <c r="G2885" s="26"/>
      <c r="H2885" s="5"/>
      <c r="I2885" s="5"/>
      <c r="J2885" s="1"/>
      <c r="K2885" s="2"/>
      <c r="L2885" s="77"/>
      <c r="M2885" s="44"/>
      <c r="N2885" s="7"/>
      <c r="O2885" s="1"/>
      <c r="P2885" s="1"/>
      <c r="Q2885" s="2"/>
      <c r="S2885" s="7"/>
      <c r="U2885" s="7"/>
      <c r="V2885" s="52"/>
      <c r="W2885" s="2"/>
      <c r="Y2885" s="7"/>
    </row>
    <row r="2886" spans="2:25">
      <c r="B2886" s="1"/>
      <c r="C2886" s="1"/>
      <c r="D2886" s="1"/>
      <c r="E2886" s="77"/>
      <c r="F2886" s="77"/>
      <c r="G2886" s="26"/>
      <c r="H2886" s="5"/>
      <c r="I2886" s="5"/>
      <c r="J2886" s="1"/>
      <c r="K2886" s="2"/>
      <c r="L2886" s="77"/>
      <c r="M2886" s="44"/>
      <c r="N2886" s="7"/>
      <c r="O2886" s="1"/>
      <c r="P2886" s="1"/>
      <c r="Q2886" s="2"/>
      <c r="S2886" s="7"/>
      <c r="U2886" s="7"/>
      <c r="V2886" s="52"/>
      <c r="W2886" s="2"/>
      <c r="Y2886" s="7"/>
    </row>
    <row r="2887" spans="2:25">
      <c r="B2887" s="1"/>
      <c r="C2887" s="1"/>
      <c r="D2887" s="1"/>
      <c r="E2887" s="77"/>
      <c r="F2887" s="77"/>
      <c r="G2887" s="26"/>
      <c r="H2887" s="5"/>
      <c r="I2887" s="5"/>
      <c r="J2887" s="1"/>
      <c r="K2887" s="2"/>
      <c r="L2887" s="77"/>
      <c r="M2887" s="44"/>
      <c r="N2887" s="7"/>
      <c r="O2887" s="1"/>
      <c r="P2887" s="1"/>
      <c r="Q2887" s="2"/>
      <c r="S2887" s="7"/>
      <c r="U2887" s="7"/>
      <c r="V2887" s="52"/>
      <c r="W2887" s="2"/>
      <c r="Y2887" s="7"/>
    </row>
    <row r="2888" spans="2:25">
      <c r="B2888" s="1"/>
      <c r="C2888" s="1"/>
      <c r="D2888" s="1"/>
      <c r="E2888" s="77"/>
      <c r="F2888" s="77"/>
      <c r="G2888" s="26"/>
      <c r="H2888" s="5"/>
      <c r="I2888" s="5"/>
      <c r="J2888" s="1"/>
      <c r="K2888" s="2"/>
      <c r="L2888" s="77"/>
      <c r="M2888" s="44"/>
      <c r="N2888" s="7"/>
      <c r="O2888" s="1"/>
      <c r="P2888" s="1"/>
      <c r="Q2888" s="2"/>
      <c r="S2888" s="7"/>
      <c r="U2888" s="7"/>
      <c r="V2888" s="52"/>
      <c r="W2888" s="2"/>
      <c r="Y2888" s="7"/>
    </row>
    <row r="2889" spans="2:25">
      <c r="B2889" s="1"/>
      <c r="C2889" s="1"/>
      <c r="D2889" s="1"/>
      <c r="E2889" s="77"/>
      <c r="F2889" s="77"/>
      <c r="G2889" s="26"/>
      <c r="H2889" s="5"/>
      <c r="I2889" s="5"/>
      <c r="J2889" s="1"/>
      <c r="K2889" s="2"/>
      <c r="L2889" s="77"/>
      <c r="M2889" s="44"/>
      <c r="N2889" s="7"/>
      <c r="O2889" s="1"/>
      <c r="P2889" s="1"/>
      <c r="Q2889" s="2"/>
      <c r="S2889" s="7"/>
      <c r="U2889" s="7"/>
      <c r="V2889" s="52"/>
      <c r="W2889" s="2"/>
      <c r="Y2889" s="7"/>
    </row>
    <row r="2890" spans="2:25">
      <c r="B2890" s="1"/>
      <c r="C2890" s="1"/>
      <c r="D2890" s="1"/>
      <c r="E2890" s="77"/>
      <c r="F2890" s="77"/>
      <c r="G2890" s="26"/>
      <c r="H2890" s="5"/>
      <c r="I2890" s="5"/>
      <c r="J2890" s="1"/>
      <c r="K2890" s="2"/>
      <c r="L2890" s="77"/>
      <c r="M2890" s="44"/>
      <c r="N2890" s="7"/>
      <c r="O2890" s="1"/>
      <c r="P2890" s="1"/>
      <c r="Q2890" s="2"/>
      <c r="S2890" s="7"/>
      <c r="U2890" s="7"/>
      <c r="V2890" s="52"/>
      <c r="W2890" s="2"/>
      <c r="Y2890" s="7"/>
    </row>
    <row r="2891" spans="2:25">
      <c r="B2891" s="1"/>
      <c r="C2891" s="1"/>
      <c r="D2891" s="1"/>
      <c r="E2891" s="77"/>
      <c r="F2891" s="77"/>
      <c r="G2891" s="26"/>
      <c r="H2891" s="5"/>
      <c r="I2891" s="5"/>
      <c r="J2891" s="1"/>
      <c r="K2891" s="2"/>
      <c r="L2891" s="77"/>
      <c r="M2891" s="44"/>
      <c r="N2891" s="7"/>
      <c r="O2891" s="1"/>
      <c r="P2891" s="1"/>
      <c r="Q2891" s="2"/>
      <c r="S2891" s="7"/>
      <c r="U2891" s="7"/>
      <c r="V2891" s="52"/>
      <c r="W2891" s="2"/>
      <c r="Y2891" s="7"/>
    </row>
    <row r="2892" spans="2:25">
      <c r="B2892" s="1"/>
      <c r="C2892" s="1"/>
      <c r="D2892" s="1"/>
      <c r="E2892" s="77"/>
      <c r="F2892" s="77"/>
      <c r="G2892" s="26"/>
      <c r="H2892" s="5"/>
      <c r="I2892" s="5"/>
      <c r="J2892" s="1"/>
      <c r="K2892" s="2"/>
      <c r="L2892" s="77"/>
      <c r="M2892" s="44"/>
      <c r="N2892" s="7"/>
      <c r="O2892" s="1"/>
      <c r="P2892" s="1"/>
      <c r="Q2892" s="2"/>
      <c r="S2892" s="7"/>
      <c r="U2892" s="7"/>
      <c r="V2892" s="52"/>
      <c r="W2892" s="2"/>
      <c r="Y2892" s="7"/>
    </row>
    <row r="2893" spans="2:25">
      <c r="B2893" s="1"/>
      <c r="C2893" s="1"/>
      <c r="D2893" s="1"/>
      <c r="E2893" s="77"/>
      <c r="F2893" s="77"/>
      <c r="G2893" s="26"/>
      <c r="H2893" s="5"/>
      <c r="I2893" s="5"/>
      <c r="J2893" s="1"/>
      <c r="K2893" s="2"/>
      <c r="L2893" s="77"/>
      <c r="M2893" s="44"/>
      <c r="N2893" s="7"/>
      <c r="O2893" s="1"/>
      <c r="P2893" s="1"/>
      <c r="Q2893" s="2"/>
      <c r="S2893" s="7"/>
      <c r="U2893" s="7"/>
      <c r="V2893" s="52"/>
      <c r="W2893" s="2"/>
      <c r="Y2893" s="7"/>
    </row>
    <row r="2894" spans="2:25">
      <c r="B2894" s="1"/>
      <c r="C2894" s="1"/>
      <c r="D2894" s="1"/>
      <c r="E2894" s="77"/>
      <c r="F2894" s="77"/>
      <c r="G2894" s="26"/>
      <c r="H2894" s="5"/>
      <c r="I2894" s="5"/>
      <c r="J2894" s="1"/>
      <c r="K2894" s="2"/>
      <c r="L2894" s="77"/>
      <c r="M2894" s="44"/>
      <c r="N2894" s="7"/>
      <c r="O2894" s="1"/>
      <c r="P2894" s="1"/>
      <c r="Q2894" s="2"/>
      <c r="S2894" s="7"/>
      <c r="U2894" s="7"/>
      <c r="V2894" s="52"/>
      <c r="W2894" s="2"/>
      <c r="Y2894" s="7"/>
    </row>
    <row r="2895" spans="2:25">
      <c r="B2895" s="1"/>
      <c r="C2895" s="1"/>
      <c r="D2895" s="1"/>
      <c r="E2895" s="77"/>
      <c r="F2895" s="77"/>
      <c r="G2895" s="26"/>
      <c r="H2895" s="5"/>
      <c r="I2895" s="5"/>
      <c r="J2895" s="1"/>
      <c r="K2895" s="2"/>
      <c r="L2895" s="77"/>
      <c r="M2895" s="44"/>
      <c r="N2895" s="7"/>
      <c r="O2895" s="1"/>
      <c r="P2895" s="1"/>
      <c r="Q2895" s="2"/>
      <c r="S2895" s="7"/>
      <c r="U2895" s="7"/>
      <c r="V2895" s="52"/>
      <c r="W2895" s="2"/>
      <c r="Y2895" s="7"/>
    </row>
    <row r="2896" spans="2:25">
      <c r="B2896" s="1"/>
      <c r="C2896" s="1"/>
      <c r="D2896" s="1"/>
      <c r="E2896" s="77"/>
      <c r="F2896" s="77"/>
      <c r="G2896" s="26"/>
      <c r="H2896" s="5"/>
      <c r="I2896" s="5"/>
      <c r="J2896" s="1"/>
      <c r="K2896" s="2"/>
      <c r="L2896" s="77"/>
      <c r="M2896" s="44"/>
      <c r="N2896" s="7"/>
      <c r="O2896" s="1"/>
      <c r="P2896" s="1"/>
      <c r="Q2896" s="2"/>
      <c r="S2896" s="7"/>
      <c r="U2896" s="7"/>
      <c r="V2896" s="52"/>
      <c r="W2896" s="2"/>
      <c r="Y2896" s="7"/>
    </row>
    <row r="2897" spans="2:25">
      <c r="B2897" s="1"/>
      <c r="C2897" s="1"/>
      <c r="D2897" s="1"/>
      <c r="E2897" s="77"/>
      <c r="F2897" s="77"/>
      <c r="G2897" s="26"/>
      <c r="H2897" s="5"/>
      <c r="I2897" s="5"/>
      <c r="J2897" s="1"/>
      <c r="K2897" s="2"/>
      <c r="L2897" s="77"/>
      <c r="M2897" s="44"/>
      <c r="N2897" s="7"/>
      <c r="O2897" s="1"/>
      <c r="P2897" s="1"/>
      <c r="Q2897" s="2"/>
      <c r="S2897" s="7"/>
      <c r="U2897" s="7"/>
      <c r="V2897" s="52"/>
      <c r="W2897" s="2"/>
      <c r="Y2897" s="7"/>
    </row>
    <row r="2898" spans="2:25">
      <c r="B2898" s="1"/>
      <c r="C2898" s="1"/>
      <c r="D2898" s="1"/>
      <c r="E2898" s="77"/>
      <c r="F2898" s="77"/>
      <c r="G2898" s="26"/>
      <c r="H2898" s="5"/>
      <c r="I2898" s="5"/>
      <c r="J2898" s="1"/>
      <c r="K2898" s="2"/>
      <c r="L2898" s="77"/>
      <c r="M2898" s="44"/>
      <c r="N2898" s="7"/>
      <c r="O2898" s="1"/>
      <c r="P2898" s="1"/>
      <c r="Q2898" s="2"/>
      <c r="S2898" s="7"/>
      <c r="U2898" s="7"/>
      <c r="V2898" s="52"/>
      <c r="W2898" s="2"/>
      <c r="Y2898" s="7"/>
    </row>
    <row r="2899" spans="2:25">
      <c r="B2899" s="1"/>
      <c r="C2899" s="1"/>
      <c r="D2899" s="1"/>
      <c r="E2899" s="77"/>
      <c r="F2899" s="77"/>
      <c r="G2899" s="26"/>
      <c r="H2899" s="5"/>
      <c r="I2899" s="5"/>
      <c r="J2899" s="1"/>
      <c r="K2899" s="2"/>
      <c r="L2899" s="77"/>
      <c r="M2899" s="44"/>
      <c r="N2899" s="7"/>
      <c r="O2899" s="1"/>
      <c r="P2899" s="1"/>
      <c r="Q2899" s="2"/>
      <c r="S2899" s="7"/>
      <c r="U2899" s="7"/>
      <c r="V2899" s="52"/>
      <c r="W2899" s="2"/>
      <c r="Y2899" s="7"/>
    </row>
    <row r="2900" spans="2:25">
      <c r="B2900" s="1"/>
      <c r="C2900" s="1"/>
      <c r="D2900" s="1"/>
      <c r="E2900" s="77"/>
      <c r="F2900" s="77"/>
      <c r="G2900" s="26"/>
      <c r="H2900" s="5"/>
      <c r="I2900" s="5"/>
      <c r="J2900" s="1"/>
      <c r="K2900" s="2"/>
      <c r="L2900" s="77"/>
      <c r="M2900" s="44"/>
      <c r="N2900" s="7"/>
      <c r="O2900" s="1"/>
      <c r="P2900" s="1"/>
      <c r="Q2900" s="2"/>
      <c r="S2900" s="7"/>
      <c r="U2900" s="7"/>
      <c r="V2900" s="52"/>
      <c r="W2900" s="2"/>
      <c r="Y2900" s="7"/>
    </row>
    <row r="2901" spans="2:25">
      <c r="B2901" s="1"/>
      <c r="C2901" s="1"/>
      <c r="D2901" s="1"/>
      <c r="E2901" s="77"/>
      <c r="F2901" s="77"/>
      <c r="G2901" s="26"/>
      <c r="H2901" s="5"/>
      <c r="I2901" s="5"/>
      <c r="J2901" s="1"/>
      <c r="K2901" s="2"/>
      <c r="L2901" s="77"/>
      <c r="M2901" s="44"/>
      <c r="N2901" s="7"/>
      <c r="O2901" s="1"/>
      <c r="P2901" s="1"/>
      <c r="Q2901" s="2"/>
      <c r="S2901" s="7"/>
      <c r="U2901" s="7"/>
      <c r="V2901" s="52"/>
      <c r="W2901" s="2"/>
      <c r="Y2901" s="7"/>
    </row>
    <row r="2902" spans="2:25">
      <c r="B2902" s="1"/>
      <c r="C2902" s="1"/>
      <c r="D2902" s="1"/>
      <c r="E2902" s="77"/>
      <c r="F2902" s="77"/>
      <c r="G2902" s="26"/>
      <c r="H2902" s="5"/>
      <c r="I2902" s="5"/>
      <c r="J2902" s="1"/>
      <c r="K2902" s="2"/>
      <c r="L2902" s="77"/>
      <c r="M2902" s="44"/>
      <c r="N2902" s="7"/>
      <c r="O2902" s="1"/>
      <c r="P2902" s="1"/>
      <c r="Q2902" s="2"/>
      <c r="S2902" s="7"/>
      <c r="U2902" s="7"/>
      <c r="V2902" s="52"/>
      <c r="W2902" s="2"/>
      <c r="Y2902" s="7"/>
    </row>
    <row r="2903" spans="2:25">
      <c r="B2903" s="1"/>
      <c r="C2903" s="1"/>
      <c r="D2903" s="1"/>
      <c r="E2903" s="77"/>
      <c r="F2903" s="77"/>
      <c r="G2903" s="26"/>
      <c r="H2903" s="5"/>
      <c r="I2903" s="5"/>
      <c r="J2903" s="1"/>
      <c r="K2903" s="2"/>
      <c r="L2903" s="77"/>
      <c r="M2903" s="44"/>
      <c r="N2903" s="7"/>
      <c r="O2903" s="1"/>
      <c r="P2903" s="1"/>
      <c r="Q2903" s="2"/>
      <c r="S2903" s="7"/>
      <c r="U2903" s="7"/>
      <c r="V2903" s="52"/>
      <c r="W2903" s="2"/>
      <c r="Y2903" s="7"/>
    </row>
    <row r="2904" spans="2:25">
      <c r="B2904" s="1"/>
      <c r="C2904" s="1"/>
      <c r="D2904" s="1"/>
      <c r="E2904" s="77"/>
      <c r="F2904" s="77"/>
      <c r="G2904" s="26"/>
      <c r="H2904" s="5"/>
      <c r="I2904" s="5"/>
      <c r="J2904" s="1"/>
      <c r="K2904" s="2"/>
      <c r="L2904" s="77"/>
      <c r="M2904" s="44"/>
      <c r="N2904" s="7"/>
      <c r="O2904" s="1"/>
      <c r="P2904" s="1"/>
      <c r="Q2904" s="2"/>
      <c r="S2904" s="7"/>
      <c r="U2904" s="7"/>
      <c r="V2904" s="52"/>
      <c r="W2904" s="2"/>
      <c r="Y2904" s="7"/>
    </row>
    <row r="2905" spans="2:25">
      <c r="B2905" s="1"/>
      <c r="C2905" s="1"/>
      <c r="D2905" s="1"/>
      <c r="E2905" s="77"/>
      <c r="F2905" s="77"/>
      <c r="G2905" s="26"/>
      <c r="H2905" s="5"/>
      <c r="I2905" s="5"/>
      <c r="J2905" s="1"/>
      <c r="K2905" s="2"/>
      <c r="L2905" s="77"/>
      <c r="M2905" s="44"/>
      <c r="N2905" s="7"/>
      <c r="O2905" s="1"/>
      <c r="P2905" s="1"/>
      <c r="Q2905" s="2"/>
      <c r="S2905" s="7"/>
      <c r="U2905" s="7"/>
      <c r="V2905" s="52"/>
      <c r="W2905" s="2"/>
      <c r="Y2905" s="7"/>
    </row>
    <row r="2906" spans="2:25">
      <c r="B2906" s="1"/>
      <c r="C2906" s="1"/>
      <c r="D2906" s="1"/>
      <c r="E2906" s="77"/>
      <c r="F2906" s="77"/>
      <c r="G2906" s="26"/>
      <c r="H2906" s="5"/>
      <c r="I2906" s="5"/>
      <c r="J2906" s="1"/>
      <c r="K2906" s="2"/>
      <c r="L2906" s="77"/>
      <c r="M2906" s="44"/>
      <c r="N2906" s="7"/>
      <c r="O2906" s="1"/>
      <c r="P2906" s="1"/>
      <c r="Q2906" s="2"/>
      <c r="S2906" s="7"/>
      <c r="U2906" s="7"/>
      <c r="V2906" s="52"/>
      <c r="W2906" s="2"/>
      <c r="Y2906" s="7"/>
    </row>
    <row r="2907" spans="2:25">
      <c r="B2907" s="1"/>
      <c r="C2907" s="1"/>
      <c r="D2907" s="1"/>
      <c r="E2907" s="77"/>
      <c r="F2907" s="77"/>
      <c r="G2907" s="26"/>
      <c r="H2907" s="5"/>
      <c r="I2907" s="5"/>
      <c r="J2907" s="1"/>
      <c r="K2907" s="2"/>
      <c r="L2907" s="77"/>
      <c r="M2907" s="44"/>
      <c r="N2907" s="7"/>
      <c r="O2907" s="1"/>
      <c r="P2907" s="1"/>
      <c r="Q2907" s="2"/>
      <c r="S2907" s="7"/>
      <c r="U2907" s="7"/>
      <c r="V2907" s="52"/>
      <c r="W2907" s="2"/>
      <c r="Y2907" s="7"/>
    </row>
    <row r="2908" spans="2:25">
      <c r="B2908" s="1"/>
      <c r="C2908" s="1"/>
      <c r="D2908" s="1"/>
      <c r="E2908" s="77"/>
      <c r="F2908" s="77"/>
      <c r="G2908" s="26"/>
      <c r="H2908" s="5"/>
      <c r="I2908" s="5"/>
      <c r="J2908" s="1"/>
      <c r="K2908" s="2"/>
      <c r="L2908" s="77"/>
      <c r="M2908" s="44"/>
      <c r="N2908" s="7"/>
      <c r="O2908" s="1"/>
      <c r="P2908" s="1"/>
      <c r="Q2908" s="2"/>
      <c r="S2908" s="7"/>
      <c r="U2908" s="7"/>
      <c r="V2908" s="52"/>
      <c r="W2908" s="2"/>
      <c r="Y2908" s="7"/>
    </row>
    <row r="2909" spans="2:25">
      <c r="B2909" s="1"/>
      <c r="C2909" s="1"/>
      <c r="D2909" s="1"/>
      <c r="E2909" s="77"/>
      <c r="F2909" s="77"/>
      <c r="G2909" s="26"/>
      <c r="H2909" s="5"/>
      <c r="I2909" s="5"/>
      <c r="J2909" s="1"/>
      <c r="K2909" s="2"/>
      <c r="L2909" s="77"/>
      <c r="M2909" s="44"/>
      <c r="N2909" s="7"/>
      <c r="O2909" s="1"/>
      <c r="P2909" s="1"/>
      <c r="Q2909" s="2"/>
      <c r="S2909" s="7"/>
      <c r="U2909" s="7"/>
      <c r="V2909" s="52"/>
      <c r="W2909" s="2"/>
      <c r="Y2909" s="7"/>
    </row>
    <row r="2910" spans="2:25">
      <c r="B2910" s="1"/>
      <c r="C2910" s="1"/>
      <c r="D2910" s="1"/>
      <c r="E2910" s="77"/>
      <c r="F2910" s="77"/>
      <c r="G2910" s="26"/>
      <c r="H2910" s="5"/>
      <c r="I2910" s="5"/>
      <c r="J2910" s="1"/>
      <c r="K2910" s="2"/>
      <c r="L2910" s="77"/>
      <c r="M2910" s="44"/>
      <c r="N2910" s="7"/>
      <c r="O2910" s="1"/>
      <c r="P2910" s="1"/>
      <c r="Q2910" s="2"/>
      <c r="S2910" s="7"/>
      <c r="U2910" s="7"/>
      <c r="V2910" s="52"/>
      <c r="W2910" s="2"/>
      <c r="Y2910" s="7"/>
    </row>
    <row r="2911" spans="2:25">
      <c r="B2911" s="1"/>
      <c r="C2911" s="1"/>
      <c r="D2911" s="1"/>
      <c r="E2911" s="77"/>
      <c r="F2911" s="77"/>
      <c r="G2911" s="26"/>
      <c r="H2911" s="5"/>
      <c r="I2911" s="5"/>
      <c r="J2911" s="1"/>
      <c r="K2911" s="2"/>
      <c r="L2911" s="77"/>
      <c r="M2911" s="44"/>
      <c r="N2911" s="7"/>
      <c r="O2911" s="1"/>
      <c r="P2911" s="1"/>
      <c r="Q2911" s="2"/>
      <c r="S2911" s="7"/>
      <c r="U2911" s="7"/>
      <c r="V2911" s="52"/>
      <c r="W2911" s="2"/>
      <c r="Y2911" s="7"/>
    </row>
    <row r="2912" spans="2:25">
      <c r="B2912" s="1"/>
      <c r="C2912" s="1"/>
      <c r="D2912" s="1"/>
      <c r="E2912" s="77"/>
      <c r="F2912" s="77"/>
      <c r="G2912" s="26"/>
      <c r="H2912" s="5"/>
      <c r="I2912" s="5"/>
      <c r="J2912" s="1"/>
      <c r="K2912" s="2"/>
      <c r="L2912" s="77"/>
      <c r="M2912" s="44"/>
      <c r="N2912" s="7"/>
      <c r="O2912" s="1"/>
      <c r="P2912" s="1"/>
      <c r="Q2912" s="2"/>
      <c r="S2912" s="7"/>
      <c r="U2912" s="7"/>
      <c r="V2912" s="52"/>
      <c r="W2912" s="2"/>
      <c r="Y2912" s="7"/>
    </row>
    <row r="2913" spans="2:25">
      <c r="B2913" s="1"/>
      <c r="C2913" s="1"/>
      <c r="D2913" s="1"/>
      <c r="E2913" s="77"/>
      <c r="F2913" s="77"/>
      <c r="G2913" s="26"/>
      <c r="H2913" s="5"/>
      <c r="I2913" s="5"/>
      <c r="J2913" s="1"/>
      <c r="K2913" s="2"/>
      <c r="L2913" s="77"/>
      <c r="M2913" s="44"/>
      <c r="N2913" s="7"/>
      <c r="O2913" s="1"/>
      <c r="P2913" s="1"/>
      <c r="Q2913" s="2"/>
      <c r="S2913" s="7"/>
      <c r="U2913" s="7"/>
      <c r="V2913" s="52"/>
      <c r="W2913" s="2"/>
      <c r="Y2913" s="7"/>
    </row>
    <row r="2914" spans="2:25">
      <c r="B2914" s="1"/>
      <c r="C2914" s="1"/>
      <c r="D2914" s="1"/>
      <c r="E2914" s="77"/>
      <c r="F2914" s="77"/>
      <c r="G2914" s="26"/>
      <c r="H2914" s="5"/>
      <c r="I2914" s="5"/>
      <c r="J2914" s="1"/>
      <c r="K2914" s="2"/>
      <c r="L2914" s="77"/>
      <c r="M2914" s="44"/>
      <c r="N2914" s="7"/>
      <c r="O2914" s="1"/>
      <c r="P2914" s="1"/>
      <c r="Q2914" s="2"/>
      <c r="S2914" s="7"/>
      <c r="U2914" s="7"/>
      <c r="V2914" s="52"/>
      <c r="W2914" s="2"/>
      <c r="Y2914" s="7"/>
    </row>
    <row r="2915" spans="2:25">
      <c r="B2915" s="1"/>
      <c r="C2915" s="1"/>
      <c r="D2915" s="1"/>
      <c r="E2915" s="77"/>
      <c r="F2915" s="77"/>
      <c r="G2915" s="26"/>
      <c r="H2915" s="5"/>
      <c r="I2915" s="5"/>
      <c r="J2915" s="1"/>
      <c r="K2915" s="2"/>
      <c r="L2915" s="77"/>
      <c r="M2915" s="44"/>
      <c r="N2915" s="7"/>
      <c r="O2915" s="1"/>
      <c r="P2915" s="1"/>
      <c r="Q2915" s="2"/>
      <c r="S2915" s="7"/>
      <c r="U2915" s="7"/>
      <c r="V2915" s="52"/>
      <c r="W2915" s="2"/>
      <c r="Y2915" s="7"/>
    </row>
    <row r="2916" spans="2:25">
      <c r="B2916" s="1"/>
      <c r="C2916" s="1"/>
      <c r="D2916" s="1"/>
      <c r="E2916" s="77"/>
      <c r="F2916" s="77"/>
      <c r="G2916" s="26"/>
      <c r="H2916" s="5"/>
      <c r="I2916" s="5"/>
      <c r="J2916" s="1"/>
      <c r="K2916" s="2"/>
      <c r="L2916" s="77"/>
      <c r="M2916" s="44"/>
      <c r="N2916" s="7"/>
      <c r="O2916" s="1"/>
      <c r="P2916" s="1"/>
      <c r="Q2916" s="2"/>
      <c r="S2916" s="7"/>
      <c r="U2916" s="7"/>
      <c r="V2916" s="52"/>
      <c r="W2916" s="2"/>
      <c r="Y2916" s="7"/>
    </row>
    <row r="2917" spans="2:25">
      <c r="B2917" s="1"/>
      <c r="C2917" s="1"/>
      <c r="D2917" s="1"/>
      <c r="E2917" s="77"/>
      <c r="F2917" s="77"/>
      <c r="G2917" s="26"/>
      <c r="H2917" s="5"/>
      <c r="I2917" s="5"/>
      <c r="J2917" s="1"/>
      <c r="K2917" s="2"/>
      <c r="L2917" s="77"/>
      <c r="M2917" s="44"/>
      <c r="N2917" s="7"/>
      <c r="O2917" s="1"/>
      <c r="P2917" s="1"/>
      <c r="Q2917" s="2"/>
      <c r="S2917" s="7"/>
      <c r="U2917" s="7"/>
      <c r="V2917" s="52"/>
      <c r="W2917" s="2"/>
      <c r="Y2917" s="7"/>
    </row>
    <row r="2918" spans="2:25">
      <c r="B2918" s="1"/>
      <c r="C2918" s="1"/>
      <c r="D2918" s="1"/>
      <c r="E2918" s="77"/>
      <c r="F2918" s="77"/>
      <c r="G2918" s="26"/>
      <c r="H2918" s="5"/>
      <c r="I2918" s="5"/>
      <c r="J2918" s="1"/>
      <c r="K2918" s="2"/>
      <c r="L2918" s="77"/>
      <c r="M2918" s="44"/>
      <c r="N2918" s="7"/>
      <c r="O2918" s="1"/>
      <c r="P2918" s="1"/>
      <c r="Q2918" s="2"/>
      <c r="S2918" s="7"/>
      <c r="U2918" s="7"/>
      <c r="V2918" s="52"/>
      <c r="W2918" s="2"/>
      <c r="Y2918" s="7"/>
    </row>
    <row r="2919" spans="2:25">
      <c r="B2919" s="1"/>
      <c r="C2919" s="1"/>
      <c r="D2919" s="1"/>
      <c r="E2919" s="77"/>
      <c r="F2919" s="77"/>
      <c r="G2919" s="26"/>
      <c r="H2919" s="5"/>
      <c r="I2919" s="5"/>
      <c r="J2919" s="1"/>
      <c r="K2919" s="2"/>
      <c r="L2919" s="77"/>
      <c r="M2919" s="44"/>
      <c r="N2919" s="7"/>
      <c r="O2919" s="1"/>
      <c r="P2919" s="1"/>
      <c r="Q2919" s="2"/>
      <c r="S2919" s="7"/>
      <c r="U2919" s="7"/>
      <c r="V2919" s="52"/>
      <c r="W2919" s="2"/>
      <c r="Y2919" s="7"/>
    </row>
    <row r="2920" spans="2:25">
      <c r="B2920" s="1"/>
      <c r="C2920" s="1"/>
      <c r="D2920" s="1"/>
      <c r="E2920" s="77"/>
      <c r="F2920" s="77"/>
      <c r="G2920" s="26"/>
      <c r="H2920" s="5"/>
      <c r="I2920" s="5"/>
      <c r="J2920" s="1"/>
      <c r="K2920" s="2"/>
      <c r="L2920" s="77"/>
      <c r="M2920" s="44"/>
      <c r="N2920" s="7"/>
      <c r="O2920" s="1"/>
      <c r="P2920" s="1"/>
      <c r="Q2920" s="2"/>
      <c r="S2920" s="7"/>
      <c r="U2920" s="7"/>
      <c r="V2920" s="52"/>
      <c r="W2920" s="2"/>
      <c r="Y2920" s="7"/>
    </row>
    <row r="2921" spans="2:25">
      <c r="B2921" s="1"/>
      <c r="C2921" s="1"/>
      <c r="D2921" s="1"/>
      <c r="E2921" s="77"/>
      <c r="F2921" s="77"/>
      <c r="G2921" s="26"/>
      <c r="H2921" s="5"/>
      <c r="I2921" s="5"/>
      <c r="J2921" s="1"/>
      <c r="K2921" s="2"/>
      <c r="L2921" s="77"/>
      <c r="M2921" s="44"/>
      <c r="N2921" s="7"/>
      <c r="O2921" s="1"/>
      <c r="P2921" s="1"/>
      <c r="Q2921" s="2"/>
      <c r="S2921" s="7"/>
      <c r="U2921" s="7"/>
      <c r="V2921" s="52"/>
      <c r="W2921" s="2"/>
      <c r="Y2921" s="7"/>
    </row>
    <row r="2922" spans="2:25">
      <c r="B2922" s="1"/>
      <c r="C2922" s="1"/>
      <c r="D2922" s="1"/>
      <c r="E2922" s="77"/>
      <c r="F2922" s="77"/>
      <c r="G2922" s="26"/>
      <c r="H2922" s="5"/>
      <c r="I2922" s="5"/>
      <c r="J2922" s="1"/>
      <c r="K2922" s="2"/>
      <c r="L2922" s="77"/>
      <c r="M2922" s="44"/>
      <c r="N2922" s="7"/>
      <c r="O2922" s="1"/>
      <c r="P2922" s="1"/>
      <c r="Q2922" s="2"/>
      <c r="S2922" s="7"/>
      <c r="U2922" s="7"/>
      <c r="V2922" s="52"/>
      <c r="W2922" s="2"/>
      <c r="Y2922" s="7"/>
    </row>
    <row r="2923" spans="2:25">
      <c r="B2923" s="1"/>
      <c r="C2923" s="1"/>
      <c r="D2923" s="1"/>
      <c r="E2923" s="77"/>
      <c r="F2923" s="77"/>
      <c r="G2923" s="26"/>
      <c r="H2923" s="5"/>
      <c r="I2923" s="5"/>
      <c r="J2923" s="1"/>
      <c r="K2923" s="2"/>
      <c r="L2923" s="77"/>
      <c r="M2923" s="44"/>
      <c r="N2923" s="7"/>
      <c r="O2923" s="1"/>
      <c r="P2923" s="1"/>
      <c r="Q2923" s="2"/>
      <c r="S2923" s="7"/>
      <c r="U2923" s="7"/>
      <c r="V2923" s="52"/>
      <c r="W2923" s="2"/>
      <c r="Y2923" s="7"/>
    </row>
    <row r="2924" spans="2:25">
      <c r="B2924" s="1"/>
      <c r="C2924" s="1"/>
      <c r="D2924" s="1"/>
      <c r="E2924" s="77"/>
      <c r="F2924" s="77"/>
      <c r="G2924" s="26"/>
      <c r="H2924" s="5"/>
      <c r="I2924" s="5"/>
      <c r="J2924" s="1"/>
      <c r="K2924" s="2"/>
      <c r="L2924" s="77"/>
      <c r="M2924" s="44"/>
      <c r="N2924" s="7"/>
      <c r="O2924" s="1"/>
      <c r="P2924" s="1"/>
      <c r="Q2924" s="2"/>
      <c r="S2924" s="7"/>
      <c r="U2924" s="7"/>
      <c r="V2924" s="52"/>
      <c r="W2924" s="2"/>
      <c r="Y2924" s="7"/>
    </row>
    <row r="2925" spans="2:25">
      <c r="B2925" s="1"/>
      <c r="C2925" s="1"/>
      <c r="D2925" s="1"/>
      <c r="E2925" s="77"/>
      <c r="F2925" s="77"/>
      <c r="G2925" s="26"/>
      <c r="H2925" s="5"/>
      <c r="I2925" s="5"/>
      <c r="J2925" s="1"/>
      <c r="K2925" s="2"/>
      <c r="L2925" s="77"/>
      <c r="M2925" s="44"/>
      <c r="N2925" s="7"/>
      <c r="O2925" s="1"/>
      <c r="P2925" s="1"/>
      <c r="Q2925" s="2"/>
      <c r="S2925" s="7"/>
      <c r="U2925" s="7"/>
      <c r="V2925" s="52"/>
      <c r="W2925" s="2"/>
      <c r="Y2925" s="7"/>
    </row>
    <row r="2926" spans="2:25">
      <c r="B2926" s="1"/>
      <c r="C2926" s="1"/>
      <c r="D2926" s="1"/>
      <c r="E2926" s="77"/>
      <c r="F2926" s="77"/>
      <c r="G2926" s="26"/>
      <c r="H2926" s="5"/>
      <c r="I2926" s="5"/>
      <c r="J2926" s="1"/>
      <c r="K2926" s="2"/>
      <c r="L2926" s="77"/>
      <c r="M2926" s="44"/>
      <c r="N2926" s="7"/>
      <c r="O2926" s="1"/>
      <c r="P2926" s="1"/>
      <c r="Q2926" s="2"/>
      <c r="S2926" s="7"/>
      <c r="U2926" s="7"/>
      <c r="V2926" s="52"/>
      <c r="W2926" s="2"/>
      <c r="Y2926" s="7"/>
    </row>
    <row r="2927" spans="2:25">
      <c r="B2927" s="1"/>
      <c r="C2927" s="1"/>
      <c r="D2927" s="1"/>
      <c r="E2927" s="77"/>
      <c r="F2927" s="77"/>
      <c r="G2927" s="26"/>
      <c r="H2927" s="5"/>
      <c r="I2927" s="5"/>
      <c r="J2927" s="1"/>
      <c r="K2927" s="2"/>
      <c r="L2927" s="77"/>
      <c r="M2927" s="44"/>
      <c r="N2927" s="7"/>
      <c r="O2927" s="1"/>
      <c r="P2927" s="1"/>
      <c r="Q2927" s="2"/>
      <c r="S2927" s="7"/>
      <c r="U2927" s="7"/>
      <c r="V2927" s="52"/>
      <c r="W2927" s="2"/>
      <c r="Y2927" s="7"/>
    </row>
    <row r="2928" spans="2:25">
      <c r="B2928" s="1"/>
      <c r="C2928" s="1"/>
      <c r="D2928" s="1"/>
      <c r="E2928" s="77"/>
      <c r="F2928" s="77"/>
      <c r="G2928" s="26"/>
      <c r="H2928" s="5"/>
      <c r="I2928" s="5"/>
      <c r="J2928" s="1"/>
      <c r="K2928" s="2"/>
      <c r="L2928" s="77"/>
      <c r="M2928" s="44"/>
      <c r="N2928" s="7"/>
      <c r="O2928" s="1"/>
      <c r="P2928" s="1"/>
      <c r="Q2928" s="2"/>
      <c r="S2928" s="7"/>
      <c r="U2928" s="7"/>
      <c r="V2928" s="52"/>
      <c r="W2928" s="2"/>
      <c r="Y2928" s="7"/>
    </row>
    <row r="2929" spans="2:25">
      <c r="B2929" s="1"/>
      <c r="C2929" s="1"/>
      <c r="D2929" s="1"/>
      <c r="E2929" s="77"/>
      <c r="F2929" s="77"/>
      <c r="G2929" s="26"/>
      <c r="H2929" s="5"/>
      <c r="I2929" s="5"/>
      <c r="J2929" s="1"/>
      <c r="K2929" s="2"/>
      <c r="L2929" s="77"/>
      <c r="M2929" s="44"/>
      <c r="N2929" s="7"/>
      <c r="O2929" s="1"/>
      <c r="P2929" s="1"/>
      <c r="Q2929" s="2"/>
      <c r="S2929" s="7"/>
      <c r="U2929" s="7"/>
      <c r="V2929" s="52"/>
      <c r="W2929" s="2"/>
      <c r="Y2929" s="7"/>
    </row>
    <row r="2930" spans="2:25">
      <c r="B2930" s="1"/>
      <c r="C2930" s="1"/>
      <c r="D2930" s="1"/>
      <c r="E2930" s="77"/>
      <c r="F2930" s="77"/>
      <c r="G2930" s="26"/>
      <c r="H2930" s="5"/>
      <c r="I2930" s="5"/>
      <c r="J2930" s="1"/>
      <c r="K2930" s="2"/>
      <c r="L2930" s="77"/>
      <c r="M2930" s="44"/>
      <c r="N2930" s="7"/>
      <c r="O2930" s="1"/>
      <c r="P2930" s="1"/>
      <c r="Q2930" s="2"/>
      <c r="S2930" s="7"/>
      <c r="U2930" s="7"/>
      <c r="V2930" s="52"/>
      <c r="W2930" s="2"/>
      <c r="Y2930" s="7"/>
    </row>
    <row r="2931" spans="2:25">
      <c r="B2931" s="1"/>
      <c r="C2931" s="1"/>
      <c r="D2931" s="1"/>
      <c r="E2931" s="77"/>
      <c r="F2931" s="77"/>
      <c r="G2931" s="26"/>
      <c r="H2931" s="5"/>
      <c r="I2931" s="5"/>
      <c r="J2931" s="1"/>
      <c r="K2931" s="2"/>
      <c r="L2931" s="77"/>
      <c r="M2931" s="44"/>
      <c r="N2931" s="7"/>
      <c r="O2931" s="1"/>
      <c r="P2931" s="1"/>
      <c r="Q2931" s="2"/>
      <c r="S2931" s="7"/>
      <c r="U2931" s="7"/>
      <c r="V2931" s="52"/>
      <c r="W2931" s="2"/>
      <c r="Y2931" s="7"/>
    </row>
    <row r="2932" spans="2:25">
      <c r="B2932" s="1"/>
      <c r="C2932" s="1"/>
      <c r="D2932" s="1"/>
      <c r="E2932" s="77"/>
      <c r="F2932" s="77"/>
      <c r="G2932" s="26"/>
      <c r="H2932" s="5"/>
      <c r="I2932" s="5"/>
      <c r="J2932" s="1"/>
      <c r="K2932" s="2"/>
      <c r="L2932" s="77"/>
      <c r="M2932" s="44"/>
      <c r="N2932" s="7"/>
      <c r="O2932" s="1"/>
      <c r="P2932" s="1"/>
      <c r="Q2932" s="2"/>
      <c r="S2932" s="7"/>
      <c r="U2932" s="7"/>
      <c r="V2932" s="52"/>
      <c r="W2932" s="2"/>
      <c r="Y2932" s="7"/>
    </row>
    <row r="2933" spans="2:25">
      <c r="B2933" s="1"/>
      <c r="C2933" s="1"/>
      <c r="D2933" s="1"/>
      <c r="E2933" s="77"/>
      <c r="F2933" s="77"/>
      <c r="G2933" s="26"/>
      <c r="H2933" s="5"/>
      <c r="I2933" s="5"/>
      <c r="J2933" s="1"/>
      <c r="K2933" s="2"/>
      <c r="L2933" s="77"/>
      <c r="M2933" s="44"/>
      <c r="N2933" s="7"/>
      <c r="O2933" s="1"/>
      <c r="P2933" s="1"/>
      <c r="Q2933" s="2"/>
      <c r="S2933" s="7"/>
      <c r="U2933" s="7"/>
      <c r="V2933" s="52"/>
      <c r="W2933" s="2"/>
      <c r="Y2933" s="7"/>
    </row>
    <row r="2934" spans="2:25">
      <c r="B2934" s="1"/>
      <c r="C2934" s="1"/>
      <c r="D2934" s="1"/>
      <c r="E2934" s="77"/>
      <c r="F2934" s="77"/>
      <c r="G2934" s="26"/>
      <c r="H2934" s="5"/>
      <c r="I2934" s="5"/>
      <c r="J2934" s="1"/>
      <c r="K2934" s="2"/>
      <c r="L2934" s="77"/>
      <c r="M2934" s="44"/>
      <c r="N2934" s="7"/>
      <c r="O2934" s="1"/>
      <c r="P2934" s="1"/>
      <c r="Q2934" s="2"/>
      <c r="S2934" s="7"/>
      <c r="U2934" s="7"/>
      <c r="V2934" s="52"/>
      <c r="W2934" s="2"/>
      <c r="Y2934" s="7"/>
    </row>
    <row r="2935" spans="2:25">
      <c r="B2935" s="1"/>
      <c r="C2935" s="1"/>
      <c r="D2935" s="1"/>
      <c r="E2935" s="77"/>
      <c r="F2935" s="77"/>
      <c r="G2935" s="26"/>
      <c r="H2935" s="5"/>
      <c r="I2935" s="5"/>
      <c r="J2935" s="1"/>
      <c r="K2935" s="2"/>
      <c r="L2935" s="77"/>
      <c r="M2935" s="44"/>
      <c r="N2935" s="7"/>
      <c r="O2935" s="1"/>
      <c r="P2935" s="1"/>
      <c r="Q2935" s="2"/>
      <c r="S2935" s="7"/>
      <c r="U2935" s="7"/>
      <c r="V2935" s="52"/>
      <c r="W2935" s="2"/>
      <c r="Y2935" s="7"/>
    </row>
    <row r="2936" spans="2:25">
      <c r="B2936" s="1"/>
      <c r="C2936" s="1"/>
      <c r="D2936" s="1"/>
      <c r="E2936" s="77"/>
      <c r="F2936" s="77"/>
      <c r="G2936" s="26"/>
      <c r="H2936" s="5"/>
      <c r="I2936" s="5"/>
      <c r="J2936" s="1"/>
      <c r="K2936" s="2"/>
      <c r="L2936" s="77"/>
      <c r="M2936" s="44"/>
      <c r="N2936" s="7"/>
      <c r="O2936" s="1"/>
      <c r="P2936" s="1"/>
      <c r="Q2936" s="2"/>
      <c r="S2936" s="7"/>
      <c r="U2936" s="7"/>
      <c r="V2936" s="52"/>
      <c r="W2936" s="2"/>
      <c r="Y2936" s="7"/>
    </row>
    <row r="2937" spans="2:25">
      <c r="B2937" s="1"/>
      <c r="C2937" s="1"/>
      <c r="D2937" s="1"/>
      <c r="E2937" s="77"/>
      <c r="F2937" s="77"/>
      <c r="G2937" s="26"/>
      <c r="H2937" s="5"/>
      <c r="I2937" s="5"/>
      <c r="J2937" s="1"/>
      <c r="K2937" s="2"/>
      <c r="L2937" s="77"/>
      <c r="M2937" s="44"/>
      <c r="N2937" s="7"/>
      <c r="O2937" s="1"/>
      <c r="P2937" s="1"/>
      <c r="Q2937" s="2"/>
      <c r="S2937" s="7"/>
      <c r="U2937" s="7"/>
      <c r="V2937" s="52"/>
      <c r="W2937" s="2"/>
      <c r="Y2937" s="7"/>
    </row>
    <row r="2938" spans="2:25">
      <c r="B2938" s="1"/>
      <c r="C2938" s="1"/>
      <c r="D2938" s="1"/>
      <c r="E2938" s="77"/>
      <c r="F2938" s="77"/>
      <c r="G2938" s="26"/>
      <c r="H2938" s="5"/>
      <c r="I2938" s="5"/>
      <c r="J2938" s="1"/>
      <c r="K2938" s="2"/>
      <c r="L2938" s="77"/>
      <c r="M2938" s="44"/>
      <c r="N2938" s="7"/>
      <c r="O2938" s="1"/>
      <c r="P2938" s="1"/>
      <c r="Q2938" s="2"/>
      <c r="S2938" s="7"/>
      <c r="U2938" s="7"/>
      <c r="V2938" s="52"/>
      <c r="W2938" s="2"/>
      <c r="Y2938" s="7"/>
    </row>
    <row r="2939" spans="2:25">
      <c r="B2939" s="1"/>
      <c r="C2939" s="1"/>
      <c r="D2939" s="1"/>
      <c r="E2939" s="77"/>
      <c r="F2939" s="77"/>
      <c r="G2939" s="26"/>
      <c r="H2939" s="5"/>
      <c r="I2939" s="5"/>
      <c r="J2939" s="1"/>
      <c r="K2939" s="2"/>
      <c r="L2939" s="77"/>
      <c r="M2939" s="44"/>
      <c r="N2939" s="7"/>
      <c r="O2939" s="1"/>
      <c r="P2939" s="1"/>
      <c r="Q2939" s="2"/>
      <c r="S2939" s="7"/>
      <c r="U2939" s="7"/>
      <c r="V2939" s="52"/>
      <c r="W2939" s="2"/>
      <c r="Y2939" s="7"/>
    </row>
    <row r="2940" spans="2:25">
      <c r="B2940" s="1"/>
      <c r="C2940" s="1"/>
      <c r="D2940" s="1"/>
      <c r="E2940" s="77"/>
      <c r="F2940" s="77"/>
      <c r="G2940" s="26"/>
      <c r="H2940" s="5"/>
      <c r="I2940" s="5"/>
      <c r="J2940" s="1"/>
      <c r="K2940" s="2"/>
      <c r="L2940" s="77"/>
      <c r="M2940" s="44"/>
      <c r="N2940" s="7"/>
      <c r="O2940" s="1"/>
      <c r="P2940" s="1"/>
      <c r="Q2940" s="2"/>
      <c r="S2940" s="7"/>
      <c r="U2940" s="7"/>
      <c r="V2940" s="52"/>
      <c r="W2940" s="2"/>
      <c r="Y2940" s="7"/>
    </row>
    <row r="2941" spans="2:25">
      <c r="B2941" s="1"/>
      <c r="C2941" s="1"/>
      <c r="D2941" s="1"/>
      <c r="E2941" s="77"/>
      <c r="F2941" s="77"/>
      <c r="G2941" s="26"/>
      <c r="H2941" s="5"/>
      <c r="I2941" s="5"/>
      <c r="J2941" s="1"/>
      <c r="K2941" s="2"/>
      <c r="L2941" s="77"/>
      <c r="M2941" s="44"/>
      <c r="N2941" s="7"/>
      <c r="O2941" s="1"/>
      <c r="P2941" s="1"/>
      <c r="Q2941" s="2"/>
      <c r="S2941" s="7"/>
      <c r="U2941" s="7"/>
      <c r="V2941" s="52"/>
      <c r="W2941" s="2"/>
      <c r="Y2941" s="7"/>
    </row>
    <row r="2942" spans="2:25">
      <c r="B2942" s="1"/>
      <c r="C2942" s="1"/>
      <c r="D2942" s="1"/>
      <c r="E2942" s="77"/>
      <c r="F2942" s="77"/>
      <c r="G2942" s="26"/>
      <c r="H2942" s="5"/>
      <c r="I2942" s="5"/>
      <c r="J2942" s="1"/>
      <c r="K2942" s="2"/>
      <c r="L2942" s="77"/>
      <c r="M2942" s="44"/>
      <c r="N2942" s="7"/>
      <c r="O2942" s="1"/>
      <c r="P2942" s="1"/>
      <c r="Q2942" s="2"/>
      <c r="S2942" s="7"/>
      <c r="U2942" s="7"/>
      <c r="V2942" s="52"/>
      <c r="W2942" s="2"/>
      <c r="Y2942" s="7"/>
    </row>
    <row r="2943" spans="2:25">
      <c r="B2943" s="1"/>
      <c r="C2943" s="1"/>
      <c r="D2943" s="1"/>
      <c r="E2943" s="77"/>
      <c r="F2943" s="77"/>
      <c r="G2943" s="26"/>
      <c r="H2943" s="5"/>
      <c r="I2943" s="5"/>
      <c r="J2943" s="1"/>
      <c r="K2943" s="2"/>
      <c r="L2943" s="77"/>
      <c r="M2943" s="44"/>
      <c r="N2943" s="7"/>
      <c r="O2943" s="1"/>
      <c r="P2943" s="1"/>
      <c r="Q2943" s="2"/>
      <c r="S2943" s="7"/>
      <c r="U2943" s="7"/>
      <c r="V2943" s="52"/>
      <c r="W2943" s="2"/>
      <c r="Y2943" s="7"/>
    </row>
    <row r="2944" spans="2:25">
      <c r="B2944" s="1"/>
      <c r="C2944" s="1"/>
      <c r="D2944" s="1"/>
      <c r="E2944" s="77"/>
      <c r="F2944" s="77"/>
      <c r="G2944" s="26"/>
      <c r="H2944" s="5"/>
      <c r="I2944" s="5"/>
      <c r="J2944" s="1"/>
      <c r="K2944" s="2"/>
      <c r="L2944" s="77"/>
      <c r="M2944" s="44"/>
      <c r="N2944" s="7"/>
      <c r="O2944" s="1"/>
      <c r="P2944" s="1"/>
      <c r="Q2944" s="2"/>
      <c r="S2944" s="7"/>
      <c r="U2944" s="7"/>
      <c r="V2944" s="52"/>
      <c r="W2944" s="2"/>
      <c r="Y2944" s="7"/>
    </row>
    <row r="2945" spans="2:25">
      <c r="B2945" s="1"/>
      <c r="C2945" s="1"/>
      <c r="D2945" s="1"/>
      <c r="E2945" s="77"/>
      <c r="F2945" s="77"/>
      <c r="G2945" s="26"/>
      <c r="H2945" s="5"/>
      <c r="I2945" s="5"/>
      <c r="J2945" s="1"/>
      <c r="K2945" s="2"/>
      <c r="L2945" s="77"/>
      <c r="M2945" s="44"/>
      <c r="N2945" s="7"/>
      <c r="O2945" s="1"/>
      <c r="P2945" s="1"/>
      <c r="Q2945" s="2"/>
      <c r="S2945" s="7"/>
      <c r="U2945" s="7"/>
      <c r="V2945" s="52"/>
      <c r="W2945" s="2"/>
      <c r="Y2945" s="7"/>
    </row>
    <row r="2946" spans="2:25">
      <c r="B2946" s="1"/>
      <c r="C2946" s="1"/>
      <c r="D2946" s="1"/>
      <c r="E2946" s="77"/>
      <c r="F2946" s="77"/>
      <c r="G2946" s="26"/>
      <c r="H2946" s="5"/>
      <c r="I2946" s="5"/>
      <c r="J2946" s="1"/>
      <c r="K2946" s="2"/>
      <c r="L2946" s="77"/>
      <c r="M2946" s="44"/>
      <c r="N2946" s="7"/>
      <c r="O2946" s="1"/>
      <c r="P2946" s="1"/>
      <c r="Q2946" s="2"/>
      <c r="S2946" s="7"/>
      <c r="U2946" s="7"/>
      <c r="V2946" s="52"/>
      <c r="W2946" s="2"/>
      <c r="Y2946" s="7"/>
    </row>
    <row r="2947" spans="2:25">
      <c r="B2947" s="1"/>
      <c r="C2947" s="1"/>
      <c r="D2947" s="1"/>
      <c r="E2947" s="77"/>
      <c r="F2947" s="77"/>
      <c r="G2947" s="26"/>
      <c r="H2947" s="5"/>
      <c r="I2947" s="5"/>
      <c r="J2947" s="1"/>
      <c r="K2947" s="2"/>
      <c r="L2947" s="77"/>
      <c r="M2947" s="44"/>
      <c r="N2947" s="7"/>
      <c r="O2947" s="1"/>
      <c r="P2947" s="1"/>
      <c r="Q2947" s="2"/>
      <c r="S2947" s="7"/>
      <c r="U2947" s="7"/>
      <c r="V2947" s="52"/>
      <c r="W2947" s="2"/>
      <c r="Y2947" s="7"/>
    </row>
    <row r="2948" spans="2:25">
      <c r="B2948" s="1"/>
      <c r="C2948" s="1"/>
      <c r="D2948" s="1"/>
      <c r="E2948" s="77"/>
      <c r="F2948" s="77"/>
      <c r="G2948" s="26"/>
      <c r="H2948" s="5"/>
      <c r="I2948" s="5"/>
      <c r="J2948" s="1"/>
      <c r="K2948" s="2"/>
      <c r="L2948" s="77"/>
      <c r="M2948" s="44"/>
      <c r="N2948" s="7"/>
      <c r="O2948" s="1"/>
      <c r="P2948" s="1"/>
      <c r="Q2948" s="2"/>
      <c r="S2948" s="7"/>
      <c r="U2948" s="7"/>
      <c r="V2948" s="52"/>
      <c r="W2948" s="2"/>
      <c r="Y2948" s="7"/>
    </row>
    <row r="2949" spans="2:25">
      <c r="B2949" s="1"/>
      <c r="C2949" s="1"/>
      <c r="D2949" s="1"/>
      <c r="E2949" s="77"/>
      <c r="F2949" s="77"/>
      <c r="G2949" s="26"/>
      <c r="H2949" s="5"/>
      <c r="I2949" s="5"/>
      <c r="J2949" s="1"/>
      <c r="K2949" s="2"/>
      <c r="L2949" s="77"/>
      <c r="M2949" s="44"/>
      <c r="N2949" s="7"/>
      <c r="O2949" s="1"/>
      <c r="P2949" s="1"/>
      <c r="Q2949" s="2"/>
      <c r="S2949" s="7"/>
      <c r="U2949" s="7"/>
      <c r="V2949" s="52"/>
      <c r="W2949" s="2"/>
      <c r="Y2949" s="7"/>
    </row>
    <row r="2950" spans="2:25">
      <c r="B2950" s="1"/>
      <c r="C2950" s="1"/>
      <c r="D2950" s="1"/>
      <c r="E2950" s="77"/>
      <c r="F2950" s="77"/>
      <c r="G2950" s="26"/>
      <c r="H2950" s="5"/>
      <c r="I2950" s="5"/>
      <c r="J2950" s="1"/>
      <c r="K2950" s="2"/>
      <c r="L2950" s="77"/>
      <c r="M2950" s="44"/>
      <c r="N2950" s="7"/>
      <c r="O2950" s="1"/>
      <c r="P2950" s="1"/>
      <c r="Q2950" s="2"/>
      <c r="S2950" s="7"/>
      <c r="U2950" s="7"/>
      <c r="V2950" s="52"/>
      <c r="W2950" s="2"/>
      <c r="Y2950" s="7"/>
    </row>
    <row r="2951" spans="2:25">
      <c r="B2951" s="1"/>
      <c r="C2951" s="1"/>
      <c r="D2951" s="1"/>
      <c r="E2951" s="77"/>
      <c r="F2951" s="77"/>
      <c r="G2951" s="26"/>
      <c r="H2951" s="5"/>
      <c r="I2951" s="5"/>
      <c r="J2951" s="1"/>
      <c r="K2951" s="2"/>
      <c r="L2951" s="77"/>
      <c r="M2951" s="44"/>
      <c r="N2951" s="7"/>
      <c r="O2951" s="1"/>
      <c r="P2951" s="1"/>
      <c r="Q2951" s="2"/>
      <c r="S2951" s="7"/>
      <c r="U2951" s="7"/>
      <c r="V2951" s="52"/>
      <c r="W2951" s="2"/>
      <c r="Y2951" s="7"/>
    </row>
    <row r="2952" spans="2:25">
      <c r="B2952" s="1"/>
      <c r="C2952" s="1"/>
      <c r="D2952" s="1"/>
      <c r="E2952" s="77"/>
      <c r="F2952" s="77"/>
      <c r="G2952" s="26"/>
      <c r="H2952" s="5"/>
      <c r="I2952" s="5"/>
      <c r="J2952" s="1"/>
      <c r="K2952" s="2"/>
      <c r="L2952" s="77"/>
      <c r="M2952" s="44"/>
      <c r="N2952" s="7"/>
      <c r="O2952" s="1"/>
      <c r="P2952" s="1"/>
      <c r="Q2952" s="2"/>
      <c r="S2952" s="7"/>
      <c r="U2952" s="7"/>
      <c r="V2952" s="52"/>
      <c r="W2952" s="2"/>
      <c r="Y2952" s="7"/>
    </row>
    <row r="2953" spans="2:25">
      <c r="B2953" s="1"/>
      <c r="C2953" s="1"/>
      <c r="D2953" s="1"/>
      <c r="E2953" s="77"/>
      <c r="F2953" s="77"/>
      <c r="G2953" s="26"/>
      <c r="H2953" s="5"/>
      <c r="I2953" s="5"/>
      <c r="J2953" s="1"/>
      <c r="K2953" s="2"/>
      <c r="L2953" s="77"/>
      <c r="M2953" s="44"/>
      <c r="N2953" s="7"/>
      <c r="O2953" s="1"/>
      <c r="P2953" s="1"/>
      <c r="Q2953" s="2"/>
      <c r="S2953" s="7"/>
      <c r="U2953" s="7"/>
      <c r="V2953" s="52"/>
      <c r="W2953" s="2"/>
      <c r="Y2953" s="7"/>
    </row>
    <row r="2954" spans="2:25">
      <c r="B2954" s="1"/>
      <c r="C2954" s="1"/>
      <c r="D2954" s="1"/>
      <c r="E2954" s="77"/>
      <c r="F2954" s="77"/>
      <c r="G2954" s="26"/>
      <c r="H2954" s="5"/>
      <c r="I2954" s="5"/>
      <c r="J2954" s="1"/>
      <c r="K2954" s="2"/>
      <c r="L2954" s="77"/>
      <c r="M2954" s="44"/>
      <c r="N2954" s="7"/>
      <c r="O2954" s="1"/>
      <c r="P2954" s="1"/>
      <c r="Q2954" s="2"/>
      <c r="S2954" s="7"/>
      <c r="U2954" s="7"/>
      <c r="V2954" s="52"/>
      <c r="W2954" s="2"/>
      <c r="Y2954" s="7"/>
    </row>
    <row r="2955" spans="2:25">
      <c r="B2955" s="1"/>
      <c r="C2955" s="1"/>
      <c r="D2955" s="1"/>
      <c r="E2955" s="77"/>
      <c r="F2955" s="77"/>
      <c r="G2955" s="26"/>
      <c r="H2955" s="5"/>
      <c r="I2955" s="5"/>
      <c r="J2955" s="1"/>
      <c r="K2955" s="2"/>
      <c r="L2955" s="77"/>
      <c r="M2955" s="44"/>
      <c r="N2955" s="7"/>
      <c r="O2955" s="1"/>
      <c r="P2955" s="1"/>
      <c r="Q2955" s="2"/>
      <c r="S2955" s="7"/>
      <c r="U2955" s="7"/>
      <c r="V2955" s="52"/>
      <c r="W2955" s="2"/>
      <c r="Y2955" s="7"/>
    </row>
    <row r="2956" spans="2:25">
      <c r="B2956" s="1"/>
      <c r="C2956" s="1"/>
      <c r="D2956" s="1"/>
      <c r="E2956" s="77"/>
      <c r="F2956" s="77"/>
      <c r="G2956" s="26"/>
      <c r="H2956" s="5"/>
      <c r="I2956" s="5"/>
      <c r="J2956" s="1"/>
      <c r="K2956" s="2"/>
      <c r="L2956" s="77"/>
      <c r="M2956" s="44"/>
      <c r="N2956" s="7"/>
      <c r="O2956" s="1"/>
      <c r="P2956" s="1"/>
      <c r="Q2956" s="2"/>
      <c r="S2956" s="7"/>
      <c r="U2956" s="7"/>
      <c r="V2956" s="52"/>
      <c r="W2956" s="2"/>
      <c r="Y2956" s="7"/>
    </row>
    <row r="2957" spans="2:25">
      <c r="B2957" s="1"/>
      <c r="C2957" s="1"/>
      <c r="D2957" s="1"/>
      <c r="E2957" s="77"/>
      <c r="F2957" s="77"/>
      <c r="G2957" s="26"/>
      <c r="H2957" s="5"/>
      <c r="I2957" s="5"/>
      <c r="J2957" s="1"/>
      <c r="K2957" s="2"/>
      <c r="L2957" s="77"/>
      <c r="M2957" s="44"/>
      <c r="N2957" s="7"/>
      <c r="O2957" s="1"/>
      <c r="P2957" s="1"/>
      <c r="Q2957" s="2"/>
      <c r="S2957" s="7"/>
      <c r="U2957" s="7"/>
      <c r="V2957" s="52"/>
      <c r="W2957" s="2"/>
      <c r="Y2957" s="7"/>
    </row>
    <row r="2958" spans="2:25">
      <c r="B2958" s="1"/>
      <c r="C2958" s="1"/>
      <c r="D2958" s="1"/>
      <c r="E2958" s="77"/>
      <c r="F2958" s="77"/>
      <c r="G2958" s="26"/>
      <c r="H2958" s="5"/>
      <c r="I2958" s="5"/>
      <c r="J2958" s="1"/>
      <c r="K2958" s="2"/>
      <c r="L2958" s="77"/>
      <c r="M2958" s="44"/>
      <c r="N2958" s="7"/>
      <c r="O2958" s="1"/>
      <c r="P2958" s="1"/>
      <c r="Q2958" s="2"/>
      <c r="S2958" s="7"/>
      <c r="U2958" s="7"/>
      <c r="V2958" s="52"/>
      <c r="W2958" s="2"/>
      <c r="Y2958" s="7"/>
    </row>
    <row r="2959" spans="2:25">
      <c r="B2959" s="1"/>
      <c r="C2959" s="1"/>
      <c r="D2959" s="1"/>
      <c r="E2959" s="77"/>
      <c r="F2959" s="77"/>
      <c r="G2959" s="26"/>
      <c r="H2959" s="5"/>
      <c r="I2959" s="5"/>
      <c r="J2959" s="1"/>
      <c r="K2959" s="2"/>
      <c r="L2959" s="77"/>
      <c r="M2959" s="44"/>
      <c r="N2959" s="7"/>
      <c r="O2959" s="1"/>
      <c r="P2959" s="1"/>
      <c r="Q2959" s="2"/>
      <c r="S2959" s="7"/>
      <c r="U2959" s="7"/>
      <c r="V2959" s="52"/>
      <c r="W2959" s="2"/>
      <c r="Y2959" s="7"/>
    </row>
    <row r="2960" spans="2:25">
      <c r="B2960" s="1"/>
      <c r="C2960" s="1"/>
      <c r="D2960" s="1"/>
      <c r="E2960" s="77"/>
      <c r="F2960" s="77"/>
      <c r="G2960" s="26"/>
      <c r="H2960" s="5"/>
      <c r="I2960" s="5"/>
      <c r="J2960" s="1"/>
      <c r="K2960" s="2"/>
      <c r="L2960" s="77"/>
      <c r="M2960" s="44"/>
      <c r="N2960" s="7"/>
      <c r="O2960" s="1"/>
      <c r="P2960" s="1"/>
      <c r="Q2960" s="2"/>
      <c r="S2960" s="7"/>
      <c r="U2960" s="7"/>
      <c r="V2960" s="52"/>
      <c r="W2960" s="2"/>
      <c r="Y2960" s="7"/>
    </row>
    <row r="2961" spans="2:25">
      <c r="B2961" s="1"/>
      <c r="C2961" s="1"/>
      <c r="D2961" s="1"/>
      <c r="E2961" s="77"/>
      <c r="F2961" s="77"/>
      <c r="G2961" s="26"/>
      <c r="H2961" s="5"/>
      <c r="I2961" s="5"/>
      <c r="J2961" s="1"/>
      <c r="K2961" s="2"/>
      <c r="L2961" s="77"/>
      <c r="M2961" s="44"/>
      <c r="N2961" s="7"/>
      <c r="O2961" s="1"/>
      <c r="P2961" s="1"/>
      <c r="Q2961" s="2"/>
      <c r="S2961" s="7"/>
      <c r="U2961" s="7"/>
      <c r="V2961" s="52"/>
      <c r="W2961" s="2"/>
      <c r="Y2961" s="7"/>
    </row>
    <row r="2962" spans="2:25">
      <c r="B2962" s="1"/>
      <c r="C2962" s="1"/>
      <c r="D2962" s="1"/>
      <c r="E2962" s="77"/>
      <c r="F2962" s="77"/>
      <c r="G2962" s="26"/>
      <c r="H2962" s="5"/>
      <c r="I2962" s="5"/>
      <c r="J2962" s="1"/>
      <c r="K2962" s="2"/>
      <c r="L2962" s="77"/>
      <c r="M2962" s="44"/>
      <c r="N2962" s="7"/>
      <c r="O2962" s="1"/>
      <c r="P2962" s="1"/>
      <c r="Q2962" s="2"/>
      <c r="S2962" s="7"/>
      <c r="U2962" s="7"/>
      <c r="V2962" s="52"/>
      <c r="W2962" s="2"/>
      <c r="Y2962" s="7"/>
    </row>
    <row r="2963" spans="2:25">
      <c r="B2963" s="1"/>
      <c r="C2963" s="1"/>
      <c r="D2963" s="1"/>
      <c r="E2963" s="77"/>
      <c r="F2963" s="77"/>
      <c r="G2963" s="26"/>
      <c r="H2963" s="5"/>
      <c r="I2963" s="5"/>
      <c r="J2963" s="1"/>
      <c r="K2963" s="2"/>
      <c r="L2963" s="77"/>
      <c r="M2963" s="44"/>
      <c r="N2963" s="7"/>
      <c r="O2963" s="1"/>
      <c r="P2963" s="1"/>
      <c r="Q2963" s="2"/>
      <c r="S2963" s="7"/>
      <c r="U2963" s="7"/>
      <c r="V2963" s="52"/>
      <c r="W2963" s="2"/>
      <c r="Y2963" s="7"/>
    </row>
    <row r="2964" spans="2:25">
      <c r="B2964" s="1"/>
      <c r="C2964" s="1"/>
      <c r="D2964" s="1"/>
      <c r="E2964" s="77"/>
      <c r="F2964" s="77"/>
      <c r="G2964" s="26"/>
      <c r="H2964" s="5"/>
      <c r="I2964" s="5"/>
      <c r="J2964" s="1"/>
      <c r="K2964" s="2"/>
      <c r="L2964" s="77"/>
      <c r="M2964" s="44"/>
      <c r="N2964" s="7"/>
      <c r="O2964" s="1"/>
      <c r="P2964" s="1"/>
      <c r="Q2964" s="2"/>
      <c r="S2964" s="7"/>
      <c r="U2964" s="7"/>
      <c r="V2964" s="52"/>
      <c r="W2964" s="2"/>
      <c r="Y2964" s="7"/>
    </row>
    <row r="2965" spans="2:25">
      <c r="B2965" s="1"/>
      <c r="C2965" s="1"/>
      <c r="D2965" s="1"/>
      <c r="E2965" s="77"/>
      <c r="F2965" s="77"/>
      <c r="G2965" s="26"/>
      <c r="H2965" s="5"/>
      <c r="I2965" s="5"/>
      <c r="J2965" s="1"/>
      <c r="K2965" s="2"/>
      <c r="L2965" s="77"/>
      <c r="M2965" s="44"/>
      <c r="N2965" s="7"/>
      <c r="O2965" s="1"/>
      <c r="P2965" s="1"/>
      <c r="Q2965" s="2"/>
      <c r="S2965" s="7"/>
      <c r="U2965" s="7"/>
      <c r="V2965" s="52"/>
      <c r="W2965" s="2"/>
      <c r="Y2965" s="7"/>
    </row>
    <row r="2966" spans="2:25">
      <c r="B2966" s="1"/>
      <c r="C2966" s="1"/>
      <c r="D2966" s="1"/>
      <c r="E2966" s="77"/>
      <c r="F2966" s="77"/>
      <c r="G2966" s="26"/>
      <c r="H2966" s="5"/>
      <c r="I2966" s="5"/>
      <c r="J2966" s="1"/>
      <c r="K2966" s="2"/>
      <c r="L2966" s="77"/>
      <c r="M2966" s="44"/>
      <c r="N2966" s="7"/>
      <c r="O2966" s="1"/>
      <c r="P2966" s="1"/>
      <c r="Q2966" s="2"/>
      <c r="S2966" s="7"/>
      <c r="U2966" s="7"/>
      <c r="V2966" s="52"/>
      <c r="W2966" s="2"/>
      <c r="Y2966" s="7"/>
    </row>
    <row r="2967" spans="2:25">
      <c r="B2967" s="1"/>
      <c r="C2967" s="1"/>
      <c r="D2967" s="1"/>
      <c r="E2967" s="77"/>
      <c r="F2967" s="77"/>
      <c r="G2967" s="26"/>
      <c r="H2967" s="5"/>
      <c r="I2967" s="5"/>
      <c r="J2967" s="1"/>
      <c r="K2967" s="2"/>
      <c r="L2967" s="77"/>
      <c r="M2967" s="44"/>
      <c r="N2967" s="7"/>
      <c r="O2967" s="1"/>
      <c r="P2967" s="1"/>
      <c r="Q2967" s="2"/>
      <c r="S2967" s="7"/>
      <c r="U2967" s="7"/>
      <c r="V2967" s="52"/>
      <c r="W2967" s="2"/>
      <c r="Y2967" s="7"/>
    </row>
    <row r="2968" spans="2:25">
      <c r="B2968" s="1"/>
      <c r="C2968" s="1"/>
      <c r="D2968" s="1"/>
      <c r="E2968" s="77"/>
      <c r="F2968" s="77"/>
      <c r="G2968" s="26"/>
      <c r="H2968" s="5"/>
      <c r="I2968" s="5"/>
      <c r="J2968" s="1"/>
      <c r="K2968" s="2"/>
      <c r="L2968" s="77"/>
      <c r="M2968" s="44"/>
      <c r="N2968" s="7"/>
      <c r="O2968" s="1"/>
      <c r="P2968" s="1"/>
      <c r="Q2968" s="2"/>
      <c r="S2968" s="7"/>
      <c r="U2968" s="7"/>
      <c r="V2968" s="52"/>
      <c r="W2968" s="2"/>
      <c r="Y2968" s="7"/>
    </row>
    <row r="2969" spans="2:25">
      <c r="B2969" s="1"/>
      <c r="C2969" s="1"/>
      <c r="D2969" s="1"/>
      <c r="E2969" s="77"/>
      <c r="F2969" s="77"/>
      <c r="G2969" s="26"/>
      <c r="H2969" s="5"/>
      <c r="I2969" s="5"/>
      <c r="J2969" s="1"/>
      <c r="K2969" s="2"/>
      <c r="L2969" s="77"/>
      <c r="M2969" s="44"/>
      <c r="N2969" s="7"/>
      <c r="O2969" s="1"/>
      <c r="P2969" s="1"/>
      <c r="Q2969" s="2"/>
      <c r="S2969" s="7"/>
      <c r="U2969" s="7"/>
      <c r="V2969" s="52"/>
      <c r="W2969" s="2"/>
      <c r="Y2969" s="7"/>
    </row>
    <row r="2970" spans="2:25">
      <c r="B2970" s="1"/>
      <c r="C2970" s="1"/>
      <c r="D2970" s="1"/>
      <c r="E2970" s="77"/>
      <c r="F2970" s="77"/>
      <c r="G2970" s="26"/>
      <c r="H2970" s="5"/>
      <c r="I2970" s="5"/>
      <c r="J2970" s="1"/>
      <c r="K2970" s="2"/>
      <c r="L2970" s="77"/>
      <c r="M2970" s="44"/>
      <c r="N2970" s="7"/>
      <c r="O2970" s="1"/>
      <c r="P2970" s="1"/>
      <c r="Q2970" s="2"/>
      <c r="S2970" s="7"/>
      <c r="U2970" s="7"/>
      <c r="V2970" s="52"/>
      <c r="W2970" s="2"/>
      <c r="Y2970" s="7"/>
    </row>
    <row r="2971" spans="2:25">
      <c r="B2971" s="1"/>
      <c r="C2971" s="1"/>
      <c r="D2971" s="1"/>
      <c r="E2971" s="77"/>
      <c r="F2971" s="77"/>
      <c r="G2971" s="26"/>
      <c r="H2971" s="5"/>
      <c r="I2971" s="5"/>
      <c r="J2971" s="1"/>
      <c r="K2971" s="2"/>
      <c r="L2971" s="77"/>
      <c r="M2971" s="44"/>
      <c r="N2971" s="7"/>
      <c r="O2971" s="1"/>
      <c r="P2971" s="1"/>
      <c r="Q2971" s="2"/>
      <c r="S2971" s="7"/>
      <c r="U2971" s="7"/>
      <c r="V2971" s="52"/>
      <c r="W2971" s="2"/>
      <c r="Y2971" s="7"/>
    </row>
    <row r="2972" spans="2:25">
      <c r="B2972" s="1"/>
      <c r="C2972" s="1"/>
      <c r="D2972" s="1"/>
      <c r="E2972" s="77"/>
      <c r="F2972" s="77"/>
      <c r="G2972" s="26"/>
      <c r="H2972" s="5"/>
      <c r="I2972" s="5"/>
      <c r="J2972" s="1"/>
      <c r="K2972" s="2"/>
      <c r="L2972" s="77"/>
      <c r="M2972" s="44"/>
      <c r="N2972" s="7"/>
      <c r="O2972" s="1"/>
      <c r="P2972" s="1"/>
      <c r="Q2972" s="2"/>
      <c r="S2972" s="7"/>
      <c r="U2972" s="7"/>
      <c r="V2972" s="52"/>
      <c r="W2972" s="2"/>
      <c r="Y2972" s="7"/>
    </row>
    <row r="2973" spans="2:25">
      <c r="B2973" s="1"/>
      <c r="C2973" s="1"/>
      <c r="D2973" s="1"/>
      <c r="E2973" s="77"/>
      <c r="F2973" s="77"/>
      <c r="G2973" s="26"/>
      <c r="H2973" s="5"/>
      <c r="I2973" s="5"/>
      <c r="J2973" s="1"/>
      <c r="K2973" s="2"/>
      <c r="L2973" s="77"/>
      <c r="M2973" s="44"/>
      <c r="N2973" s="7"/>
      <c r="O2973" s="1"/>
      <c r="P2973" s="1"/>
      <c r="Q2973" s="2"/>
      <c r="S2973" s="7"/>
      <c r="U2973" s="7"/>
      <c r="V2973" s="52"/>
      <c r="W2973" s="2"/>
      <c r="Y2973" s="7"/>
    </row>
    <row r="2974" spans="2:25">
      <c r="B2974" s="1"/>
      <c r="C2974" s="1"/>
      <c r="D2974" s="1"/>
      <c r="E2974" s="78"/>
      <c r="F2974" s="77"/>
      <c r="G2974" s="26"/>
      <c r="H2974" s="5"/>
      <c r="I2974" s="5"/>
      <c r="J2974" s="1"/>
      <c r="K2974" s="2"/>
      <c r="L2974" s="77"/>
      <c r="M2974" s="44"/>
      <c r="N2974" s="7"/>
      <c r="O2974" s="1"/>
      <c r="P2974" s="1"/>
      <c r="Q2974" s="2"/>
      <c r="S2974" s="7"/>
      <c r="U2974" s="7"/>
      <c r="V2974" s="52"/>
      <c r="W2974" s="2"/>
      <c r="Y2974" s="7"/>
    </row>
    <row r="2975" spans="2:25">
      <c r="B2975" s="1"/>
      <c r="C2975" s="1"/>
      <c r="D2975" s="1"/>
      <c r="E2975" s="78"/>
      <c r="F2975" s="77"/>
      <c r="G2975" s="26"/>
      <c r="H2975" s="5"/>
      <c r="I2975" s="5"/>
      <c r="J2975" s="1"/>
      <c r="K2975" s="2"/>
      <c r="L2975" s="77"/>
      <c r="M2975" s="44"/>
      <c r="N2975" s="7"/>
      <c r="O2975" s="1"/>
      <c r="P2975" s="1"/>
      <c r="Q2975" s="2"/>
      <c r="S2975" s="7"/>
      <c r="U2975" s="7"/>
      <c r="V2975" s="52"/>
      <c r="W2975" s="2"/>
      <c r="Y2975" s="7"/>
    </row>
    <row r="2976" spans="2:25">
      <c r="B2976" s="1"/>
      <c r="C2976" s="1"/>
      <c r="D2976" s="1"/>
      <c r="E2976" s="78"/>
      <c r="F2976" s="77"/>
      <c r="G2976" s="26"/>
      <c r="H2976" s="5"/>
      <c r="I2976" s="5"/>
      <c r="J2976" s="1"/>
      <c r="K2976" s="2"/>
      <c r="L2976" s="77"/>
      <c r="M2976" s="44"/>
      <c r="N2976" s="7"/>
      <c r="O2976" s="1"/>
      <c r="P2976" s="1"/>
      <c r="Q2976" s="2"/>
      <c r="S2976" s="7"/>
      <c r="U2976" s="7"/>
      <c r="V2976" s="52"/>
      <c r="W2976" s="2"/>
      <c r="Y2976" s="7"/>
    </row>
    <row r="2977" spans="2:25">
      <c r="B2977" s="1"/>
      <c r="C2977" s="1"/>
      <c r="D2977" s="1"/>
      <c r="E2977" s="78"/>
      <c r="F2977" s="77"/>
      <c r="G2977" s="26"/>
      <c r="H2977" s="5"/>
      <c r="I2977" s="5"/>
      <c r="J2977" s="1"/>
      <c r="K2977" s="2"/>
      <c r="L2977" s="77"/>
      <c r="M2977" s="44"/>
      <c r="N2977" s="7"/>
      <c r="O2977" s="1"/>
      <c r="P2977" s="1"/>
      <c r="Q2977" s="2"/>
      <c r="S2977" s="7"/>
      <c r="U2977" s="7"/>
      <c r="V2977" s="52"/>
      <c r="W2977" s="2"/>
      <c r="Y2977" s="7"/>
    </row>
    <row r="2978" spans="2:25">
      <c r="B2978" s="1"/>
      <c r="C2978" s="1"/>
      <c r="D2978" s="1"/>
      <c r="E2978" s="78"/>
      <c r="F2978" s="77"/>
      <c r="G2978" s="26"/>
      <c r="H2978" s="5"/>
      <c r="I2978" s="5"/>
      <c r="J2978" s="1"/>
      <c r="K2978" s="2"/>
      <c r="L2978" s="77"/>
      <c r="M2978" s="44"/>
      <c r="N2978" s="7"/>
      <c r="O2978" s="1"/>
      <c r="P2978" s="1"/>
      <c r="Q2978" s="2"/>
      <c r="S2978" s="7"/>
      <c r="U2978" s="7"/>
      <c r="V2978" s="52"/>
      <c r="W2978" s="2"/>
      <c r="Y2978" s="7"/>
    </row>
    <row r="2979" spans="2:25">
      <c r="B2979" s="1"/>
      <c r="C2979" s="1"/>
      <c r="D2979" s="1"/>
      <c r="E2979" s="78"/>
      <c r="F2979" s="77"/>
      <c r="G2979" s="26"/>
      <c r="H2979" s="5"/>
      <c r="I2979" s="5"/>
      <c r="J2979" s="1"/>
      <c r="K2979" s="2"/>
      <c r="L2979" s="77"/>
      <c r="M2979" s="44"/>
      <c r="N2979" s="7"/>
      <c r="O2979" s="1"/>
      <c r="P2979" s="1"/>
      <c r="Q2979" s="2"/>
      <c r="S2979" s="7"/>
      <c r="U2979" s="7"/>
      <c r="V2979" s="52"/>
      <c r="W2979" s="2"/>
      <c r="Y2979" s="7"/>
    </row>
    <row r="2980" spans="2:25">
      <c r="B2980" s="1"/>
      <c r="C2980" s="1"/>
      <c r="D2980" s="1"/>
      <c r="E2980" s="78"/>
      <c r="F2980" s="77"/>
      <c r="G2980" s="26"/>
      <c r="H2980" s="5"/>
      <c r="I2980" s="5"/>
      <c r="J2980" s="1"/>
      <c r="K2980" s="2"/>
      <c r="L2980" s="77"/>
      <c r="M2980" s="44"/>
      <c r="N2980" s="7"/>
      <c r="O2980" s="1"/>
      <c r="P2980" s="1"/>
      <c r="Q2980" s="2"/>
      <c r="S2980" s="7"/>
      <c r="U2980" s="7"/>
      <c r="V2980" s="52"/>
      <c r="W2980" s="2"/>
      <c r="Y2980" s="7"/>
    </row>
    <row r="2981" spans="2:25">
      <c r="B2981" s="1"/>
      <c r="C2981" s="1"/>
      <c r="D2981" s="1"/>
      <c r="E2981" s="78"/>
      <c r="F2981" s="77"/>
      <c r="G2981" s="26"/>
      <c r="H2981" s="5"/>
      <c r="I2981" s="5"/>
      <c r="J2981" s="1"/>
      <c r="K2981" s="2"/>
      <c r="L2981" s="77"/>
      <c r="M2981" s="44"/>
      <c r="N2981" s="7"/>
      <c r="O2981" s="1"/>
      <c r="P2981" s="1"/>
      <c r="Q2981" s="2"/>
      <c r="S2981" s="7"/>
      <c r="U2981" s="7"/>
      <c r="V2981" s="52"/>
      <c r="W2981" s="2"/>
      <c r="Y2981" s="7"/>
    </row>
    <row r="2982" spans="2:25">
      <c r="B2982" s="1"/>
      <c r="C2982" s="1"/>
      <c r="D2982" s="1"/>
      <c r="E2982" s="78"/>
      <c r="F2982" s="77"/>
      <c r="G2982" s="26"/>
      <c r="H2982" s="5"/>
      <c r="I2982" s="5"/>
      <c r="J2982" s="1"/>
      <c r="K2982" s="2"/>
      <c r="L2982" s="77"/>
      <c r="M2982" s="44"/>
      <c r="N2982" s="7"/>
      <c r="O2982" s="1"/>
      <c r="P2982" s="1"/>
      <c r="Q2982" s="2"/>
      <c r="S2982" s="7"/>
      <c r="U2982" s="7"/>
      <c r="V2982" s="52"/>
      <c r="W2982" s="2"/>
      <c r="Y2982" s="7"/>
    </row>
    <row r="2983" spans="2:25">
      <c r="B2983" s="1"/>
      <c r="C2983" s="1"/>
      <c r="D2983" s="1"/>
      <c r="E2983" s="78"/>
      <c r="F2983" s="77"/>
      <c r="G2983" s="26"/>
      <c r="H2983" s="5"/>
      <c r="I2983" s="5"/>
      <c r="J2983" s="1"/>
      <c r="K2983" s="2"/>
      <c r="L2983" s="77"/>
      <c r="M2983" s="44"/>
      <c r="N2983" s="7"/>
      <c r="O2983" s="1"/>
      <c r="P2983" s="1"/>
      <c r="Q2983" s="2"/>
      <c r="S2983" s="7"/>
      <c r="U2983" s="7"/>
      <c r="V2983" s="52"/>
      <c r="W2983" s="2"/>
      <c r="Y2983" s="7"/>
    </row>
    <row r="2984" spans="2:25">
      <c r="B2984" s="1"/>
      <c r="C2984" s="1"/>
      <c r="D2984" s="1"/>
      <c r="E2984" s="78"/>
      <c r="F2984" s="77"/>
      <c r="G2984" s="26"/>
      <c r="H2984" s="5"/>
      <c r="I2984" s="5"/>
      <c r="J2984" s="1"/>
      <c r="K2984" s="2"/>
      <c r="L2984" s="77"/>
      <c r="M2984" s="44"/>
      <c r="N2984" s="7"/>
      <c r="O2984" s="1"/>
      <c r="P2984" s="1"/>
      <c r="Q2984" s="2"/>
      <c r="S2984" s="7"/>
      <c r="U2984" s="7"/>
      <c r="V2984" s="52"/>
      <c r="W2984" s="2"/>
      <c r="Y2984" s="7"/>
    </row>
    <row r="2985" spans="2:25">
      <c r="B2985" s="1"/>
      <c r="C2985" s="1"/>
      <c r="D2985" s="1"/>
      <c r="E2985" s="78"/>
      <c r="F2985" s="77"/>
      <c r="G2985" s="26"/>
      <c r="H2985" s="5"/>
      <c r="I2985" s="5"/>
      <c r="J2985" s="1"/>
      <c r="K2985" s="2"/>
      <c r="L2985" s="77"/>
      <c r="M2985" s="44"/>
      <c r="N2985" s="7"/>
      <c r="O2985" s="1"/>
      <c r="P2985" s="1"/>
      <c r="Q2985" s="2"/>
      <c r="S2985" s="7"/>
      <c r="U2985" s="7"/>
      <c r="V2985" s="52"/>
      <c r="W2985" s="2"/>
      <c r="Y2985" s="7"/>
    </row>
    <row r="2986" spans="2:25">
      <c r="B2986" s="1"/>
      <c r="C2986" s="1"/>
      <c r="D2986" s="1"/>
      <c r="E2986" s="78"/>
      <c r="F2986" s="77"/>
      <c r="G2986" s="26"/>
      <c r="H2986" s="5"/>
      <c r="I2986" s="5"/>
      <c r="J2986" s="1"/>
      <c r="K2986" s="2"/>
      <c r="L2986" s="77"/>
      <c r="M2986" s="44"/>
      <c r="N2986" s="7"/>
      <c r="O2986" s="1"/>
      <c r="P2986" s="1"/>
      <c r="Q2986" s="2"/>
      <c r="S2986" s="7"/>
      <c r="U2986" s="7"/>
      <c r="V2986" s="52"/>
      <c r="W2986" s="2"/>
      <c r="Y2986" s="7"/>
    </row>
    <row r="2987" spans="2:25">
      <c r="B2987" s="1"/>
      <c r="C2987" s="1"/>
      <c r="D2987" s="1"/>
      <c r="E2987" s="78"/>
      <c r="F2987" s="77"/>
      <c r="G2987" s="26"/>
      <c r="H2987" s="5"/>
      <c r="I2987" s="5"/>
      <c r="J2987" s="1"/>
      <c r="K2987" s="2"/>
      <c r="L2987" s="77"/>
      <c r="M2987" s="44"/>
      <c r="N2987" s="7"/>
      <c r="O2987" s="1"/>
      <c r="P2987" s="1"/>
      <c r="Q2987" s="2"/>
      <c r="S2987" s="7"/>
      <c r="U2987" s="7"/>
      <c r="V2987" s="52"/>
      <c r="W2987" s="2"/>
      <c r="Y2987" s="7"/>
    </row>
    <row r="2988" spans="2:25">
      <c r="B2988" s="1"/>
      <c r="C2988" s="1"/>
      <c r="D2988" s="1"/>
      <c r="E2988" s="78"/>
      <c r="F2988" s="77"/>
      <c r="G2988" s="26"/>
      <c r="H2988" s="5"/>
      <c r="I2988" s="5"/>
      <c r="J2988" s="1"/>
      <c r="K2988" s="2"/>
      <c r="L2988" s="77"/>
      <c r="M2988" s="44"/>
      <c r="N2988" s="7"/>
      <c r="O2988" s="1"/>
      <c r="P2988" s="1"/>
      <c r="Q2988" s="2"/>
      <c r="S2988" s="7"/>
      <c r="U2988" s="7"/>
      <c r="V2988" s="52"/>
      <c r="W2988" s="2"/>
      <c r="Y2988" s="7"/>
    </row>
    <row r="2989" spans="2:25">
      <c r="B2989" s="1"/>
      <c r="C2989" s="1"/>
      <c r="D2989" s="1"/>
      <c r="E2989" s="78"/>
      <c r="F2989" s="77"/>
      <c r="G2989" s="26"/>
      <c r="H2989" s="5"/>
      <c r="I2989" s="5"/>
      <c r="J2989" s="1"/>
      <c r="K2989" s="2"/>
      <c r="L2989" s="77"/>
      <c r="M2989" s="44"/>
      <c r="N2989" s="7"/>
      <c r="O2989" s="1"/>
      <c r="P2989" s="1"/>
      <c r="Q2989" s="2"/>
      <c r="S2989" s="7"/>
      <c r="U2989" s="7"/>
      <c r="V2989" s="52"/>
      <c r="W2989" s="2"/>
      <c r="Y2989" s="7"/>
    </row>
    <row r="2990" spans="2:25">
      <c r="B2990" s="1"/>
      <c r="C2990" s="1"/>
      <c r="D2990" s="1"/>
      <c r="E2990" s="78"/>
      <c r="F2990" s="77"/>
      <c r="G2990" s="26"/>
      <c r="H2990" s="5"/>
      <c r="I2990" s="5"/>
      <c r="J2990" s="1"/>
      <c r="K2990" s="2"/>
      <c r="L2990" s="77"/>
      <c r="M2990" s="44"/>
      <c r="N2990" s="7"/>
      <c r="O2990" s="1"/>
      <c r="P2990" s="1"/>
      <c r="Q2990" s="2"/>
      <c r="S2990" s="7"/>
      <c r="U2990" s="7"/>
      <c r="V2990" s="52"/>
      <c r="W2990" s="2"/>
      <c r="Y2990" s="7"/>
    </row>
    <row r="2991" spans="2:25">
      <c r="B2991" s="1"/>
      <c r="C2991" s="1"/>
      <c r="D2991" s="1"/>
      <c r="E2991" s="78"/>
      <c r="F2991" s="77"/>
      <c r="G2991" s="26"/>
      <c r="H2991" s="5"/>
      <c r="I2991" s="5"/>
      <c r="J2991" s="1"/>
      <c r="K2991" s="2"/>
      <c r="L2991" s="77"/>
      <c r="M2991" s="44"/>
      <c r="N2991" s="7"/>
      <c r="O2991" s="1"/>
      <c r="P2991" s="1"/>
      <c r="Q2991" s="2"/>
      <c r="S2991" s="7"/>
      <c r="U2991" s="7"/>
      <c r="V2991" s="52"/>
      <c r="W2991" s="2"/>
      <c r="Y2991" s="7"/>
    </row>
    <row r="2992" spans="2:25">
      <c r="B2992" s="1"/>
      <c r="C2992" s="1"/>
      <c r="D2992" s="1"/>
      <c r="E2992" s="78"/>
      <c r="F2992" s="77"/>
      <c r="G2992" s="26"/>
      <c r="H2992" s="5"/>
      <c r="I2992" s="5"/>
      <c r="J2992" s="1"/>
      <c r="K2992" s="2"/>
      <c r="L2992" s="77"/>
      <c r="M2992" s="44"/>
      <c r="N2992" s="7"/>
      <c r="O2992" s="1"/>
      <c r="P2992" s="1"/>
      <c r="Q2992" s="2"/>
      <c r="S2992" s="7"/>
      <c r="U2992" s="7"/>
      <c r="V2992" s="52"/>
      <c r="W2992" s="2"/>
      <c r="Y2992" s="7"/>
    </row>
    <row r="2993" spans="2:25">
      <c r="B2993" s="1"/>
      <c r="C2993" s="1"/>
      <c r="D2993" s="1"/>
      <c r="E2993" s="78"/>
      <c r="F2993" s="77"/>
      <c r="G2993" s="26"/>
      <c r="H2993" s="5"/>
      <c r="I2993" s="5"/>
      <c r="J2993" s="1"/>
      <c r="K2993" s="2"/>
      <c r="L2993" s="77"/>
      <c r="M2993" s="44"/>
      <c r="N2993" s="7"/>
      <c r="O2993" s="1"/>
      <c r="P2993" s="1"/>
      <c r="Q2993" s="2"/>
      <c r="S2993" s="7"/>
      <c r="U2993" s="7"/>
      <c r="V2993" s="52"/>
      <c r="W2993" s="2"/>
      <c r="Y2993" s="7"/>
    </row>
    <row r="2994" spans="2:25">
      <c r="B2994" s="1"/>
      <c r="C2994" s="1"/>
      <c r="D2994" s="1"/>
      <c r="E2994" s="78"/>
      <c r="F2994" s="77"/>
      <c r="G2994" s="26"/>
      <c r="H2994" s="5"/>
      <c r="I2994" s="5"/>
      <c r="J2994" s="1"/>
      <c r="K2994" s="2"/>
      <c r="L2994" s="77"/>
      <c r="M2994" s="44"/>
      <c r="N2994" s="7"/>
      <c r="O2994" s="1"/>
      <c r="P2994" s="1"/>
      <c r="Q2994" s="2"/>
      <c r="S2994" s="7"/>
      <c r="U2994" s="7"/>
      <c r="V2994" s="52"/>
      <c r="W2994" s="2"/>
      <c r="Y2994" s="7"/>
    </row>
    <row r="2995" spans="2:25">
      <c r="B2995" s="1"/>
      <c r="C2995" s="1"/>
      <c r="D2995" s="1"/>
      <c r="E2995" s="78"/>
      <c r="F2995" s="77"/>
      <c r="G2995" s="26"/>
      <c r="H2995" s="5"/>
      <c r="I2995" s="5"/>
      <c r="J2995" s="1"/>
      <c r="K2995" s="2"/>
      <c r="L2995" s="77"/>
      <c r="M2995" s="44"/>
      <c r="N2995" s="7"/>
      <c r="O2995" s="1"/>
      <c r="P2995" s="1"/>
      <c r="Q2995" s="2"/>
      <c r="S2995" s="7"/>
      <c r="U2995" s="7"/>
      <c r="V2995" s="52"/>
      <c r="W2995" s="2"/>
      <c r="Y2995" s="7"/>
    </row>
    <row r="2996" spans="2:25">
      <c r="B2996" s="1"/>
      <c r="C2996" s="1"/>
      <c r="D2996" s="1"/>
      <c r="E2996" s="78"/>
      <c r="F2996" s="77"/>
      <c r="G2996" s="26"/>
      <c r="H2996" s="5"/>
      <c r="I2996" s="5"/>
      <c r="J2996" s="1"/>
      <c r="K2996" s="2"/>
      <c r="L2996" s="77"/>
      <c r="M2996" s="44"/>
      <c r="N2996" s="7"/>
      <c r="O2996" s="1"/>
      <c r="P2996" s="1"/>
      <c r="Q2996" s="2"/>
      <c r="S2996" s="7"/>
      <c r="U2996" s="7"/>
      <c r="V2996" s="52"/>
      <c r="W2996" s="2"/>
      <c r="Y2996" s="7"/>
    </row>
    <row r="2997" spans="2:25">
      <c r="B2997" s="1"/>
      <c r="C2997" s="1"/>
      <c r="D2997" s="1"/>
      <c r="E2997" s="78"/>
      <c r="F2997" s="77"/>
      <c r="G2997" s="26"/>
      <c r="H2997" s="5"/>
      <c r="I2997" s="5"/>
      <c r="J2997" s="1"/>
      <c r="K2997" s="2"/>
      <c r="L2997" s="77"/>
      <c r="M2997" s="44"/>
      <c r="N2997" s="7"/>
      <c r="O2997" s="1"/>
      <c r="P2997" s="1"/>
      <c r="Q2997" s="2"/>
      <c r="S2997" s="7"/>
      <c r="U2997" s="7"/>
      <c r="V2997" s="52"/>
      <c r="W2997" s="2"/>
      <c r="Y2997" s="7"/>
    </row>
    <row r="2998" spans="2:25">
      <c r="B2998" s="1"/>
      <c r="C2998" s="1"/>
      <c r="D2998" s="1"/>
      <c r="E2998" s="78"/>
      <c r="F2998" s="77"/>
      <c r="G2998" s="26"/>
      <c r="H2998" s="5"/>
      <c r="I2998" s="5"/>
      <c r="J2998" s="1"/>
      <c r="K2998" s="2"/>
      <c r="L2998" s="77"/>
      <c r="M2998" s="44"/>
      <c r="N2998" s="7"/>
      <c r="O2998" s="1"/>
      <c r="P2998" s="1"/>
      <c r="Q2998" s="2"/>
      <c r="S2998" s="7"/>
      <c r="U2998" s="7"/>
      <c r="V2998" s="52"/>
      <c r="W2998" s="2"/>
      <c r="Y2998" s="7"/>
    </row>
    <row r="2999" spans="2:25">
      <c r="B2999" s="1"/>
      <c r="C2999" s="1"/>
      <c r="D2999" s="1"/>
      <c r="E2999" s="78"/>
      <c r="F2999" s="77"/>
      <c r="G2999" s="26"/>
      <c r="H2999" s="5"/>
      <c r="I2999" s="5"/>
      <c r="J2999" s="1"/>
      <c r="K2999" s="2"/>
      <c r="L2999" s="77"/>
      <c r="M2999" s="44"/>
      <c r="N2999" s="7"/>
      <c r="O2999" s="1"/>
      <c r="P2999" s="1"/>
      <c r="Q2999" s="2"/>
      <c r="S2999" s="7"/>
      <c r="U2999" s="7"/>
      <c r="V2999" s="52"/>
      <c r="W2999" s="2"/>
      <c r="Y2999" s="7"/>
    </row>
    <row r="3000" spans="2:25">
      <c r="B3000" s="1"/>
      <c r="C3000" s="1"/>
      <c r="D3000" s="1"/>
      <c r="E3000" s="78"/>
      <c r="F3000" s="77"/>
      <c r="G3000" s="26"/>
      <c r="H3000" s="5"/>
      <c r="I3000" s="5"/>
      <c r="J3000" s="1"/>
      <c r="K3000" s="2"/>
      <c r="L3000" s="77"/>
      <c r="M3000" s="44"/>
      <c r="N3000" s="7"/>
      <c r="O3000" s="1"/>
      <c r="P3000" s="1"/>
      <c r="Q3000" s="2"/>
      <c r="S3000" s="7"/>
      <c r="U3000" s="7"/>
      <c r="V3000" s="52"/>
      <c r="W3000" s="2"/>
      <c r="Y3000" s="7"/>
    </row>
    <row r="3001" spans="2:25">
      <c r="B3001" s="1"/>
      <c r="C3001" s="1"/>
      <c r="D3001" s="1"/>
      <c r="E3001" s="78"/>
      <c r="F3001" s="77"/>
      <c r="G3001" s="26"/>
      <c r="H3001" s="5"/>
      <c r="I3001" s="5"/>
      <c r="J3001" s="1"/>
      <c r="K3001" s="2"/>
      <c r="L3001" s="77"/>
      <c r="M3001" s="44"/>
      <c r="N3001" s="7"/>
      <c r="O3001" s="1"/>
      <c r="P3001" s="1"/>
      <c r="Q3001" s="2"/>
      <c r="S3001" s="7"/>
      <c r="U3001" s="7"/>
      <c r="V3001" s="52"/>
      <c r="W3001" s="2"/>
      <c r="Y3001" s="7"/>
    </row>
    <row r="3002" spans="2:25">
      <c r="B3002" s="1"/>
      <c r="C3002" s="1"/>
      <c r="D3002" s="1"/>
      <c r="E3002" s="78"/>
      <c r="F3002" s="77"/>
      <c r="G3002" s="26"/>
      <c r="H3002" s="5"/>
      <c r="I3002" s="5"/>
      <c r="J3002" s="1"/>
      <c r="K3002" s="2"/>
      <c r="L3002" s="77"/>
      <c r="M3002" s="44"/>
      <c r="N3002" s="7"/>
      <c r="O3002" s="1"/>
      <c r="P3002" s="1"/>
      <c r="Q3002" s="2"/>
      <c r="S3002" s="7"/>
      <c r="U3002" s="7"/>
      <c r="V3002" s="52"/>
      <c r="W3002" s="2"/>
      <c r="Y3002" s="7"/>
    </row>
    <row r="3003" spans="2:25">
      <c r="B3003" s="1"/>
      <c r="C3003" s="1"/>
      <c r="D3003" s="1"/>
      <c r="E3003" s="78"/>
      <c r="F3003" s="77"/>
      <c r="G3003" s="26"/>
      <c r="H3003" s="5"/>
      <c r="I3003" s="5"/>
      <c r="J3003" s="1"/>
      <c r="K3003" s="2"/>
      <c r="L3003" s="77"/>
      <c r="M3003" s="44"/>
      <c r="N3003" s="7"/>
      <c r="O3003" s="1"/>
      <c r="P3003" s="1"/>
      <c r="Q3003" s="2"/>
      <c r="S3003" s="7"/>
      <c r="U3003" s="7"/>
      <c r="V3003" s="52"/>
      <c r="W3003" s="2"/>
      <c r="Y3003" s="7"/>
    </row>
    <row r="3004" spans="2:25">
      <c r="B3004" s="1"/>
      <c r="C3004" s="1"/>
      <c r="D3004" s="1"/>
      <c r="E3004" s="78"/>
      <c r="F3004" s="77"/>
      <c r="G3004" s="26"/>
      <c r="H3004" s="5"/>
      <c r="I3004" s="5"/>
      <c r="J3004" s="1"/>
      <c r="K3004" s="2"/>
      <c r="L3004" s="77"/>
      <c r="M3004" s="44"/>
      <c r="N3004" s="7"/>
      <c r="O3004" s="1"/>
      <c r="P3004" s="1"/>
      <c r="Q3004" s="2"/>
      <c r="S3004" s="7"/>
      <c r="U3004" s="7"/>
      <c r="V3004" s="52"/>
      <c r="W3004" s="2"/>
      <c r="Y3004" s="7"/>
    </row>
    <row r="3005" spans="2:25">
      <c r="B3005" s="1"/>
      <c r="C3005" s="1"/>
      <c r="D3005" s="1"/>
      <c r="E3005" s="78"/>
      <c r="F3005" s="77"/>
      <c r="G3005" s="26"/>
      <c r="H3005" s="5"/>
      <c r="I3005" s="5"/>
      <c r="J3005" s="1"/>
      <c r="K3005" s="2"/>
      <c r="L3005" s="77"/>
      <c r="M3005" s="44"/>
      <c r="N3005" s="7"/>
      <c r="O3005" s="1"/>
      <c r="P3005" s="1"/>
      <c r="Q3005" s="2"/>
      <c r="S3005" s="7"/>
      <c r="U3005" s="7"/>
      <c r="V3005" s="52"/>
      <c r="W3005" s="2"/>
      <c r="Y3005" s="7"/>
    </row>
    <row r="3006" spans="2:25">
      <c r="B3006" s="1"/>
      <c r="C3006" s="1"/>
      <c r="D3006" s="1"/>
      <c r="E3006" s="78"/>
      <c r="F3006" s="77"/>
      <c r="G3006" s="26"/>
      <c r="H3006" s="5"/>
      <c r="I3006" s="5"/>
      <c r="J3006" s="1"/>
      <c r="K3006" s="2"/>
      <c r="L3006" s="77"/>
      <c r="M3006" s="44"/>
      <c r="N3006" s="7"/>
      <c r="O3006" s="1"/>
      <c r="P3006" s="1"/>
      <c r="Q3006" s="2"/>
      <c r="S3006" s="7"/>
      <c r="U3006" s="7"/>
      <c r="V3006" s="52"/>
      <c r="W3006" s="2"/>
      <c r="Y3006" s="7"/>
    </row>
    <row r="3007" spans="2:25">
      <c r="B3007" s="1"/>
      <c r="C3007" s="1"/>
      <c r="D3007" s="1"/>
      <c r="E3007" s="78"/>
      <c r="F3007" s="77"/>
      <c r="G3007" s="26"/>
      <c r="H3007" s="5"/>
      <c r="I3007" s="5"/>
      <c r="J3007" s="1"/>
      <c r="K3007" s="2"/>
      <c r="L3007" s="77"/>
      <c r="M3007" s="44"/>
      <c r="N3007" s="7"/>
      <c r="O3007" s="1"/>
      <c r="P3007" s="1"/>
      <c r="Q3007" s="2"/>
      <c r="S3007" s="7"/>
      <c r="U3007" s="7"/>
      <c r="V3007" s="52"/>
      <c r="W3007" s="2"/>
      <c r="Y3007" s="7"/>
    </row>
    <row r="3008" spans="2:25">
      <c r="B3008" s="1"/>
      <c r="C3008" s="1"/>
      <c r="D3008" s="1"/>
      <c r="E3008" s="78"/>
      <c r="F3008" s="77"/>
      <c r="G3008" s="26"/>
      <c r="H3008" s="5"/>
      <c r="I3008" s="5"/>
      <c r="J3008" s="1"/>
      <c r="K3008" s="2"/>
      <c r="L3008" s="77"/>
      <c r="M3008" s="44"/>
      <c r="N3008" s="7"/>
      <c r="O3008" s="1"/>
      <c r="P3008" s="1"/>
      <c r="Q3008" s="2"/>
      <c r="S3008" s="7"/>
      <c r="U3008" s="7"/>
      <c r="V3008" s="52"/>
      <c r="W3008" s="2"/>
      <c r="Y3008" s="7"/>
    </row>
    <row r="3009" spans="2:25">
      <c r="B3009" s="1"/>
      <c r="C3009" s="1"/>
      <c r="D3009" s="1"/>
      <c r="E3009" s="78"/>
      <c r="F3009" s="77"/>
      <c r="G3009" s="26"/>
      <c r="H3009" s="5"/>
      <c r="I3009" s="5"/>
      <c r="J3009" s="1"/>
      <c r="K3009" s="2"/>
      <c r="L3009" s="77"/>
      <c r="M3009" s="44"/>
      <c r="N3009" s="7"/>
      <c r="O3009" s="1"/>
      <c r="P3009" s="1"/>
      <c r="Q3009" s="2"/>
      <c r="S3009" s="7"/>
      <c r="U3009" s="7"/>
      <c r="V3009" s="52"/>
      <c r="W3009" s="2"/>
      <c r="Y3009" s="7"/>
    </row>
    <row r="3010" spans="2:25">
      <c r="B3010" s="1"/>
      <c r="C3010" s="1"/>
      <c r="D3010" s="1"/>
      <c r="E3010" s="78"/>
      <c r="F3010" s="77"/>
      <c r="G3010" s="26"/>
      <c r="H3010" s="5"/>
      <c r="I3010" s="5"/>
      <c r="J3010" s="1"/>
      <c r="K3010" s="2"/>
      <c r="L3010" s="77"/>
      <c r="M3010" s="44"/>
      <c r="N3010" s="7"/>
      <c r="O3010" s="1"/>
      <c r="P3010" s="1"/>
      <c r="Q3010" s="2"/>
      <c r="S3010" s="7"/>
      <c r="U3010" s="7"/>
      <c r="V3010" s="52"/>
      <c r="W3010" s="2"/>
      <c r="Y3010" s="7"/>
    </row>
    <row r="3011" spans="2:25">
      <c r="B3011" s="1"/>
      <c r="C3011" s="1"/>
      <c r="D3011" s="1"/>
      <c r="E3011" s="78"/>
      <c r="F3011" s="77"/>
      <c r="G3011" s="26"/>
      <c r="H3011" s="5"/>
      <c r="I3011" s="5"/>
      <c r="J3011" s="1"/>
      <c r="K3011" s="2"/>
      <c r="L3011" s="77"/>
      <c r="M3011" s="44"/>
      <c r="N3011" s="7"/>
      <c r="O3011" s="1"/>
      <c r="P3011" s="1"/>
      <c r="Q3011" s="2"/>
      <c r="S3011" s="7"/>
      <c r="U3011" s="7"/>
      <c r="V3011" s="52"/>
      <c r="W3011" s="2"/>
      <c r="Y3011" s="7"/>
    </row>
    <row r="3012" spans="2:25">
      <c r="B3012" s="1"/>
      <c r="C3012" s="1"/>
      <c r="D3012" s="1"/>
      <c r="E3012" s="78"/>
      <c r="F3012" s="77"/>
      <c r="G3012" s="26"/>
      <c r="H3012" s="5"/>
      <c r="I3012" s="5"/>
      <c r="J3012" s="1"/>
      <c r="K3012" s="2"/>
      <c r="L3012" s="77"/>
      <c r="M3012" s="44"/>
      <c r="N3012" s="7"/>
      <c r="O3012" s="1"/>
      <c r="P3012" s="1"/>
      <c r="Q3012" s="2"/>
      <c r="S3012" s="7"/>
      <c r="U3012" s="7"/>
      <c r="V3012" s="52"/>
      <c r="W3012" s="2"/>
      <c r="Y3012" s="7"/>
    </row>
    <row r="3013" spans="2:25">
      <c r="B3013" s="1"/>
      <c r="C3013" s="1"/>
      <c r="D3013" s="1"/>
      <c r="E3013" s="78"/>
      <c r="F3013" s="77"/>
      <c r="G3013" s="26"/>
      <c r="H3013" s="5"/>
      <c r="I3013" s="5"/>
      <c r="J3013" s="1"/>
      <c r="K3013" s="2"/>
      <c r="L3013" s="77"/>
      <c r="M3013" s="44"/>
      <c r="N3013" s="7"/>
      <c r="O3013" s="1"/>
      <c r="P3013" s="1"/>
      <c r="Q3013" s="2"/>
      <c r="S3013" s="7"/>
      <c r="U3013" s="7"/>
      <c r="V3013" s="52"/>
      <c r="W3013" s="2"/>
      <c r="Y3013" s="7"/>
    </row>
    <row r="3014" spans="2:25">
      <c r="B3014" s="1"/>
      <c r="C3014" s="1"/>
      <c r="D3014" s="1"/>
      <c r="E3014" s="78"/>
      <c r="F3014" s="77"/>
      <c r="G3014" s="26"/>
      <c r="H3014" s="5"/>
      <c r="I3014" s="5"/>
      <c r="J3014" s="1"/>
      <c r="K3014" s="2"/>
      <c r="L3014" s="77"/>
      <c r="M3014" s="44"/>
      <c r="N3014" s="7"/>
      <c r="O3014" s="1"/>
      <c r="P3014" s="1"/>
      <c r="Q3014" s="2"/>
      <c r="S3014" s="7"/>
      <c r="U3014" s="7"/>
      <c r="V3014" s="52"/>
      <c r="W3014" s="2"/>
      <c r="Y3014" s="7"/>
    </row>
    <row r="3015" spans="2:25">
      <c r="B3015" s="1"/>
      <c r="C3015" s="1"/>
      <c r="D3015" s="1"/>
      <c r="E3015" s="78"/>
      <c r="F3015" s="77"/>
      <c r="G3015" s="26"/>
      <c r="H3015" s="5"/>
      <c r="I3015" s="5"/>
      <c r="J3015" s="1"/>
      <c r="K3015" s="2"/>
      <c r="L3015" s="77"/>
      <c r="M3015" s="44"/>
      <c r="N3015" s="7"/>
      <c r="O3015" s="1"/>
      <c r="P3015" s="1"/>
      <c r="Q3015" s="2"/>
      <c r="S3015" s="7"/>
      <c r="U3015" s="7"/>
      <c r="V3015" s="52"/>
      <c r="W3015" s="2"/>
      <c r="Y3015" s="7"/>
    </row>
    <row r="3016" spans="2:25">
      <c r="B3016" s="1"/>
      <c r="C3016" s="1"/>
      <c r="D3016" s="1"/>
      <c r="E3016" s="78"/>
      <c r="F3016" s="77"/>
      <c r="G3016" s="26"/>
      <c r="H3016" s="5"/>
      <c r="I3016" s="5"/>
      <c r="J3016" s="1"/>
      <c r="K3016" s="2"/>
      <c r="L3016" s="77"/>
      <c r="M3016" s="44"/>
      <c r="N3016" s="7"/>
      <c r="O3016" s="1"/>
      <c r="P3016" s="1"/>
      <c r="Q3016" s="2"/>
      <c r="S3016" s="7"/>
      <c r="U3016" s="7"/>
      <c r="V3016" s="52"/>
      <c r="W3016" s="2"/>
      <c r="Y3016" s="7"/>
    </row>
    <row r="3017" spans="2:25">
      <c r="B3017" s="1"/>
      <c r="C3017" s="1"/>
      <c r="D3017" s="1"/>
      <c r="E3017" s="78"/>
      <c r="F3017" s="77"/>
      <c r="G3017" s="26"/>
      <c r="H3017" s="5"/>
      <c r="I3017" s="5"/>
      <c r="J3017" s="1"/>
      <c r="K3017" s="2"/>
      <c r="L3017" s="77"/>
      <c r="M3017" s="44"/>
      <c r="N3017" s="7"/>
      <c r="O3017" s="1"/>
      <c r="P3017" s="1"/>
      <c r="Q3017" s="2"/>
      <c r="S3017" s="7"/>
      <c r="U3017" s="7"/>
      <c r="V3017" s="52"/>
      <c r="W3017" s="2"/>
      <c r="Y3017" s="7"/>
    </row>
    <row r="3018" spans="2:25">
      <c r="B3018" s="1"/>
      <c r="C3018" s="1"/>
      <c r="D3018" s="1"/>
      <c r="E3018" s="78"/>
      <c r="F3018" s="77"/>
      <c r="G3018" s="26"/>
      <c r="H3018" s="5"/>
      <c r="I3018" s="5"/>
      <c r="J3018" s="1"/>
      <c r="K3018" s="2"/>
      <c r="L3018" s="77"/>
      <c r="M3018" s="44"/>
      <c r="N3018" s="7"/>
      <c r="O3018" s="1"/>
      <c r="P3018" s="1"/>
      <c r="Q3018" s="2"/>
      <c r="S3018" s="7"/>
      <c r="U3018" s="7"/>
      <c r="V3018" s="52"/>
      <c r="W3018" s="2"/>
      <c r="Y3018" s="7"/>
    </row>
    <row r="3019" spans="2:25">
      <c r="B3019" s="1"/>
      <c r="C3019" s="1"/>
      <c r="D3019" s="1"/>
      <c r="E3019" s="78"/>
      <c r="F3019" s="77"/>
      <c r="G3019" s="26"/>
      <c r="H3019" s="5"/>
      <c r="I3019" s="5"/>
      <c r="J3019" s="1"/>
      <c r="K3019" s="2"/>
      <c r="L3019" s="77"/>
      <c r="M3019" s="44"/>
      <c r="N3019" s="7"/>
      <c r="O3019" s="1"/>
      <c r="P3019" s="1"/>
      <c r="Q3019" s="2"/>
      <c r="S3019" s="7"/>
      <c r="U3019" s="7"/>
      <c r="V3019" s="52"/>
      <c r="W3019" s="2"/>
      <c r="Y3019" s="7"/>
    </row>
    <row r="3020" spans="2:25">
      <c r="B3020" s="1"/>
      <c r="C3020" s="1"/>
      <c r="D3020" s="1"/>
      <c r="E3020" s="78"/>
      <c r="F3020" s="77"/>
      <c r="G3020" s="26"/>
      <c r="H3020" s="5"/>
      <c r="I3020" s="5"/>
      <c r="J3020" s="1"/>
      <c r="K3020" s="2"/>
      <c r="L3020" s="77"/>
      <c r="M3020" s="44"/>
      <c r="N3020" s="7"/>
      <c r="O3020" s="1"/>
      <c r="P3020" s="1"/>
      <c r="Q3020" s="2"/>
      <c r="S3020" s="7"/>
      <c r="U3020" s="7"/>
      <c r="V3020" s="52"/>
      <c r="W3020" s="2"/>
      <c r="Y3020" s="7"/>
    </row>
    <row r="3021" spans="2:25">
      <c r="B3021" s="1"/>
      <c r="C3021" s="1"/>
      <c r="D3021" s="1"/>
      <c r="E3021" s="78"/>
      <c r="F3021" s="77"/>
      <c r="G3021" s="26"/>
      <c r="H3021" s="5"/>
      <c r="I3021" s="5"/>
      <c r="J3021" s="1"/>
      <c r="K3021" s="2"/>
      <c r="L3021" s="77"/>
      <c r="M3021" s="44"/>
      <c r="N3021" s="7"/>
      <c r="O3021" s="1"/>
      <c r="P3021" s="1"/>
      <c r="Q3021" s="2"/>
      <c r="S3021" s="7"/>
      <c r="U3021" s="7"/>
      <c r="V3021" s="52"/>
      <c r="W3021" s="2"/>
      <c r="Y3021" s="7"/>
    </row>
    <row r="3022" spans="2:25">
      <c r="B3022" s="1"/>
      <c r="C3022" s="1"/>
      <c r="D3022" s="1"/>
      <c r="E3022" s="78"/>
      <c r="F3022" s="77"/>
      <c r="G3022" s="26"/>
      <c r="H3022" s="5"/>
      <c r="I3022" s="5"/>
      <c r="J3022" s="1"/>
      <c r="K3022" s="2"/>
      <c r="L3022" s="77"/>
      <c r="M3022" s="44"/>
      <c r="N3022" s="7"/>
      <c r="O3022" s="1"/>
      <c r="P3022" s="1"/>
      <c r="Q3022" s="2"/>
      <c r="S3022" s="7"/>
      <c r="U3022" s="7"/>
      <c r="V3022" s="52"/>
      <c r="W3022" s="2"/>
      <c r="Y3022" s="7"/>
    </row>
    <row r="3023" spans="2:25">
      <c r="B3023" s="1"/>
      <c r="C3023" s="1"/>
      <c r="D3023" s="1"/>
      <c r="E3023" s="78"/>
      <c r="F3023" s="77"/>
      <c r="G3023" s="26"/>
      <c r="H3023" s="5"/>
      <c r="I3023" s="5"/>
      <c r="J3023" s="1"/>
      <c r="K3023" s="2"/>
      <c r="L3023" s="77"/>
      <c r="M3023" s="44"/>
      <c r="N3023" s="7"/>
      <c r="O3023" s="1"/>
      <c r="P3023" s="1"/>
      <c r="Q3023" s="2"/>
      <c r="S3023" s="7"/>
      <c r="U3023" s="7"/>
      <c r="V3023" s="52"/>
      <c r="W3023" s="2"/>
      <c r="Y3023" s="7"/>
    </row>
    <row r="3024" spans="2:25">
      <c r="B3024" s="1"/>
      <c r="C3024" s="1"/>
      <c r="D3024" s="1"/>
      <c r="E3024" s="78"/>
      <c r="F3024" s="77"/>
      <c r="G3024" s="26"/>
      <c r="H3024" s="5"/>
      <c r="I3024" s="5"/>
      <c r="J3024" s="1"/>
      <c r="K3024" s="2"/>
      <c r="L3024" s="77"/>
      <c r="M3024" s="44"/>
      <c r="N3024" s="7"/>
      <c r="O3024" s="1"/>
      <c r="P3024" s="1"/>
      <c r="Q3024" s="2"/>
      <c r="S3024" s="7"/>
      <c r="U3024" s="7"/>
      <c r="V3024" s="52"/>
      <c r="W3024" s="2"/>
      <c r="Y3024" s="7"/>
    </row>
    <row r="3025" spans="2:25">
      <c r="B3025" s="1"/>
      <c r="C3025" s="1"/>
      <c r="D3025" s="1"/>
      <c r="E3025" s="78"/>
      <c r="F3025" s="77"/>
      <c r="G3025" s="26"/>
      <c r="H3025" s="5"/>
      <c r="I3025" s="5"/>
      <c r="J3025" s="1"/>
      <c r="K3025" s="2"/>
      <c r="L3025" s="77"/>
      <c r="M3025" s="44"/>
      <c r="N3025" s="7"/>
      <c r="O3025" s="1"/>
      <c r="P3025" s="1"/>
      <c r="Q3025" s="2"/>
      <c r="S3025" s="7"/>
      <c r="U3025" s="7"/>
      <c r="V3025" s="52"/>
      <c r="W3025" s="2"/>
      <c r="Y3025" s="7"/>
    </row>
    <row r="3026" spans="2:25">
      <c r="B3026" s="1"/>
      <c r="C3026" s="1"/>
      <c r="D3026" s="1"/>
      <c r="E3026" s="78"/>
      <c r="F3026" s="77"/>
      <c r="G3026" s="26"/>
      <c r="H3026" s="5"/>
      <c r="I3026" s="5"/>
      <c r="J3026" s="1"/>
      <c r="K3026" s="2"/>
      <c r="L3026" s="77"/>
      <c r="M3026" s="44"/>
      <c r="N3026" s="7"/>
      <c r="O3026" s="1"/>
      <c r="P3026" s="1"/>
      <c r="Q3026" s="2"/>
      <c r="S3026" s="7"/>
      <c r="U3026" s="7"/>
      <c r="V3026" s="52"/>
      <c r="W3026" s="2"/>
      <c r="Y3026" s="7"/>
    </row>
    <row r="3027" spans="2:25">
      <c r="B3027" s="1"/>
      <c r="C3027" s="1"/>
      <c r="D3027" s="1"/>
      <c r="E3027" s="78"/>
      <c r="F3027" s="77"/>
      <c r="G3027" s="26"/>
      <c r="H3027" s="5"/>
      <c r="I3027" s="5"/>
      <c r="J3027" s="1"/>
      <c r="K3027" s="2"/>
      <c r="L3027" s="77"/>
      <c r="M3027" s="44"/>
      <c r="N3027" s="7"/>
      <c r="O3027" s="1"/>
      <c r="P3027" s="1"/>
      <c r="Q3027" s="2"/>
      <c r="S3027" s="7"/>
      <c r="U3027" s="7"/>
      <c r="V3027" s="52"/>
      <c r="W3027" s="2"/>
      <c r="Y3027" s="7"/>
    </row>
    <row r="3028" spans="2:25">
      <c r="B3028" s="1"/>
      <c r="C3028" s="1"/>
      <c r="D3028" s="1"/>
      <c r="E3028" s="78"/>
      <c r="F3028" s="77"/>
      <c r="G3028" s="26"/>
      <c r="H3028" s="5"/>
      <c r="I3028" s="5"/>
      <c r="J3028" s="1"/>
      <c r="K3028" s="2"/>
      <c r="L3028" s="77"/>
      <c r="M3028" s="44"/>
      <c r="N3028" s="7"/>
      <c r="O3028" s="1"/>
      <c r="P3028" s="1"/>
      <c r="Q3028" s="2"/>
      <c r="S3028" s="7"/>
      <c r="U3028" s="7"/>
      <c r="V3028" s="52"/>
      <c r="W3028" s="2"/>
      <c r="Y3028" s="7"/>
    </row>
    <row r="3029" spans="2:25">
      <c r="B3029" s="1"/>
      <c r="C3029" s="1"/>
      <c r="D3029" s="1"/>
      <c r="E3029" s="78"/>
      <c r="F3029" s="77"/>
      <c r="G3029" s="26"/>
      <c r="H3029" s="5"/>
      <c r="I3029" s="5"/>
      <c r="J3029" s="1"/>
      <c r="K3029" s="2"/>
      <c r="L3029" s="77"/>
      <c r="M3029" s="44"/>
      <c r="N3029" s="7"/>
      <c r="O3029" s="1"/>
      <c r="P3029" s="1"/>
      <c r="Q3029" s="2"/>
      <c r="S3029" s="7"/>
      <c r="U3029" s="7"/>
      <c r="V3029" s="52"/>
      <c r="W3029" s="2"/>
      <c r="Y3029" s="7"/>
    </row>
    <row r="3030" spans="2:25">
      <c r="B3030" s="1"/>
      <c r="C3030" s="1"/>
      <c r="D3030" s="1"/>
      <c r="E3030" s="78"/>
      <c r="F3030" s="77"/>
      <c r="G3030" s="26"/>
      <c r="H3030" s="5"/>
      <c r="I3030" s="5"/>
      <c r="J3030" s="1"/>
      <c r="K3030" s="2"/>
      <c r="L3030" s="77"/>
      <c r="M3030" s="44"/>
      <c r="N3030" s="7"/>
      <c r="O3030" s="1"/>
      <c r="P3030" s="1"/>
      <c r="Q3030" s="2"/>
      <c r="S3030" s="7"/>
      <c r="U3030" s="7"/>
      <c r="V3030" s="52"/>
      <c r="W3030" s="2"/>
      <c r="Y3030" s="7"/>
    </row>
    <row r="3031" spans="2:25">
      <c r="B3031" s="1"/>
      <c r="C3031" s="1"/>
      <c r="D3031" s="1"/>
      <c r="E3031" s="78"/>
      <c r="F3031" s="77"/>
      <c r="G3031" s="26"/>
      <c r="H3031" s="5"/>
      <c r="I3031" s="5"/>
      <c r="J3031" s="1"/>
      <c r="K3031" s="2"/>
      <c r="L3031" s="77"/>
      <c r="M3031" s="44"/>
      <c r="N3031" s="7"/>
      <c r="O3031" s="1"/>
      <c r="P3031" s="1"/>
      <c r="Q3031" s="2"/>
      <c r="S3031" s="7"/>
      <c r="U3031" s="7"/>
      <c r="V3031" s="52"/>
      <c r="W3031" s="2"/>
      <c r="Y3031" s="7"/>
    </row>
    <row r="3032" spans="2:25">
      <c r="B3032" s="1"/>
      <c r="C3032" s="1"/>
      <c r="D3032" s="1"/>
      <c r="E3032" s="78"/>
      <c r="F3032" s="77"/>
      <c r="G3032" s="26"/>
      <c r="H3032" s="5"/>
      <c r="I3032" s="5"/>
      <c r="J3032" s="1"/>
      <c r="K3032" s="2"/>
      <c r="L3032" s="77"/>
      <c r="M3032" s="44"/>
      <c r="N3032" s="7"/>
      <c r="O3032" s="1"/>
      <c r="P3032" s="1"/>
      <c r="Q3032" s="2"/>
      <c r="S3032" s="7"/>
      <c r="U3032" s="7"/>
      <c r="V3032" s="52"/>
      <c r="W3032" s="2"/>
      <c r="Y3032" s="7"/>
    </row>
    <row r="3033" spans="2:25">
      <c r="B3033" s="1"/>
      <c r="C3033" s="1"/>
      <c r="D3033" s="1"/>
      <c r="E3033" s="78"/>
      <c r="F3033" s="77"/>
      <c r="G3033" s="26"/>
      <c r="H3033" s="5"/>
      <c r="I3033" s="5"/>
      <c r="J3033" s="1"/>
      <c r="K3033" s="2"/>
      <c r="L3033" s="77"/>
      <c r="M3033" s="44"/>
      <c r="N3033" s="7"/>
      <c r="O3033" s="1"/>
      <c r="P3033" s="1"/>
      <c r="Q3033" s="2"/>
      <c r="S3033" s="7"/>
      <c r="U3033" s="7"/>
      <c r="V3033" s="52"/>
      <c r="W3033" s="2"/>
      <c r="Y3033" s="7"/>
    </row>
    <row r="3034" spans="2:25">
      <c r="B3034" s="1"/>
      <c r="C3034" s="1"/>
      <c r="D3034" s="1"/>
      <c r="E3034" s="78"/>
      <c r="F3034" s="77"/>
      <c r="G3034" s="26"/>
      <c r="H3034" s="5"/>
      <c r="I3034" s="5"/>
      <c r="J3034" s="1"/>
      <c r="K3034" s="2"/>
      <c r="L3034" s="77"/>
      <c r="M3034" s="44"/>
      <c r="N3034" s="7"/>
      <c r="O3034" s="1"/>
      <c r="P3034" s="1"/>
      <c r="Q3034" s="2"/>
      <c r="S3034" s="7"/>
      <c r="U3034" s="7"/>
      <c r="V3034" s="52"/>
      <c r="W3034" s="2"/>
      <c r="Y3034" s="7"/>
    </row>
    <row r="3035" spans="2:25">
      <c r="B3035" s="1"/>
      <c r="C3035" s="1"/>
      <c r="D3035" s="1"/>
      <c r="E3035" s="78"/>
      <c r="F3035" s="77"/>
      <c r="G3035" s="26"/>
      <c r="H3035" s="5"/>
      <c r="I3035" s="5"/>
      <c r="J3035" s="1"/>
      <c r="K3035" s="2"/>
      <c r="L3035" s="77"/>
      <c r="M3035" s="44"/>
      <c r="N3035" s="7"/>
      <c r="O3035" s="1"/>
      <c r="P3035" s="1"/>
      <c r="Q3035" s="2"/>
      <c r="S3035" s="7"/>
      <c r="U3035" s="7"/>
      <c r="V3035" s="52"/>
      <c r="W3035" s="2"/>
      <c r="Y3035" s="7"/>
    </row>
    <row r="3036" spans="2:25">
      <c r="B3036" s="1"/>
      <c r="C3036" s="1"/>
      <c r="D3036" s="1"/>
      <c r="E3036" s="78"/>
      <c r="F3036" s="77"/>
      <c r="G3036" s="26"/>
      <c r="H3036" s="5"/>
      <c r="I3036" s="5"/>
      <c r="J3036" s="1"/>
      <c r="K3036" s="2"/>
      <c r="L3036" s="77"/>
      <c r="M3036" s="44"/>
      <c r="N3036" s="7"/>
      <c r="O3036" s="1"/>
      <c r="P3036" s="1"/>
      <c r="Q3036" s="2"/>
      <c r="S3036" s="7"/>
      <c r="U3036" s="7"/>
      <c r="V3036" s="52"/>
      <c r="W3036" s="2"/>
      <c r="Y3036" s="7"/>
    </row>
    <row r="3037" spans="2:25">
      <c r="B3037" s="1"/>
      <c r="C3037" s="1"/>
      <c r="D3037" s="1"/>
      <c r="E3037" s="78"/>
      <c r="F3037" s="77"/>
      <c r="G3037" s="26"/>
      <c r="H3037" s="5"/>
      <c r="I3037" s="5"/>
      <c r="J3037" s="1"/>
      <c r="K3037" s="2"/>
      <c r="L3037" s="77"/>
      <c r="M3037" s="44"/>
      <c r="N3037" s="7"/>
      <c r="O3037" s="1"/>
      <c r="P3037" s="1"/>
      <c r="Q3037" s="2"/>
      <c r="S3037" s="7"/>
      <c r="U3037" s="7"/>
      <c r="V3037" s="52"/>
      <c r="W3037" s="2"/>
      <c r="Y3037" s="7"/>
    </row>
    <row r="3038" spans="2:25">
      <c r="B3038" s="1"/>
      <c r="C3038" s="1"/>
      <c r="D3038" s="1"/>
      <c r="E3038" s="78"/>
      <c r="F3038" s="77"/>
      <c r="G3038" s="26"/>
      <c r="H3038" s="5"/>
      <c r="I3038" s="5"/>
      <c r="J3038" s="1"/>
      <c r="K3038" s="2"/>
      <c r="L3038" s="77"/>
      <c r="M3038" s="44"/>
      <c r="N3038" s="7"/>
      <c r="O3038" s="1"/>
      <c r="P3038" s="1"/>
      <c r="Q3038" s="2"/>
      <c r="S3038" s="7"/>
      <c r="U3038" s="7"/>
      <c r="V3038" s="52"/>
      <c r="W3038" s="2"/>
      <c r="Y3038" s="7"/>
    </row>
    <row r="3039" spans="2:25">
      <c r="B3039" s="1"/>
      <c r="C3039" s="1"/>
      <c r="D3039" s="1"/>
      <c r="E3039" s="78"/>
      <c r="F3039" s="77"/>
      <c r="G3039" s="26"/>
      <c r="H3039" s="5"/>
      <c r="I3039" s="5"/>
      <c r="J3039" s="1"/>
      <c r="K3039" s="2"/>
      <c r="L3039" s="77"/>
      <c r="M3039" s="44"/>
      <c r="N3039" s="7"/>
      <c r="O3039" s="1"/>
      <c r="P3039" s="1"/>
      <c r="Q3039" s="2"/>
      <c r="S3039" s="7"/>
      <c r="U3039" s="7"/>
      <c r="V3039" s="52"/>
      <c r="W3039" s="2"/>
      <c r="Y3039" s="7"/>
    </row>
    <row r="3040" spans="2:25">
      <c r="B3040" s="1"/>
      <c r="C3040" s="1"/>
      <c r="D3040" s="1"/>
      <c r="E3040" s="78"/>
      <c r="F3040" s="77"/>
      <c r="G3040" s="26"/>
      <c r="H3040" s="5"/>
      <c r="I3040" s="5"/>
      <c r="J3040" s="1"/>
      <c r="K3040" s="2"/>
      <c r="L3040" s="77"/>
      <c r="M3040" s="44"/>
      <c r="N3040" s="7"/>
      <c r="O3040" s="1"/>
      <c r="P3040" s="1"/>
      <c r="Q3040" s="2"/>
      <c r="S3040" s="7"/>
      <c r="U3040" s="7"/>
      <c r="V3040" s="52"/>
      <c r="W3040" s="2"/>
      <c r="Y3040" s="7"/>
    </row>
    <row r="3041" spans="2:25">
      <c r="B3041" s="1"/>
      <c r="C3041" s="1"/>
      <c r="D3041" s="1"/>
      <c r="E3041" s="78"/>
      <c r="F3041" s="77"/>
      <c r="G3041" s="26"/>
      <c r="H3041" s="5"/>
      <c r="I3041" s="5"/>
      <c r="J3041" s="1"/>
      <c r="K3041" s="2"/>
      <c r="L3041" s="77"/>
      <c r="M3041" s="44"/>
      <c r="N3041" s="7"/>
      <c r="O3041" s="1"/>
      <c r="P3041" s="1"/>
      <c r="Q3041" s="2"/>
      <c r="S3041" s="7"/>
      <c r="U3041" s="7"/>
      <c r="V3041" s="52"/>
      <c r="W3041" s="2"/>
      <c r="Y3041" s="7"/>
    </row>
    <row r="3042" spans="2:25">
      <c r="B3042" s="1"/>
      <c r="C3042" s="1"/>
      <c r="D3042" s="1"/>
      <c r="E3042" s="78"/>
      <c r="F3042" s="77"/>
      <c r="G3042" s="26"/>
      <c r="H3042" s="5"/>
      <c r="I3042" s="5"/>
      <c r="J3042" s="1"/>
      <c r="K3042" s="2"/>
      <c r="L3042" s="77"/>
      <c r="M3042" s="44"/>
      <c r="N3042" s="7"/>
      <c r="O3042" s="1"/>
      <c r="P3042" s="1"/>
      <c r="Q3042" s="2"/>
      <c r="S3042" s="7"/>
      <c r="U3042" s="7"/>
      <c r="V3042" s="52"/>
      <c r="W3042" s="2"/>
      <c r="Y3042" s="7"/>
    </row>
    <row r="3043" spans="2:25">
      <c r="B3043" s="1"/>
      <c r="C3043" s="1"/>
      <c r="D3043" s="1"/>
      <c r="E3043" s="78"/>
      <c r="F3043" s="77"/>
      <c r="G3043" s="26"/>
      <c r="H3043" s="5"/>
      <c r="I3043" s="5"/>
      <c r="J3043" s="1"/>
      <c r="K3043" s="2"/>
      <c r="L3043" s="77"/>
      <c r="M3043" s="44"/>
      <c r="N3043" s="7"/>
      <c r="O3043" s="1"/>
      <c r="P3043" s="1"/>
      <c r="Q3043" s="2"/>
      <c r="S3043" s="7"/>
      <c r="U3043" s="7"/>
      <c r="V3043" s="52"/>
      <c r="W3043" s="2"/>
      <c r="Y3043" s="7"/>
    </row>
    <row r="3044" spans="2:25">
      <c r="B3044" s="1"/>
      <c r="C3044" s="1"/>
      <c r="D3044" s="1"/>
      <c r="E3044" s="78"/>
      <c r="F3044" s="77"/>
      <c r="G3044" s="26"/>
      <c r="H3044" s="5"/>
      <c r="I3044" s="5"/>
      <c r="J3044" s="1"/>
      <c r="K3044" s="2"/>
      <c r="L3044" s="77"/>
      <c r="M3044" s="44"/>
      <c r="N3044" s="7"/>
      <c r="O3044" s="1"/>
      <c r="P3044" s="1"/>
      <c r="Q3044" s="2"/>
      <c r="S3044" s="7"/>
      <c r="U3044" s="7"/>
      <c r="V3044" s="52"/>
      <c r="W3044" s="2"/>
      <c r="Y3044" s="7"/>
    </row>
    <row r="3045" spans="2:25">
      <c r="B3045" s="1"/>
      <c r="C3045" s="1"/>
      <c r="D3045" s="1"/>
      <c r="E3045" s="78"/>
      <c r="F3045" s="77"/>
      <c r="G3045" s="26"/>
      <c r="H3045" s="5"/>
      <c r="I3045" s="5"/>
      <c r="J3045" s="1"/>
      <c r="K3045" s="2"/>
      <c r="L3045" s="77"/>
      <c r="M3045" s="44"/>
      <c r="N3045" s="7"/>
      <c r="O3045" s="1"/>
      <c r="P3045" s="1"/>
      <c r="Q3045" s="2"/>
      <c r="S3045" s="7"/>
      <c r="U3045" s="7"/>
      <c r="V3045" s="52"/>
      <c r="W3045" s="2"/>
      <c r="Y3045" s="7"/>
    </row>
    <row r="3046" spans="2:25">
      <c r="B3046" s="1"/>
      <c r="C3046" s="1"/>
      <c r="D3046" s="1"/>
      <c r="E3046" s="78"/>
      <c r="F3046" s="77"/>
      <c r="G3046" s="26"/>
      <c r="H3046" s="5"/>
      <c r="I3046" s="5"/>
      <c r="J3046" s="1"/>
      <c r="K3046" s="2"/>
      <c r="L3046" s="77"/>
      <c r="M3046" s="44"/>
      <c r="N3046" s="7"/>
      <c r="O3046" s="1"/>
      <c r="P3046" s="1"/>
      <c r="Q3046" s="2"/>
      <c r="S3046" s="7"/>
      <c r="U3046" s="7"/>
      <c r="V3046" s="52"/>
      <c r="W3046" s="2"/>
      <c r="Y3046" s="7"/>
    </row>
    <row r="3047" spans="2:25">
      <c r="B3047" s="1"/>
      <c r="C3047" s="1"/>
      <c r="D3047" s="1"/>
      <c r="E3047" s="78"/>
      <c r="F3047" s="77"/>
      <c r="G3047" s="26"/>
      <c r="H3047" s="5"/>
      <c r="I3047" s="5"/>
      <c r="J3047" s="1"/>
      <c r="K3047" s="2"/>
      <c r="L3047" s="77"/>
      <c r="M3047" s="44"/>
      <c r="N3047" s="7"/>
      <c r="O3047" s="1"/>
      <c r="P3047" s="1"/>
      <c r="Q3047" s="2"/>
      <c r="S3047" s="7"/>
      <c r="U3047" s="7"/>
      <c r="V3047" s="52"/>
      <c r="W3047" s="2"/>
      <c r="Y3047" s="7"/>
    </row>
    <row r="3048" spans="2:25">
      <c r="B3048" s="1"/>
      <c r="C3048" s="1"/>
      <c r="D3048" s="1"/>
      <c r="E3048" s="78"/>
      <c r="F3048" s="77"/>
      <c r="G3048" s="26"/>
      <c r="H3048" s="5"/>
      <c r="I3048" s="5"/>
      <c r="J3048" s="1"/>
      <c r="K3048" s="2"/>
      <c r="L3048" s="77"/>
      <c r="M3048" s="44"/>
      <c r="N3048" s="7"/>
      <c r="O3048" s="1"/>
      <c r="P3048" s="1"/>
      <c r="Q3048" s="2"/>
      <c r="S3048" s="7"/>
      <c r="U3048" s="7"/>
      <c r="V3048" s="52"/>
      <c r="W3048" s="2"/>
      <c r="Y3048" s="7"/>
    </row>
    <row r="3049" spans="2:25">
      <c r="B3049" s="1"/>
      <c r="C3049" s="1"/>
      <c r="D3049" s="1"/>
      <c r="E3049" s="78"/>
      <c r="F3049" s="77"/>
      <c r="G3049" s="26"/>
      <c r="H3049" s="5"/>
      <c r="I3049" s="5"/>
      <c r="J3049" s="1"/>
      <c r="K3049" s="2"/>
      <c r="L3049" s="77"/>
      <c r="M3049" s="44"/>
      <c r="N3049" s="7"/>
      <c r="O3049" s="1"/>
      <c r="P3049" s="1"/>
      <c r="Q3049" s="2"/>
      <c r="S3049" s="7"/>
      <c r="U3049" s="7"/>
      <c r="V3049" s="52"/>
      <c r="W3049" s="2"/>
      <c r="Y3049" s="7"/>
    </row>
    <row r="3050" spans="2:25">
      <c r="B3050" s="1"/>
      <c r="C3050" s="1"/>
      <c r="D3050" s="1"/>
      <c r="E3050" s="78"/>
      <c r="F3050" s="77"/>
      <c r="G3050" s="26"/>
      <c r="H3050" s="5"/>
      <c r="I3050" s="5"/>
      <c r="J3050" s="1"/>
      <c r="K3050" s="2"/>
      <c r="L3050" s="77"/>
      <c r="M3050" s="44"/>
      <c r="N3050" s="7"/>
      <c r="O3050" s="1"/>
      <c r="P3050" s="1"/>
      <c r="Q3050" s="2"/>
      <c r="S3050" s="7"/>
      <c r="U3050" s="7"/>
      <c r="V3050" s="52"/>
      <c r="W3050" s="2"/>
      <c r="Y3050" s="7"/>
    </row>
    <row r="3051" spans="2:25">
      <c r="B3051" s="1"/>
      <c r="C3051" s="1"/>
      <c r="D3051" s="1"/>
      <c r="E3051" s="78"/>
      <c r="F3051" s="77"/>
      <c r="G3051" s="26"/>
      <c r="H3051" s="5"/>
      <c r="I3051" s="5"/>
      <c r="J3051" s="1"/>
      <c r="K3051" s="2"/>
      <c r="L3051" s="77"/>
      <c r="M3051" s="44"/>
      <c r="N3051" s="7"/>
      <c r="O3051" s="1"/>
      <c r="P3051" s="1"/>
      <c r="Q3051" s="2"/>
      <c r="S3051" s="7"/>
      <c r="U3051" s="7"/>
      <c r="V3051" s="52"/>
      <c r="W3051" s="2"/>
      <c r="Y3051" s="7"/>
    </row>
    <row r="3052" spans="2:25">
      <c r="B3052" s="1"/>
      <c r="C3052" s="1"/>
      <c r="D3052" s="1"/>
      <c r="E3052" s="78"/>
      <c r="F3052" s="77"/>
      <c r="G3052" s="26"/>
      <c r="H3052" s="5"/>
      <c r="I3052" s="5"/>
      <c r="J3052" s="1"/>
      <c r="K3052" s="2"/>
      <c r="L3052" s="77"/>
      <c r="M3052" s="44"/>
      <c r="N3052" s="7"/>
      <c r="O3052" s="1"/>
      <c r="P3052" s="1"/>
      <c r="Q3052" s="2"/>
      <c r="S3052" s="7"/>
      <c r="U3052" s="7"/>
      <c r="V3052" s="52"/>
      <c r="W3052" s="2"/>
      <c r="Y3052" s="7"/>
    </row>
    <row r="3053" spans="2:25">
      <c r="B3053" s="1"/>
      <c r="C3053" s="1"/>
      <c r="D3053" s="1"/>
      <c r="E3053" s="78"/>
      <c r="F3053" s="77"/>
      <c r="G3053" s="26"/>
      <c r="H3053" s="5"/>
      <c r="I3053" s="5"/>
      <c r="J3053" s="1"/>
      <c r="K3053" s="2"/>
      <c r="L3053" s="77"/>
      <c r="M3053" s="44"/>
      <c r="N3053" s="7"/>
      <c r="O3053" s="1"/>
      <c r="P3053" s="1"/>
      <c r="Q3053" s="2"/>
      <c r="S3053" s="7"/>
      <c r="U3053" s="7"/>
      <c r="V3053" s="52"/>
      <c r="W3053" s="2"/>
      <c r="Y3053" s="7"/>
    </row>
    <row r="3054" spans="2:25">
      <c r="B3054" s="1"/>
      <c r="C3054" s="1"/>
      <c r="D3054" s="1"/>
      <c r="E3054" s="78"/>
      <c r="F3054" s="77"/>
      <c r="G3054" s="26"/>
      <c r="H3054" s="5"/>
      <c r="I3054" s="5"/>
      <c r="J3054" s="1"/>
      <c r="K3054" s="2"/>
      <c r="L3054" s="77"/>
      <c r="M3054" s="44"/>
      <c r="N3054" s="7"/>
      <c r="O3054" s="1"/>
      <c r="P3054" s="1"/>
      <c r="Q3054" s="2"/>
      <c r="S3054" s="7"/>
      <c r="U3054" s="7"/>
      <c r="V3054" s="52"/>
      <c r="W3054" s="2"/>
      <c r="Y3054" s="7"/>
    </row>
    <row r="3055" spans="2:25">
      <c r="B3055" s="1"/>
      <c r="C3055" s="1"/>
      <c r="D3055" s="1"/>
      <c r="E3055" s="78"/>
      <c r="F3055" s="77"/>
      <c r="G3055" s="26"/>
      <c r="H3055" s="5"/>
      <c r="I3055" s="5"/>
      <c r="J3055" s="1"/>
      <c r="K3055" s="2"/>
      <c r="L3055" s="77"/>
      <c r="M3055" s="44"/>
      <c r="N3055" s="7"/>
      <c r="O3055" s="1"/>
      <c r="P3055" s="1"/>
      <c r="Q3055" s="2"/>
      <c r="S3055" s="7"/>
      <c r="U3055" s="7"/>
      <c r="V3055" s="52"/>
      <c r="W3055" s="2"/>
      <c r="Y3055" s="7"/>
    </row>
    <row r="3056" spans="2:25">
      <c r="B3056" s="1"/>
      <c r="C3056" s="1"/>
      <c r="D3056" s="1"/>
      <c r="E3056" s="78"/>
      <c r="F3056" s="77"/>
      <c r="G3056" s="26"/>
      <c r="H3056" s="5"/>
      <c r="I3056" s="5"/>
      <c r="J3056" s="1"/>
      <c r="K3056" s="2"/>
      <c r="L3056" s="77"/>
      <c r="M3056" s="44"/>
      <c r="N3056" s="7"/>
      <c r="O3056" s="1"/>
      <c r="P3056" s="1"/>
      <c r="Q3056" s="2"/>
      <c r="S3056" s="7"/>
      <c r="U3056" s="7"/>
      <c r="V3056" s="52"/>
      <c r="W3056" s="2"/>
      <c r="Y3056" s="7"/>
    </row>
    <row r="3057" spans="2:25">
      <c r="B3057" s="1"/>
      <c r="C3057" s="1"/>
      <c r="D3057" s="1"/>
      <c r="E3057" s="78"/>
      <c r="F3057" s="77"/>
      <c r="G3057" s="26"/>
      <c r="H3057" s="5"/>
      <c r="I3057" s="5"/>
      <c r="J3057" s="1"/>
      <c r="K3057" s="2"/>
      <c r="L3057" s="77"/>
      <c r="M3057" s="44"/>
      <c r="N3057" s="7"/>
      <c r="O3057" s="1"/>
      <c r="P3057" s="1"/>
      <c r="Q3057" s="2"/>
      <c r="S3057" s="7"/>
      <c r="U3057" s="7"/>
      <c r="V3057" s="52"/>
      <c r="W3057" s="2"/>
      <c r="Y3057" s="7"/>
    </row>
    <row r="3058" spans="2:25">
      <c r="B3058" s="1"/>
      <c r="C3058" s="1"/>
      <c r="D3058" s="1"/>
      <c r="E3058" s="77"/>
      <c r="F3058" s="77"/>
      <c r="G3058" s="26"/>
      <c r="H3058" s="5"/>
      <c r="I3058" s="5"/>
      <c r="J3058" s="1"/>
      <c r="K3058" s="2"/>
      <c r="L3058" s="77"/>
      <c r="M3058" s="44"/>
      <c r="N3058" s="7"/>
      <c r="O3058" s="1"/>
      <c r="P3058" s="1"/>
      <c r="Q3058" s="2"/>
      <c r="S3058" s="7"/>
      <c r="U3058" s="7"/>
      <c r="V3058" s="52"/>
      <c r="W3058" s="2"/>
      <c r="Y3058" s="7"/>
    </row>
    <row r="3059" spans="2:25">
      <c r="B3059" s="1"/>
      <c r="C3059" s="1"/>
      <c r="D3059" s="1"/>
      <c r="E3059" s="77"/>
      <c r="F3059" s="77"/>
      <c r="G3059" s="26"/>
      <c r="H3059" s="5"/>
      <c r="I3059" s="5"/>
      <c r="J3059" s="1"/>
      <c r="K3059" s="2"/>
      <c r="L3059" s="77"/>
      <c r="M3059" s="44"/>
      <c r="N3059" s="7"/>
      <c r="O3059" s="1"/>
      <c r="P3059" s="1"/>
      <c r="Q3059" s="2"/>
      <c r="S3059" s="7"/>
      <c r="U3059" s="7"/>
      <c r="V3059" s="52"/>
      <c r="W3059" s="2"/>
      <c r="Y3059" s="7"/>
    </row>
    <row r="3060" spans="2:25">
      <c r="B3060" s="1"/>
      <c r="C3060" s="1"/>
      <c r="D3060" s="1"/>
      <c r="E3060" s="77"/>
      <c r="F3060" s="77"/>
      <c r="G3060" s="26"/>
      <c r="H3060" s="5"/>
      <c r="I3060" s="5"/>
      <c r="J3060" s="1"/>
      <c r="K3060" s="2"/>
      <c r="L3060" s="77"/>
      <c r="M3060" s="44"/>
      <c r="N3060" s="7"/>
      <c r="O3060" s="1"/>
      <c r="P3060" s="1"/>
      <c r="Q3060" s="2"/>
      <c r="S3060" s="7"/>
      <c r="U3060" s="7"/>
      <c r="V3060" s="52"/>
      <c r="W3060" s="2"/>
      <c r="Y3060" s="7"/>
    </row>
    <row r="3061" spans="2:25">
      <c r="B3061" s="1"/>
      <c r="C3061" s="1"/>
      <c r="D3061" s="1"/>
      <c r="E3061" s="77"/>
      <c r="F3061" s="77"/>
      <c r="G3061" s="26"/>
      <c r="H3061" s="5"/>
      <c r="I3061" s="5"/>
      <c r="J3061" s="1"/>
      <c r="K3061" s="2"/>
      <c r="L3061" s="77"/>
      <c r="M3061" s="44"/>
      <c r="N3061" s="7"/>
      <c r="O3061" s="1"/>
      <c r="P3061" s="1"/>
      <c r="Q3061" s="2"/>
      <c r="S3061" s="7"/>
      <c r="U3061" s="7"/>
      <c r="V3061" s="52"/>
      <c r="W3061" s="2"/>
      <c r="Y3061" s="7"/>
    </row>
    <row r="3062" spans="2:25">
      <c r="B3062" s="1"/>
      <c r="C3062" s="1"/>
      <c r="D3062" s="1"/>
      <c r="E3062" s="77"/>
      <c r="F3062" s="77"/>
      <c r="G3062" s="26"/>
      <c r="H3062" s="5"/>
      <c r="I3062" s="5"/>
      <c r="J3062" s="1"/>
      <c r="K3062" s="2"/>
      <c r="L3062" s="77"/>
      <c r="M3062" s="44"/>
      <c r="N3062" s="7"/>
      <c r="O3062" s="1"/>
      <c r="P3062" s="1"/>
      <c r="Q3062" s="2"/>
      <c r="S3062" s="7"/>
      <c r="U3062" s="7"/>
      <c r="V3062" s="52"/>
      <c r="W3062" s="2"/>
      <c r="Y3062" s="7"/>
    </row>
    <row r="3063" spans="2:25">
      <c r="B3063" s="1"/>
      <c r="C3063" s="1"/>
      <c r="D3063" s="1"/>
      <c r="E3063" s="77"/>
      <c r="F3063" s="77"/>
      <c r="G3063" s="26"/>
      <c r="H3063" s="5"/>
      <c r="I3063" s="5"/>
      <c r="J3063" s="1"/>
      <c r="K3063" s="2"/>
      <c r="L3063" s="77"/>
      <c r="M3063" s="44"/>
      <c r="N3063" s="7"/>
      <c r="O3063" s="1"/>
      <c r="P3063" s="1"/>
      <c r="Q3063" s="2"/>
      <c r="S3063" s="7"/>
      <c r="U3063" s="7"/>
      <c r="V3063" s="52"/>
      <c r="W3063" s="2"/>
      <c r="Y3063" s="7"/>
    </row>
    <row r="3064" spans="2:25">
      <c r="B3064" s="1"/>
      <c r="C3064" s="1"/>
      <c r="D3064" s="1"/>
      <c r="E3064" s="77"/>
      <c r="F3064" s="77"/>
      <c r="G3064" s="26"/>
      <c r="H3064" s="5"/>
      <c r="I3064" s="5"/>
      <c r="J3064" s="1"/>
      <c r="K3064" s="2"/>
      <c r="L3064" s="77"/>
      <c r="M3064" s="44"/>
      <c r="N3064" s="7"/>
      <c r="O3064" s="1"/>
      <c r="P3064" s="1"/>
      <c r="Q3064" s="2"/>
      <c r="S3064" s="7"/>
      <c r="U3064" s="7"/>
      <c r="V3064" s="52"/>
      <c r="W3064" s="2"/>
      <c r="Y3064" s="7"/>
    </row>
    <row r="3065" spans="2:25">
      <c r="B3065" s="1"/>
      <c r="C3065" s="1"/>
      <c r="D3065" s="1"/>
      <c r="E3065" s="77"/>
      <c r="F3065" s="77"/>
      <c r="G3065" s="26"/>
      <c r="H3065" s="5"/>
      <c r="I3065" s="5"/>
      <c r="J3065" s="1"/>
      <c r="K3065" s="2"/>
      <c r="L3065" s="77"/>
      <c r="M3065" s="44"/>
      <c r="N3065" s="7"/>
      <c r="O3065" s="1"/>
      <c r="P3065" s="1"/>
      <c r="Q3065" s="2"/>
      <c r="S3065" s="7"/>
      <c r="U3065" s="7"/>
      <c r="V3065" s="52"/>
      <c r="W3065" s="2"/>
      <c r="Y3065" s="7"/>
    </row>
    <row r="3066" spans="2:25">
      <c r="B3066" s="1"/>
      <c r="C3066" s="1"/>
      <c r="D3066" s="1"/>
      <c r="E3066" s="77"/>
      <c r="F3066" s="77"/>
      <c r="G3066" s="26"/>
      <c r="H3066" s="5"/>
      <c r="I3066" s="5"/>
      <c r="J3066" s="1"/>
      <c r="K3066" s="2"/>
      <c r="L3066" s="77"/>
      <c r="M3066" s="44"/>
      <c r="N3066" s="7"/>
      <c r="O3066" s="1"/>
      <c r="P3066" s="1"/>
      <c r="Q3066" s="2"/>
      <c r="S3066" s="7"/>
      <c r="U3066" s="7"/>
      <c r="V3066" s="52"/>
      <c r="W3066" s="2"/>
      <c r="Y3066" s="7"/>
    </row>
    <row r="3067" spans="2:25">
      <c r="B3067" s="1"/>
      <c r="C3067" s="1"/>
      <c r="D3067" s="1"/>
      <c r="E3067" s="77"/>
      <c r="F3067" s="77"/>
      <c r="G3067" s="26"/>
      <c r="H3067" s="5"/>
      <c r="I3067" s="5"/>
      <c r="J3067" s="1"/>
      <c r="K3067" s="2"/>
      <c r="L3067" s="77"/>
      <c r="M3067" s="44"/>
      <c r="N3067" s="7"/>
      <c r="O3067" s="1"/>
      <c r="P3067" s="1"/>
      <c r="Q3067" s="2"/>
      <c r="S3067" s="7"/>
      <c r="U3067" s="7"/>
      <c r="V3067" s="52"/>
      <c r="W3067" s="2"/>
      <c r="Y3067" s="7"/>
    </row>
    <row r="3068" spans="2:25">
      <c r="B3068" s="1"/>
      <c r="C3068" s="1"/>
      <c r="D3068" s="1"/>
      <c r="E3068" s="77"/>
      <c r="F3068" s="77"/>
      <c r="G3068" s="26"/>
      <c r="H3068" s="5"/>
      <c r="I3068" s="5"/>
      <c r="J3068" s="1"/>
      <c r="K3068" s="2"/>
      <c r="L3068" s="77"/>
      <c r="M3068" s="44"/>
      <c r="N3068" s="7"/>
      <c r="O3068" s="1"/>
      <c r="P3068" s="1"/>
      <c r="Q3068" s="2"/>
      <c r="S3068" s="7"/>
      <c r="U3068" s="7"/>
      <c r="V3068" s="52"/>
      <c r="W3068" s="2"/>
      <c r="Y3068" s="7"/>
    </row>
    <row r="3069" spans="2:25">
      <c r="B3069" s="1"/>
      <c r="C3069" s="1"/>
      <c r="D3069" s="1"/>
      <c r="E3069" s="77"/>
      <c r="F3069" s="77"/>
      <c r="G3069" s="26"/>
      <c r="H3069" s="5"/>
      <c r="I3069" s="5"/>
      <c r="J3069" s="1"/>
      <c r="K3069" s="2"/>
      <c r="L3069" s="77"/>
      <c r="M3069" s="44"/>
      <c r="N3069" s="7"/>
      <c r="O3069" s="1"/>
      <c r="P3069" s="1"/>
      <c r="Q3069" s="2"/>
      <c r="S3069" s="7"/>
      <c r="U3069" s="7"/>
      <c r="V3069" s="52"/>
      <c r="W3069" s="2"/>
      <c r="Y3069" s="7"/>
    </row>
    <row r="3070" spans="2:25">
      <c r="B3070" s="1"/>
      <c r="C3070" s="1"/>
      <c r="D3070" s="1"/>
      <c r="E3070" s="77"/>
      <c r="F3070" s="77"/>
      <c r="G3070" s="26"/>
      <c r="H3070" s="5"/>
      <c r="I3070" s="5"/>
      <c r="J3070" s="1"/>
      <c r="K3070" s="2"/>
      <c r="L3070" s="77"/>
      <c r="M3070" s="44"/>
      <c r="N3070" s="7"/>
      <c r="O3070" s="1"/>
      <c r="P3070" s="1"/>
      <c r="Q3070" s="2"/>
      <c r="S3070" s="7"/>
      <c r="U3070" s="7"/>
      <c r="V3070" s="52"/>
      <c r="W3070" s="2"/>
      <c r="Y3070" s="7"/>
    </row>
    <row r="3071" spans="2:25">
      <c r="B3071" s="1"/>
      <c r="C3071" s="1"/>
      <c r="D3071" s="1"/>
      <c r="E3071" s="77"/>
      <c r="F3071" s="77"/>
      <c r="G3071" s="26"/>
      <c r="H3071" s="5"/>
      <c r="I3071" s="5"/>
      <c r="J3071" s="1"/>
      <c r="K3071" s="2"/>
      <c r="L3071" s="77"/>
      <c r="M3071" s="44"/>
      <c r="N3071" s="7"/>
      <c r="O3071" s="1"/>
      <c r="P3071" s="1"/>
      <c r="Q3071" s="2"/>
      <c r="S3071" s="7"/>
      <c r="U3071" s="7"/>
      <c r="V3071" s="52"/>
      <c r="W3071" s="2"/>
      <c r="Y3071" s="7"/>
    </row>
    <row r="3072" spans="2:25">
      <c r="B3072" s="1"/>
      <c r="C3072" s="1"/>
      <c r="D3072" s="1"/>
      <c r="E3072" s="77"/>
      <c r="F3072" s="77"/>
      <c r="G3072" s="26"/>
      <c r="H3072" s="5"/>
      <c r="I3072" s="5"/>
      <c r="J3072" s="1"/>
      <c r="K3072" s="2"/>
      <c r="L3072" s="77"/>
      <c r="M3072" s="44"/>
      <c r="N3072" s="7"/>
      <c r="O3072" s="1"/>
      <c r="P3072" s="1"/>
      <c r="Q3072" s="2"/>
      <c r="S3072" s="7"/>
      <c r="U3072" s="7"/>
      <c r="V3072" s="52"/>
      <c r="W3072" s="2"/>
      <c r="Y3072" s="7"/>
    </row>
    <row r="3073" spans="2:25">
      <c r="B3073" s="1"/>
      <c r="C3073" s="1"/>
      <c r="D3073" s="1"/>
      <c r="E3073" s="77"/>
      <c r="F3073" s="77"/>
      <c r="G3073" s="26"/>
      <c r="H3073" s="5"/>
      <c r="I3073" s="5"/>
      <c r="J3073" s="1"/>
      <c r="K3073" s="2"/>
      <c r="L3073" s="77"/>
      <c r="M3073" s="44"/>
      <c r="N3073" s="7"/>
      <c r="O3073" s="1"/>
      <c r="P3073" s="1"/>
      <c r="Q3073" s="2"/>
      <c r="S3073" s="7"/>
      <c r="U3073" s="7"/>
      <c r="V3073" s="52"/>
      <c r="W3073" s="2"/>
      <c r="Y3073" s="7"/>
    </row>
    <row r="3074" spans="2:25">
      <c r="B3074" s="1"/>
      <c r="C3074" s="1"/>
      <c r="D3074" s="1"/>
      <c r="E3074" s="77"/>
      <c r="F3074" s="77"/>
      <c r="G3074" s="26"/>
      <c r="H3074" s="5"/>
      <c r="I3074" s="5"/>
      <c r="J3074" s="1"/>
      <c r="K3074" s="2"/>
      <c r="L3074" s="77"/>
      <c r="M3074" s="44"/>
      <c r="N3074" s="7"/>
      <c r="O3074" s="1"/>
      <c r="P3074" s="1"/>
      <c r="Q3074" s="2"/>
      <c r="S3074" s="7"/>
      <c r="U3074" s="7"/>
      <c r="V3074" s="52"/>
      <c r="W3074" s="2"/>
      <c r="Y3074" s="7"/>
    </row>
    <row r="3075" spans="2:25">
      <c r="B3075" s="1"/>
      <c r="C3075" s="1"/>
      <c r="D3075" s="1"/>
      <c r="E3075" s="77"/>
      <c r="F3075" s="77"/>
      <c r="G3075" s="26"/>
      <c r="H3075" s="5"/>
      <c r="I3075" s="5"/>
      <c r="J3075" s="1"/>
      <c r="K3075" s="2"/>
      <c r="L3075" s="77"/>
      <c r="M3075" s="44"/>
      <c r="N3075" s="7"/>
      <c r="O3075" s="1"/>
      <c r="P3075" s="1"/>
      <c r="Q3075" s="2"/>
      <c r="S3075" s="7"/>
      <c r="U3075" s="7"/>
      <c r="V3075" s="52"/>
      <c r="W3075" s="2"/>
      <c r="Y3075" s="7"/>
    </row>
    <row r="3076" spans="2:25">
      <c r="B3076" s="1"/>
      <c r="C3076" s="1"/>
      <c r="D3076" s="1"/>
      <c r="E3076" s="77"/>
      <c r="F3076" s="77"/>
      <c r="G3076" s="26"/>
      <c r="H3076" s="5"/>
      <c r="I3076" s="5"/>
      <c r="J3076" s="1"/>
      <c r="K3076" s="2"/>
      <c r="L3076" s="77"/>
      <c r="M3076" s="44"/>
      <c r="N3076" s="7"/>
      <c r="O3076" s="1"/>
      <c r="P3076" s="1"/>
      <c r="Q3076" s="2"/>
      <c r="S3076" s="7"/>
      <c r="U3076" s="7"/>
      <c r="V3076" s="52"/>
      <c r="W3076" s="2"/>
      <c r="Y3076" s="7"/>
    </row>
    <row r="3077" spans="2:25">
      <c r="B3077" s="1"/>
      <c r="C3077" s="1"/>
      <c r="D3077" s="1"/>
      <c r="E3077" s="77"/>
      <c r="F3077" s="77"/>
      <c r="G3077" s="26"/>
      <c r="H3077" s="5"/>
      <c r="I3077" s="5"/>
      <c r="J3077" s="1"/>
      <c r="K3077" s="2"/>
      <c r="L3077" s="77"/>
      <c r="M3077" s="44"/>
      <c r="N3077" s="7"/>
      <c r="O3077" s="1"/>
      <c r="P3077" s="1"/>
      <c r="Q3077" s="2"/>
      <c r="S3077" s="7"/>
      <c r="U3077" s="7"/>
      <c r="V3077" s="52"/>
      <c r="W3077" s="2"/>
      <c r="Y3077" s="7"/>
    </row>
    <row r="3078" spans="2:25">
      <c r="B3078" s="1"/>
      <c r="C3078" s="1"/>
      <c r="D3078" s="1"/>
      <c r="E3078" s="77"/>
      <c r="F3078" s="77"/>
      <c r="G3078" s="26"/>
      <c r="H3078" s="5"/>
      <c r="I3078" s="5"/>
      <c r="J3078" s="1"/>
      <c r="K3078" s="2"/>
      <c r="L3078" s="77"/>
      <c r="M3078" s="44"/>
      <c r="N3078" s="7"/>
      <c r="O3078" s="1"/>
      <c r="P3078" s="1"/>
      <c r="Q3078" s="2"/>
      <c r="S3078" s="7"/>
      <c r="U3078" s="7"/>
      <c r="V3078" s="52"/>
      <c r="W3078" s="2"/>
      <c r="Y3078" s="7"/>
    </row>
    <row r="3079" spans="2:25">
      <c r="B3079" s="1"/>
      <c r="C3079" s="1"/>
      <c r="D3079" s="1"/>
      <c r="E3079" s="77"/>
      <c r="F3079" s="77"/>
      <c r="G3079" s="26"/>
      <c r="H3079" s="5"/>
      <c r="I3079" s="5"/>
      <c r="J3079" s="1"/>
      <c r="K3079" s="2"/>
      <c r="L3079" s="77"/>
      <c r="M3079" s="44"/>
      <c r="N3079" s="7"/>
      <c r="O3079" s="1"/>
      <c r="P3079" s="1"/>
      <c r="Q3079" s="2"/>
      <c r="S3079" s="7"/>
      <c r="U3079" s="7"/>
      <c r="V3079" s="52"/>
      <c r="W3079" s="2"/>
      <c r="Y3079" s="7"/>
    </row>
    <row r="3080" spans="2:25">
      <c r="B3080" s="1"/>
      <c r="C3080" s="1"/>
      <c r="D3080" s="1"/>
      <c r="E3080" s="77"/>
      <c r="F3080" s="77"/>
      <c r="G3080" s="26"/>
      <c r="H3080" s="5"/>
      <c r="I3080" s="5"/>
      <c r="J3080" s="1"/>
      <c r="K3080" s="2"/>
      <c r="L3080" s="77"/>
      <c r="M3080" s="44"/>
      <c r="N3080" s="7"/>
      <c r="O3080" s="1"/>
      <c r="P3080" s="1"/>
      <c r="Q3080" s="2"/>
      <c r="S3080" s="7"/>
      <c r="U3080" s="7"/>
      <c r="V3080" s="52"/>
      <c r="W3080" s="2"/>
      <c r="Y3080" s="7"/>
    </row>
    <row r="3081" spans="2:25">
      <c r="B3081" s="1"/>
      <c r="C3081" s="1"/>
      <c r="D3081" s="1"/>
      <c r="E3081" s="77"/>
      <c r="F3081" s="77"/>
      <c r="G3081" s="26"/>
      <c r="H3081" s="5"/>
      <c r="I3081" s="5"/>
      <c r="J3081" s="1"/>
      <c r="K3081" s="2"/>
      <c r="L3081" s="77"/>
      <c r="M3081" s="44"/>
      <c r="N3081" s="7"/>
      <c r="O3081" s="1"/>
      <c r="P3081" s="1"/>
      <c r="Q3081" s="2"/>
      <c r="S3081" s="7"/>
      <c r="U3081" s="7"/>
      <c r="V3081" s="52"/>
      <c r="W3081" s="2"/>
      <c r="Y3081" s="7"/>
    </row>
    <row r="3082" spans="2:25">
      <c r="B3082" s="1"/>
      <c r="C3082" s="1"/>
      <c r="D3082" s="1"/>
      <c r="E3082" s="77"/>
      <c r="F3082" s="77"/>
      <c r="G3082" s="26"/>
      <c r="H3082" s="5"/>
      <c r="I3082" s="5"/>
      <c r="J3082" s="1"/>
      <c r="K3082" s="2"/>
      <c r="L3082" s="77"/>
      <c r="M3082" s="44"/>
      <c r="N3082" s="7"/>
      <c r="O3082" s="1"/>
      <c r="P3082" s="1"/>
      <c r="Q3082" s="2"/>
      <c r="S3082" s="7"/>
      <c r="U3082" s="7"/>
      <c r="V3082" s="52"/>
      <c r="W3082" s="2"/>
      <c r="Y3082" s="7"/>
    </row>
    <row r="3083" spans="2:25">
      <c r="B3083" s="1"/>
      <c r="C3083" s="1"/>
      <c r="D3083" s="1"/>
      <c r="E3083" s="77"/>
      <c r="F3083" s="77"/>
      <c r="G3083" s="26"/>
      <c r="H3083" s="5"/>
      <c r="I3083" s="5"/>
      <c r="J3083" s="1"/>
      <c r="K3083" s="2"/>
      <c r="L3083" s="77"/>
      <c r="M3083" s="44"/>
      <c r="N3083" s="7"/>
      <c r="O3083" s="1"/>
      <c r="P3083" s="1"/>
      <c r="Q3083" s="2"/>
      <c r="S3083" s="7"/>
      <c r="U3083" s="7"/>
      <c r="V3083" s="52"/>
      <c r="W3083" s="2"/>
      <c r="Y3083" s="7"/>
    </row>
    <row r="3084" spans="2:25">
      <c r="B3084" s="1"/>
      <c r="C3084" s="1"/>
      <c r="D3084" s="1"/>
      <c r="E3084" s="77"/>
      <c r="F3084" s="77"/>
      <c r="G3084" s="26"/>
      <c r="H3084" s="5"/>
      <c r="I3084" s="5"/>
      <c r="J3084" s="1"/>
      <c r="K3084" s="2"/>
      <c r="L3084" s="77"/>
      <c r="M3084" s="44"/>
      <c r="N3084" s="7"/>
      <c r="O3084" s="1"/>
      <c r="P3084" s="1"/>
      <c r="Q3084" s="2"/>
      <c r="S3084" s="7"/>
      <c r="U3084" s="7"/>
      <c r="V3084" s="52"/>
      <c r="W3084" s="2"/>
      <c r="Y3084" s="7"/>
    </row>
    <row r="3085" spans="2:25">
      <c r="B3085" s="1"/>
      <c r="C3085" s="1"/>
      <c r="D3085" s="1"/>
      <c r="E3085" s="77"/>
      <c r="F3085" s="77"/>
      <c r="G3085" s="26"/>
      <c r="H3085" s="5"/>
      <c r="I3085" s="5"/>
      <c r="J3085" s="1"/>
      <c r="K3085" s="2"/>
      <c r="L3085" s="77"/>
      <c r="M3085" s="44"/>
      <c r="N3085" s="7"/>
      <c r="O3085" s="1"/>
      <c r="P3085" s="1"/>
      <c r="Q3085" s="2"/>
      <c r="S3085" s="7"/>
      <c r="U3085" s="7"/>
      <c r="V3085" s="52"/>
      <c r="W3085" s="2"/>
      <c r="Y3085" s="7"/>
    </row>
    <row r="3086" spans="2:25">
      <c r="B3086" s="1"/>
      <c r="C3086" s="1"/>
      <c r="D3086" s="1"/>
      <c r="E3086" s="77"/>
      <c r="F3086" s="77"/>
      <c r="G3086" s="26"/>
      <c r="H3086" s="5"/>
      <c r="I3086" s="5"/>
      <c r="J3086" s="1"/>
      <c r="K3086" s="2"/>
      <c r="L3086" s="77"/>
      <c r="M3086" s="44"/>
      <c r="N3086" s="7"/>
      <c r="O3086" s="1"/>
      <c r="P3086" s="1"/>
      <c r="Q3086" s="2"/>
      <c r="S3086" s="7"/>
      <c r="U3086" s="7"/>
      <c r="V3086" s="52"/>
      <c r="W3086" s="2"/>
      <c r="Y3086" s="7"/>
    </row>
    <row r="3087" spans="2:25">
      <c r="B3087" s="1"/>
      <c r="C3087" s="1"/>
      <c r="D3087" s="1"/>
      <c r="E3087" s="77"/>
      <c r="F3087" s="77"/>
      <c r="G3087" s="26"/>
      <c r="H3087" s="5"/>
      <c r="I3087" s="5"/>
      <c r="J3087" s="1"/>
      <c r="K3087" s="2"/>
      <c r="L3087" s="77"/>
      <c r="M3087" s="44"/>
      <c r="N3087" s="7"/>
      <c r="O3087" s="1"/>
      <c r="P3087" s="1"/>
      <c r="Q3087" s="2"/>
      <c r="S3087" s="7"/>
      <c r="U3087" s="7"/>
      <c r="V3087" s="52"/>
      <c r="W3087" s="2"/>
      <c r="Y3087" s="7"/>
    </row>
    <row r="3088" spans="2:25">
      <c r="B3088" s="1"/>
      <c r="C3088" s="1"/>
      <c r="D3088" s="1"/>
      <c r="E3088" s="77"/>
      <c r="F3088" s="77"/>
      <c r="G3088" s="26"/>
      <c r="H3088" s="5"/>
      <c r="I3088" s="5"/>
      <c r="J3088" s="1"/>
      <c r="K3088" s="2"/>
      <c r="L3088" s="77"/>
      <c r="M3088" s="44"/>
      <c r="N3088" s="7"/>
      <c r="O3088" s="1"/>
      <c r="P3088" s="1"/>
      <c r="Q3088" s="2"/>
      <c r="S3088" s="7"/>
      <c r="U3088" s="7"/>
      <c r="V3088" s="52"/>
      <c r="W3088" s="2"/>
      <c r="Y3088" s="7"/>
    </row>
    <row r="3089" spans="2:25">
      <c r="B3089" s="1"/>
      <c r="C3089" s="1"/>
      <c r="D3089" s="1"/>
      <c r="E3089" s="77"/>
      <c r="F3089" s="77"/>
      <c r="G3089" s="26"/>
      <c r="H3089" s="5"/>
      <c r="I3089" s="5"/>
      <c r="J3089" s="1"/>
      <c r="K3089" s="2"/>
      <c r="L3089" s="77"/>
      <c r="M3089" s="44"/>
      <c r="N3089" s="7"/>
      <c r="O3089" s="1"/>
      <c r="P3089" s="1"/>
      <c r="Q3089" s="2"/>
      <c r="S3089" s="7"/>
      <c r="U3089" s="7"/>
      <c r="V3089" s="52"/>
      <c r="W3089" s="2"/>
      <c r="Y3089" s="7"/>
    </row>
    <row r="3090" spans="2:25">
      <c r="B3090" s="1"/>
      <c r="C3090" s="1"/>
      <c r="D3090" s="1"/>
      <c r="E3090" s="77"/>
      <c r="F3090" s="77"/>
      <c r="G3090" s="26"/>
      <c r="H3090" s="5"/>
      <c r="I3090" s="5"/>
      <c r="J3090" s="1"/>
      <c r="K3090" s="2"/>
      <c r="L3090" s="77"/>
      <c r="M3090" s="44"/>
      <c r="N3090" s="7"/>
      <c r="O3090" s="1"/>
      <c r="P3090" s="1"/>
      <c r="Q3090" s="2"/>
      <c r="S3090" s="7"/>
      <c r="U3090" s="7"/>
      <c r="V3090" s="52"/>
      <c r="W3090" s="2"/>
      <c r="Y3090" s="7"/>
    </row>
    <row r="3091" spans="2:25">
      <c r="B3091" s="1"/>
      <c r="C3091" s="1"/>
      <c r="D3091" s="1"/>
      <c r="E3091" s="77"/>
      <c r="F3091" s="77"/>
      <c r="G3091" s="26"/>
      <c r="H3091" s="5"/>
      <c r="I3091" s="5"/>
      <c r="J3091" s="1"/>
      <c r="K3091" s="2"/>
      <c r="L3091" s="77"/>
      <c r="M3091" s="44"/>
      <c r="N3091" s="7"/>
      <c r="O3091" s="1"/>
      <c r="P3091" s="1"/>
      <c r="Q3091" s="2"/>
      <c r="S3091" s="7"/>
      <c r="U3091" s="7"/>
      <c r="V3091" s="52"/>
      <c r="W3091" s="2"/>
      <c r="Y3091" s="7"/>
    </row>
    <row r="3092" spans="2:25">
      <c r="B3092" s="1"/>
      <c r="C3092" s="1"/>
      <c r="D3092" s="1"/>
      <c r="E3092" s="77"/>
      <c r="F3092" s="77"/>
      <c r="G3092" s="26"/>
      <c r="H3092" s="5"/>
      <c r="I3092" s="5"/>
      <c r="J3092" s="1"/>
      <c r="K3092" s="2"/>
      <c r="L3092" s="77"/>
      <c r="M3092" s="44"/>
      <c r="N3092" s="7"/>
      <c r="O3092" s="1"/>
      <c r="P3092" s="1"/>
      <c r="Q3092" s="2"/>
      <c r="S3092" s="7"/>
      <c r="U3092" s="7"/>
      <c r="V3092" s="52"/>
      <c r="W3092" s="2"/>
      <c r="Y3092" s="7"/>
    </row>
    <row r="3093" spans="2:25">
      <c r="B3093" s="1"/>
      <c r="C3093" s="1"/>
      <c r="D3093" s="1"/>
      <c r="E3093" s="77"/>
      <c r="F3093" s="77"/>
      <c r="G3093" s="26"/>
      <c r="H3093" s="5"/>
      <c r="I3093" s="5"/>
      <c r="J3093" s="1"/>
      <c r="K3093" s="2"/>
      <c r="L3093" s="77"/>
      <c r="M3093" s="44"/>
      <c r="N3093" s="7"/>
      <c r="O3093" s="1"/>
      <c r="P3093" s="1"/>
      <c r="Q3093" s="2"/>
      <c r="S3093" s="7"/>
      <c r="U3093" s="7"/>
      <c r="V3093" s="52"/>
      <c r="W3093" s="2"/>
      <c r="Y3093" s="7"/>
    </row>
    <row r="3094" spans="2:25">
      <c r="B3094" s="1"/>
      <c r="C3094" s="1"/>
      <c r="D3094" s="1"/>
      <c r="E3094" s="77"/>
      <c r="F3094" s="77"/>
      <c r="G3094" s="26"/>
      <c r="H3094" s="5"/>
      <c r="I3094" s="5"/>
      <c r="J3094" s="1"/>
      <c r="K3094" s="2"/>
      <c r="L3094" s="77"/>
      <c r="M3094" s="44"/>
      <c r="N3094" s="7"/>
      <c r="O3094" s="1"/>
      <c r="P3094" s="1"/>
      <c r="Q3094" s="2"/>
      <c r="S3094" s="7"/>
      <c r="U3094" s="7"/>
      <c r="V3094" s="52"/>
      <c r="W3094" s="2"/>
      <c r="Y3094" s="7"/>
    </row>
    <row r="3095" spans="2:25">
      <c r="B3095" s="1"/>
      <c r="C3095" s="1"/>
      <c r="D3095" s="1"/>
      <c r="E3095" s="77"/>
      <c r="F3095" s="77"/>
      <c r="G3095" s="26"/>
      <c r="H3095" s="5"/>
      <c r="I3095" s="5"/>
      <c r="J3095" s="1"/>
      <c r="K3095" s="2"/>
      <c r="L3095" s="77"/>
      <c r="M3095" s="44"/>
      <c r="N3095" s="7"/>
      <c r="O3095" s="1"/>
      <c r="P3095" s="1"/>
      <c r="Q3095" s="2"/>
      <c r="S3095" s="7"/>
      <c r="U3095" s="7"/>
      <c r="V3095" s="52"/>
      <c r="W3095" s="2"/>
      <c r="Y3095" s="7"/>
    </row>
    <row r="3096" spans="2:25">
      <c r="B3096" s="1"/>
      <c r="C3096" s="1"/>
      <c r="D3096" s="1"/>
      <c r="E3096" s="77"/>
      <c r="F3096" s="77"/>
      <c r="G3096" s="26"/>
      <c r="H3096" s="5"/>
      <c r="I3096" s="5"/>
      <c r="J3096" s="1"/>
      <c r="K3096" s="2"/>
      <c r="L3096" s="77"/>
      <c r="M3096" s="44"/>
      <c r="N3096" s="7"/>
      <c r="O3096" s="1"/>
      <c r="P3096" s="1"/>
      <c r="Q3096" s="2"/>
      <c r="S3096" s="7"/>
      <c r="U3096" s="7"/>
      <c r="V3096" s="52"/>
      <c r="W3096" s="2"/>
      <c r="Y3096" s="7"/>
    </row>
    <row r="3097" spans="2:25">
      <c r="B3097" s="1"/>
      <c r="C3097" s="1"/>
      <c r="D3097" s="1"/>
      <c r="E3097" s="77"/>
      <c r="F3097" s="77"/>
      <c r="G3097" s="26"/>
      <c r="H3097" s="5"/>
      <c r="I3097" s="5"/>
      <c r="J3097" s="1"/>
      <c r="K3097" s="2"/>
      <c r="L3097" s="77"/>
      <c r="M3097" s="44"/>
      <c r="N3097" s="7"/>
      <c r="O3097" s="1"/>
      <c r="P3097" s="1"/>
      <c r="Q3097" s="2"/>
      <c r="S3097" s="7"/>
      <c r="U3097" s="7"/>
      <c r="V3097" s="52"/>
      <c r="W3097" s="2"/>
      <c r="Y3097" s="7"/>
    </row>
    <row r="3098" spans="2:25">
      <c r="B3098" s="1"/>
      <c r="C3098" s="1"/>
      <c r="D3098" s="1"/>
      <c r="E3098" s="77"/>
      <c r="F3098" s="77"/>
      <c r="G3098" s="26"/>
      <c r="H3098" s="5"/>
      <c r="I3098" s="5"/>
      <c r="J3098" s="1"/>
      <c r="K3098" s="2"/>
      <c r="L3098" s="77"/>
      <c r="M3098" s="44"/>
      <c r="N3098" s="7"/>
      <c r="O3098" s="1"/>
      <c r="P3098" s="1"/>
      <c r="Q3098" s="2"/>
      <c r="S3098" s="7"/>
      <c r="U3098" s="7"/>
      <c r="V3098" s="52"/>
      <c r="W3098" s="2"/>
      <c r="Y3098" s="7"/>
    </row>
    <row r="3099" spans="2:25">
      <c r="B3099" s="1"/>
      <c r="C3099" s="1"/>
      <c r="D3099" s="1"/>
      <c r="E3099" s="77"/>
      <c r="F3099" s="77"/>
      <c r="G3099" s="26"/>
      <c r="H3099" s="5"/>
      <c r="I3099" s="5"/>
      <c r="J3099" s="1"/>
      <c r="K3099" s="2"/>
      <c r="L3099" s="77"/>
      <c r="M3099" s="44"/>
      <c r="N3099" s="7"/>
      <c r="O3099" s="1"/>
      <c r="P3099" s="1"/>
      <c r="Q3099" s="2"/>
      <c r="S3099" s="7"/>
      <c r="U3099" s="7"/>
      <c r="V3099" s="52"/>
      <c r="W3099" s="2"/>
      <c r="Y3099" s="7"/>
    </row>
    <row r="3100" spans="2:25">
      <c r="B3100" s="1"/>
      <c r="C3100" s="1"/>
      <c r="D3100" s="1"/>
      <c r="E3100" s="77"/>
      <c r="F3100" s="77"/>
      <c r="G3100" s="26"/>
      <c r="H3100" s="5"/>
      <c r="I3100" s="5"/>
      <c r="J3100" s="1"/>
      <c r="K3100" s="2"/>
      <c r="L3100" s="77"/>
      <c r="M3100" s="44"/>
      <c r="N3100" s="7"/>
      <c r="O3100" s="1"/>
      <c r="P3100" s="1"/>
      <c r="Q3100" s="2"/>
      <c r="S3100" s="7"/>
      <c r="U3100" s="7"/>
      <c r="V3100" s="52"/>
      <c r="W3100" s="2"/>
      <c r="Y3100" s="7"/>
    </row>
    <row r="3101" spans="2:25">
      <c r="B3101" s="1"/>
      <c r="C3101" s="1"/>
      <c r="D3101" s="1"/>
      <c r="E3101" s="77"/>
      <c r="F3101" s="77"/>
      <c r="G3101" s="26"/>
      <c r="H3101" s="5"/>
      <c r="I3101" s="5"/>
      <c r="J3101" s="1"/>
      <c r="K3101" s="2"/>
      <c r="L3101" s="77"/>
      <c r="M3101" s="44"/>
      <c r="N3101" s="7"/>
      <c r="O3101" s="1"/>
      <c r="P3101" s="1"/>
      <c r="Q3101" s="2"/>
      <c r="S3101" s="7"/>
      <c r="U3101" s="7"/>
      <c r="V3101" s="52"/>
      <c r="W3101" s="2"/>
      <c r="Y3101" s="7"/>
    </row>
    <row r="3102" spans="2:25">
      <c r="B3102" s="1"/>
      <c r="C3102" s="1"/>
      <c r="D3102" s="1"/>
      <c r="E3102" s="77"/>
      <c r="F3102" s="77"/>
      <c r="G3102" s="26"/>
      <c r="H3102" s="5"/>
      <c r="I3102" s="5"/>
      <c r="J3102" s="1"/>
      <c r="K3102" s="2"/>
      <c r="L3102" s="77"/>
      <c r="M3102" s="44"/>
      <c r="N3102" s="7"/>
      <c r="O3102" s="1"/>
      <c r="P3102" s="1"/>
      <c r="Q3102" s="2"/>
      <c r="S3102" s="7"/>
      <c r="U3102" s="7"/>
      <c r="V3102" s="52"/>
      <c r="W3102" s="2"/>
      <c r="Y3102" s="7"/>
    </row>
    <row r="3103" spans="2:25">
      <c r="B3103" s="1"/>
      <c r="C3103" s="1"/>
      <c r="D3103" s="1"/>
      <c r="E3103" s="77"/>
      <c r="F3103" s="77"/>
      <c r="G3103" s="26"/>
      <c r="H3103" s="5"/>
      <c r="I3103" s="5"/>
      <c r="J3103" s="1"/>
      <c r="K3103" s="2"/>
      <c r="L3103" s="77"/>
      <c r="M3103" s="44"/>
      <c r="N3103" s="7"/>
      <c r="O3103" s="1"/>
      <c r="P3103" s="1"/>
      <c r="Q3103" s="2"/>
      <c r="S3103" s="7"/>
      <c r="U3103" s="7"/>
      <c r="V3103" s="52"/>
      <c r="W3103" s="2"/>
      <c r="Y3103" s="7"/>
    </row>
    <row r="3104" spans="2:25">
      <c r="B3104" s="1"/>
      <c r="C3104" s="1"/>
      <c r="D3104" s="1"/>
      <c r="E3104" s="77"/>
      <c r="F3104" s="77"/>
      <c r="G3104" s="26"/>
      <c r="H3104" s="5"/>
      <c r="I3104" s="5"/>
      <c r="J3104" s="1"/>
      <c r="K3104" s="2"/>
      <c r="L3104" s="77"/>
      <c r="M3104" s="44"/>
      <c r="N3104" s="7"/>
      <c r="O3104" s="1"/>
      <c r="P3104" s="1"/>
      <c r="Q3104" s="2"/>
      <c r="S3104" s="7"/>
      <c r="U3104" s="7"/>
      <c r="V3104" s="52"/>
      <c r="W3104" s="2"/>
      <c r="Y3104" s="7"/>
    </row>
    <row r="3105" spans="2:25">
      <c r="B3105" s="1"/>
      <c r="C3105" s="1"/>
      <c r="D3105" s="1"/>
      <c r="E3105" s="77"/>
      <c r="F3105" s="77"/>
      <c r="G3105" s="26"/>
      <c r="H3105" s="5"/>
      <c r="I3105" s="5"/>
      <c r="J3105" s="1"/>
      <c r="K3105" s="2"/>
      <c r="L3105" s="77"/>
      <c r="M3105" s="44"/>
      <c r="N3105" s="7"/>
      <c r="O3105" s="1"/>
      <c r="P3105" s="1"/>
      <c r="Q3105" s="2"/>
      <c r="S3105" s="7"/>
      <c r="U3105" s="7"/>
      <c r="V3105" s="52"/>
      <c r="W3105" s="2"/>
      <c r="Y3105" s="7"/>
    </row>
    <row r="3106" spans="2:25">
      <c r="B3106" s="1"/>
      <c r="C3106" s="1"/>
      <c r="D3106" s="1"/>
      <c r="E3106" s="77"/>
      <c r="F3106" s="77"/>
      <c r="G3106" s="26"/>
      <c r="H3106" s="5"/>
      <c r="I3106" s="5"/>
      <c r="J3106" s="1"/>
      <c r="K3106" s="2"/>
      <c r="L3106" s="77"/>
      <c r="M3106" s="44"/>
      <c r="N3106" s="7"/>
      <c r="O3106" s="1"/>
      <c r="P3106" s="1"/>
      <c r="Q3106" s="2"/>
      <c r="S3106" s="7"/>
      <c r="U3106" s="7"/>
      <c r="V3106" s="52"/>
      <c r="W3106" s="2"/>
      <c r="Y3106" s="7"/>
    </row>
    <row r="3107" spans="2:25">
      <c r="B3107" s="1"/>
      <c r="C3107" s="1"/>
      <c r="D3107" s="1"/>
      <c r="E3107" s="77"/>
      <c r="F3107" s="77"/>
      <c r="G3107" s="26"/>
      <c r="H3107" s="5"/>
      <c r="I3107" s="5"/>
      <c r="J3107" s="1"/>
      <c r="K3107" s="2"/>
      <c r="L3107" s="77"/>
      <c r="M3107" s="44"/>
      <c r="N3107" s="7"/>
      <c r="O3107" s="1"/>
      <c r="P3107" s="1"/>
      <c r="Q3107" s="2"/>
      <c r="S3107" s="7"/>
      <c r="U3107" s="7"/>
      <c r="V3107" s="52"/>
      <c r="W3107" s="2"/>
      <c r="Y3107" s="7"/>
    </row>
    <row r="3108" spans="2:25">
      <c r="B3108" s="1"/>
      <c r="C3108" s="1"/>
      <c r="D3108" s="1"/>
      <c r="E3108" s="77"/>
      <c r="F3108" s="77"/>
      <c r="G3108" s="26"/>
      <c r="H3108" s="5"/>
      <c r="I3108" s="5"/>
      <c r="J3108" s="1"/>
      <c r="K3108" s="2"/>
      <c r="L3108" s="77"/>
      <c r="M3108" s="44"/>
      <c r="N3108" s="7"/>
      <c r="O3108" s="1"/>
      <c r="P3108" s="1"/>
      <c r="Q3108" s="2"/>
      <c r="S3108" s="7"/>
      <c r="U3108" s="7"/>
      <c r="V3108" s="52"/>
      <c r="W3108" s="2"/>
      <c r="Y3108" s="7"/>
    </row>
    <row r="3109" spans="2:25">
      <c r="B3109" s="1"/>
      <c r="C3109" s="1"/>
      <c r="D3109" s="1"/>
      <c r="E3109" s="77"/>
      <c r="F3109" s="77"/>
      <c r="G3109" s="26"/>
      <c r="H3109" s="5"/>
      <c r="I3109" s="5"/>
      <c r="J3109" s="1"/>
      <c r="K3109" s="2"/>
      <c r="L3109" s="77"/>
      <c r="M3109" s="44"/>
      <c r="N3109" s="7"/>
      <c r="O3109" s="1"/>
      <c r="P3109" s="1"/>
      <c r="Q3109" s="2"/>
      <c r="S3109" s="7"/>
      <c r="U3109" s="7"/>
      <c r="V3109" s="52"/>
      <c r="W3109" s="2"/>
      <c r="Y3109" s="7"/>
    </row>
    <row r="3110" spans="2:25">
      <c r="B3110" s="1"/>
      <c r="C3110" s="1"/>
      <c r="D3110" s="1"/>
      <c r="E3110" s="77"/>
      <c r="F3110" s="77"/>
      <c r="G3110" s="26"/>
      <c r="H3110" s="5"/>
      <c r="I3110" s="5"/>
      <c r="J3110" s="1"/>
      <c r="K3110" s="2"/>
      <c r="L3110" s="77"/>
      <c r="M3110" s="44"/>
      <c r="N3110" s="7"/>
      <c r="O3110" s="1"/>
      <c r="P3110" s="1"/>
      <c r="Q3110" s="2"/>
      <c r="S3110" s="7"/>
      <c r="U3110" s="7"/>
      <c r="V3110" s="52"/>
      <c r="W3110" s="2"/>
      <c r="Y3110" s="7"/>
    </row>
    <row r="3111" spans="2:25">
      <c r="B3111" s="1"/>
      <c r="C3111" s="1"/>
      <c r="D3111" s="1"/>
      <c r="E3111" s="77"/>
      <c r="F3111" s="77"/>
      <c r="G3111" s="26"/>
      <c r="H3111" s="5"/>
      <c r="I3111" s="5"/>
      <c r="J3111" s="1"/>
      <c r="K3111" s="2"/>
      <c r="L3111" s="77"/>
      <c r="M3111" s="44"/>
      <c r="N3111" s="7"/>
      <c r="O3111" s="1"/>
      <c r="P3111" s="1"/>
      <c r="Q3111" s="2"/>
      <c r="S3111" s="7"/>
      <c r="U3111" s="7"/>
      <c r="V3111" s="52"/>
      <c r="W3111" s="2"/>
      <c r="Y3111" s="7"/>
    </row>
    <row r="3112" spans="2:25">
      <c r="B3112" s="1"/>
      <c r="C3112" s="1"/>
      <c r="D3112" s="1"/>
      <c r="E3112" s="77"/>
      <c r="F3112" s="77"/>
      <c r="G3112" s="26"/>
      <c r="H3112" s="5"/>
      <c r="I3112" s="5"/>
      <c r="J3112" s="1"/>
      <c r="K3112" s="2"/>
      <c r="L3112" s="77"/>
      <c r="M3112" s="44"/>
      <c r="N3112" s="7"/>
      <c r="O3112" s="1"/>
      <c r="P3112" s="1"/>
      <c r="Q3112" s="2"/>
      <c r="S3112" s="7"/>
      <c r="U3112" s="7"/>
      <c r="V3112" s="52"/>
      <c r="W3112" s="2"/>
      <c r="Y3112" s="7"/>
    </row>
    <row r="3113" spans="2:25">
      <c r="B3113" s="1"/>
      <c r="C3113" s="1"/>
      <c r="D3113" s="1"/>
      <c r="E3113" s="77"/>
      <c r="F3113" s="77"/>
      <c r="G3113" s="26"/>
      <c r="H3113" s="5"/>
      <c r="I3113" s="5"/>
      <c r="J3113" s="1"/>
      <c r="K3113" s="2"/>
      <c r="L3113" s="77"/>
      <c r="M3113" s="44"/>
      <c r="N3113" s="7"/>
      <c r="O3113" s="1"/>
      <c r="P3113" s="1"/>
      <c r="Q3113" s="2"/>
      <c r="S3113" s="7"/>
      <c r="U3113" s="7"/>
      <c r="V3113" s="52"/>
      <c r="W3113" s="2"/>
      <c r="Y3113" s="7"/>
    </row>
    <row r="3114" spans="2:25">
      <c r="B3114" s="1"/>
      <c r="C3114" s="1"/>
      <c r="D3114" s="1"/>
      <c r="E3114" s="77"/>
      <c r="F3114" s="77"/>
      <c r="G3114" s="26"/>
      <c r="H3114" s="5"/>
      <c r="I3114" s="5"/>
      <c r="J3114" s="1"/>
      <c r="K3114" s="2"/>
      <c r="L3114" s="77"/>
      <c r="M3114" s="44"/>
      <c r="N3114" s="7"/>
      <c r="O3114" s="1"/>
      <c r="P3114" s="1"/>
      <c r="Q3114" s="2"/>
      <c r="S3114" s="7"/>
      <c r="U3114" s="7"/>
      <c r="V3114" s="52"/>
      <c r="W3114" s="2"/>
      <c r="Y3114" s="7"/>
    </row>
    <row r="3115" spans="2:25">
      <c r="B3115" s="1"/>
      <c r="C3115" s="1"/>
      <c r="D3115" s="1"/>
      <c r="E3115" s="77"/>
      <c r="F3115" s="77"/>
      <c r="G3115" s="26"/>
      <c r="H3115" s="5"/>
      <c r="I3115" s="5"/>
      <c r="J3115" s="1"/>
      <c r="K3115" s="2"/>
      <c r="L3115" s="77"/>
      <c r="M3115" s="44"/>
      <c r="N3115" s="7"/>
      <c r="O3115" s="1"/>
      <c r="P3115" s="1"/>
      <c r="Q3115" s="2"/>
      <c r="S3115" s="7"/>
      <c r="U3115" s="7"/>
      <c r="V3115" s="52"/>
      <c r="W3115" s="2"/>
      <c r="Y3115" s="7"/>
    </row>
    <row r="3116" spans="2:25">
      <c r="B3116" s="1"/>
      <c r="C3116" s="1"/>
      <c r="D3116" s="1"/>
      <c r="E3116" s="77"/>
      <c r="F3116" s="77"/>
      <c r="G3116" s="26"/>
      <c r="H3116" s="5"/>
      <c r="I3116" s="5"/>
      <c r="J3116" s="1"/>
      <c r="K3116" s="2"/>
      <c r="L3116" s="77"/>
      <c r="M3116" s="44"/>
      <c r="N3116" s="7"/>
      <c r="O3116" s="1"/>
      <c r="P3116" s="1"/>
      <c r="Q3116" s="2"/>
      <c r="S3116" s="7"/>
      <c r="U3116" s="7"/>
      <c r="V3116" s="52"/>
      <c r="W3116" s="2"/>
      <c r="Y3116" s="7"/>
    </row>
    <row r="3117" spans="2:25">
      <c r="B3117" s="1"/>
      <c r="C3117" s="1"/>
      <c r="D3117" s="1"/>
      <c r="E3117" s="77"/>
      <c r="F3117" s="77"/>
      <c r="G3117" s="26"/>
      <c r="H3117" s="5"/>
      <c r="I3117" s="5"/>
      <c r="J3117" s="1"/>
      <c r="K3117" s="2"/>
      <c r="L3117" s="77"/>
      <c r="M3117" s="44"/>
      <c r="N3117" s="7"/>
      <c r="O3117" s="1"/>
      <c r="P3117" s="1"/>
      <c r="Q3117" s="2"/>
      <c r="S3117" s="7"/>
      <c r="U3117" s="7"/>
      <c r="V3117" s="52"/>
      <c r="W3117" s="2"/>
      <c r="Y3117" s="7"/>
    </row>
    <row r="3118" spans="2:25">
      <c r="B3118" s="1"/>
      <c r="C3118" s="1"/>
      <c r="D3118" s="1"/>
      <c r="E3118" s="77"/>
      <c r="F3118" s="77"/>
      <c r="G3118" s="26"/>
      <c r="H3118" s="5"/>
      <c r="I3118" s="5"/>
      <c r="J3118" s="1"/>
      <c r="K3118" s="2"/>
      <c r="L3118" s="77"/>
      <c r="M3118" s="44"/>
      <c r="N3118" s="7"/>
      <c r="O3118" s="1"/>
      <c r="P3118" s="1"/>
      <c r="Q3118" s="2"/>
      <c r="S3118" s="7"/>
      <c r="U3118" s="7"/>
      <c r="V3118" s="52"/>
      <c r="W3118" s="2"/>
      <c r="Y3118" s="7"/>
    </row>
    <row r="3119" spans="2:25">
      <c r="B3119" s="1"/>
      <c r="C3119" s="1"/>
      <c r="D3119" s="1"/>
      <c r="E3119" s="77"/>
      <c r="F3119" s="77"/>
      <c r="G3119" s="26"/>
      <c r="H3119" s="5"/>
      <c r="I3119" s="5"/>
      <c r="J3119" s="1"/>
      <c r="K3119" s="2"/>
      <c r="L3119" s="77"/>
      <c r="M3119" s="44"/>
      <c r="N3119" s="7"/>
      <c r="O3119" s="1"/>
      <c r="P3119" s="1"/>
      <c r="Q3119" s="2"/>
      <c r="S3119" s="7"/>
      <c r="U3119" s="7"/>
      <c r="V3119" s="52"/>
      <c r="W3119" s="2"/>
      <c r="Y3119" s="7"/>
    </row>
    <row r="3120" spans="2:25">
      <c r="B3120" s="1"/>
      <c r="C3120" s="1"/>
      <c r="D3120" s="1"/>
      <c r="E3120" s="77"/>
      <c r="F3120" s="77"/>
      <c r="G3120" s="26"/>
      <c r="H3120" s="5"/>
      <c r="I3120" s="5"/>
      <c r="J3120" s="1"/>
      <c r="K3120" s="2"/>
      <c r="L3120" s="77"/>
      <c r="M3120" s="44"/>
      <c r="N3120" s="7"/>
      <c r="O3120" s="1"/>
      <c r="P3120" s="1"/>
      <c r="Q3120" s="2"/>
      <c r="S3120" s="7"/>
      <c r="U3120" s="7"/>
      <c r="V3120" s="52"/>
      <c r="W3120" s="2"/>
      <c r="Y3120" s="7"/>
    </row>
    <row r="3121" spans="2:25">
      <c r="B3121" s="1"/>
      <c r="C3121" s="1"/>
      <c r="D3121" s="1"/>
      <c r="E3121" s="77"/>
      <c r="F3121" s="77"/>
      <c r="G3121" s="26"/>
      <c r="H3121" s="5"/>
      <c r="I3121" s="5"/>
      <c r="J3121" s="1"/>
      <c r="K3121" s="2"/>
      <c r="L3121" s="77"/>
      <c r="M3121" s="44"/>
      <c r="N3121" s="7"/>
      <c r="O3121" s="1"/>
      <c r="P3121" s="1"/>
      <c r="Q3121" s="2"/>
      <c r="S3121" s="7"/>
      <c r="U3121" s="7"/>
      <c r="V3121" s="52"/>
      <c r="W3121" s="2"/>
      <c r="Y3121" s="7"/>
    </row>
    <row r="3122" spans="2:25">
      <c r="B3122" s="1"/>
      <c r="C3122" s="1"/>
      <c r="D3122" s="1"/>
      <c r="E3122" s="77"/>
      <c r="F3122" s="77"/>
      <c r="G3122" s="26"/>
      <c r="H3122" s="5"/>
      <c r="I3122" s="5"/>
      <c r="J3122" s="1"/>
      <c r="K3122" s="2"/>
      <c r="L3122" s="77"/>
      <c r="M3122" s="44"/>
      <c r="N3122" s="7"/>
      <c r="O3122" s="1"/>
      <c r="P3122" s="1"/>
      <c r="Q3122" s="2"/>
      <c r="S3122" s="7"/>
      <c r="U3122" s="7"/>
      <c r="V3122" s="52"/>
      <c r="W3122" s="2"/>
      <c r="Y3122" s="7"/>
    </row>
    <row r="3123" spans="2:25">
      <c r="B3123" s="1"/>
      <c r="C3123" s="1"/>
      <c r="D3123" s="1"/>
      <c r="E3123" s="77"/>
      <c r="F3123" s="77"/>
      <c r="G3123" s="26"/>
      <c r="H3123" s="5"/>
      <c r="I3123" s="5"/>
      <c r="J3123" s="1"/>
      <c r="K3123" s="2"/>
      <c r="L3123" s="77"/>
      <c r="M3123" s="44"/>
      <c r="N3123" s="7"/>
      <c r="O3123" s="1"/>
      <c r="P3123" s="1"/>
      <c r="Q3123" s="2"/>
      <c r="S3123" s="7"/>
      <c r="U3123" s="7"/>
      <c r="V3123" s="52"/>
      <c r="W3123" s="2"/>
      <c r="Y3123" s="7"/>
    </row>
    <row r="3124" spans="2:25">
      <c r="B3124" s="1"/>
      <c r="C3124" s="1"/>
      <c r="D3124" s="1"/>
      <c r="E3124" s="77"/>
      <c r="F3124" s="77"/>
      <c r="G3124" s="26"/>
      <c r="H3124" s="5"/>
      <c r="I3124" s="5"/>
      <c r="J3124" s="1"/>
      <c r="K3124" s="2"/>
      <c r="L3124" s="77"/>
      <c r="M3124" s="44"/>
      <c r="N3124" s="7"/>
      <c r="O3124" s="1"/>
      <c r="P3124" s="1"/>
      <c r="Q3124" s="2"/>
      <c r="S3124" s="7"/>
      <c r="U3124" s="7"/>
      <c r="V3124" s="52"/>
      <c r="W3124" s="2"/>
      <c r="Y3124" s="7"/>
    </row>
    <row r="3125" spans="2:25">
      <c r="B3125" s="1"/>
      <c r="C3125" s="1"/>
      <c r="D3125" s="1"/>
      <c r="E3125" s="77"/>
      <c r="F3125" s="77"/>
      <c r="G3125" s="26"/>
      <c r="H3125" s="5"/>
      <c r="I3125" s="5"/>
      <c r="J3125" s="1"/>
      <c r="K3125" s="2"/>
      <c r="L3125" s="77"/>
      <c r="M3125" s="44"/>
      <c r="N3125" s="7"/>
      <c r="O3125" s="1"/>
      <c r="P3125" s="1"/>
      <c r="Q3125" s="2"/>
      <c r="S3125" s="7"/>
      <c r="U3125" s="7"/>
      <c r="V3125" s="52"/>
      <c r="W3125" s="2"/>
      <c r="Y3125" s="7"/>
    </row>
    <row r="3126" spans="2:25">
      <c r="B3126" s="1"/>
      <c r="C3126" s="1"/>
      <c r="D3126" s="1"/>
      <c r="E3126" s="77"/>
      <c r="F3126" s="77"/>
      <c r="G3126" s="26"/>
      <c r="H3126" s="5"/>
      <c r="I3126" s="5"/>
      <c r="J3126" s="1"/>
      <c r="K3126" s="2"/>
      <c r="L3126" s="77"/>
      <c r="M3126" s="44"/>
      <c r="N3126" s="7"/>
      <c r="O3126" s="1"/>
      <c r="P3126" s="1"/>
      <c r="Q3126" s="2"/>
      <c r="S3126" s="7"/>
      <c r="U3126" s="7"/>
      <c r="V3126" s="52"/>
      <c r="W3126" s="2"/>
      <c r="Y3126" s="7"/>
    </row>
    <row r="3127" spans="2:25">
      <c r="B3127" s="1"/>
      <c r="C3127" s="1"/>
      <c r="D3127" s="1"/>
      <c r="E3127" s="77"/>
      <c r="F3127" s="77"/>
      <c r="G3127" s="26"/>
      <c r="H3127" s="5"/>
      <c r="I3127" s="5"/>
      <c r="J3127" s="1"/>
      <c r="K3127" s="2"/>
      <c r="L3127" s="77"/>
      <c r="M3127" s="44"/>
      <c r="N3127" s="7"/>
      <c r="O3127" s="1"/>
      <c r="P3127" s="1"/>
      <c r="Q3127" s="2"/>
      <c r="S3127" s="7"/>
      <c r="U3127" s="7"/>
      <c r="V3127" s="52"/>
      <c r="W3127" s="2"/>
      <c r="Y3127" s="7"/>
    </row>
    <row r="3128" spans="2:25">
      <c r="B3128" s="1"/>
      <c r="C3128" s="1"/>
      <c r="D3128" s="1"/>
      <c r="E3128" s="77"/>
      <c r="F3128" s="77"/>
      <c r="G3128" s="26"/>
      <c r="H3128" s="5"/>
      <c r="I3128" s="5"/>
      <c r="J3128" s="1"/>
      <c r="K3128" s="2"/>
      <c r="L3128" s="77"/>
      <c r="M3128" s="44"/>
      <c r="N3128" s="7"/>
      <c r="O3128" s="1"/>
      <c r="P3128" s="1"/>
      <c r="Q3128" s="2"/>
      <c r="S3128" s="7"/>
      <c r="U3128" s="7"/>
      <c r="V3128" s="52"/>
      <c r="W3128" s="2"/>
      <c r="Y3128" s="7"/>
    </row>
    <row r="3129" spans="2:25">
      <c r="B3129" s="1"/>
      <c r="C3129" s="1"/>
      <c r="D3129" s="1"/>
      <c r="E3129" s="77"/>
      <c r="F3129" s="77"/>
      <c r="G3129" s="26"/>
      <c r="H3129" s="5"/>
      <c r="I3129" s="5"/>
      <c r="J3129" s="1"/>
      <c r="K3129" s="2"/>
      <c r="L3129" s="77"/>
      <c r="M3129" s="44"/>
      <c r="N3129" s="7"/>
      <c r="O3129" s="1"/>
      <c r="P3129" s="1"/>
      <c r="Q3129" s="2"/>
      <c r="S3129" s="7"/>
      <c r="U3129" s="7"/>
      <c r="V3129" s="52"/>
      <c r="W3129" s="2"/>
      <c r="Y3129" s="7"/>
    </row>
    <row r="3130" spans="2:25">
      <c r="B3130" s="1"/>
      <c r="C3130" s="1"/>
      <c r="D3130" s="1"/>
      <c r="E3130" s="77"/>
      <c r="F3130" s="77"/>
      <c r="G3130" s="26"/>
      <c r="H3130" s="5"/>
      <c r="I3130" s="5"/>
      <c r="J3130" s="1"/>
      <c r="K3130" s="2"/>
      <c r="L3130" s="77"/>
      <c r="M3130" s="44"/>
      <c r="N3130" s="7"/>
      <c r="O3130" s="1"/>
      <c r="P3130" s="1"/>
      <c r="Q3130" s="2"/>
      <c r="S3130" s="7"/>
      <c r="U3130" s="7"/>
      <c r="V3130" s="52"/>
      <c r="W3130" s="2"/>
      <c r="Y3130" s="7"/>
    </row>
    <row r="3131" spans="2:25">
      <c r="B3131" s="1"/>
      <c r="C3131" s="1"/>
      <c r="D3131" s="1"/>
      <c r="E3131" s="77"/>
      <c r="F3131" s="77"/>
      <c r="G3131" s="26"/>
      <c r="H3131" s="5"/>
      <c r="I3131" s="5"/>
      <c r="J3131" s="1"/>
      <c r="K3131" s="2"/>
      <c r="L3131" s="77"/>
      <c r="M3131" s="44"/>
      <c r="N3131" s="7"/>
      <c r="O3131" s="1"/>
      <c r="P3131" s="1"/>
      <c r="Q3131" s="2"/>
      <c r="S3131" s="7"/>
      <c r="U3131" s="7"/>
      <c r="V3131" s="52"/>
      <c r="W3131" s="2"/>
      <c r="Y3131" s="7"/>
    </row>
    <row r="3132" spans="2:25">
      <c r="B3132" s="1"/>
      <c r="C3132" s="1"/>
      <c r="D3132" s="1"/>
      <c r="E3132" s="77"/>
      <c r="F3132" s="77"/>
      <c r="G3132" s="26"/>
      <c r="H3132" s="5"/>
      <c r="I3132" s="5"/>
      <c r="J3132" s="1"/>
      <c r="K3132" s="2"/>
      <c r="L3132" s="77"/>
      <c r="M3132" s="44"/>
      <c r="N3132" s="7"/>
      <c r="O3132" s="1"/>
      <c r="P3132" s="1"/>
      <c r="Q3132" s="2"/>
      <c r="S3132" s="7"/>
      <c r="U3132" s="7"/>
      <c r="V3132" s="52"/>
      <c r="W3132" s="2"/>
      <c r="Y3132" s="7"/>
    </row>
    <row r="3133" spans="2:25">
      <c r="B3133" s="1"/>
      <c r="C3133" s="1"/>
      <c r="D3133" s="1"/>
      <c r="E3133" s="77"/>
      <c r="F3133" s="77"/>
      <c r="G3133" s="26"/>
      <c r="H3133" s="5"/>
      <c r="I3133" s="5"/>
      <c r="J3133" s="1"/>
      <c r="K3133" s="2"/>
      <c r="L3133" s="77"/>
      <c r="M3133" s="44"/>
      <c r="N3133" s="7"/>
      <c r="O3133" s="1"/>
      <c r="P3133" s="1"/>
      <c r="Q3133" s="2"/>
      <c r="S3133" s="7"/>
      <c r="U3133" s="7"/>
      <c r="V3133" s="52"/>
      <c r="W3133" s="2"/>
      <c r="Y3133" s="7"/>
    </row>
    <row r="3134" spans="2:25">
      <c r="B3134" s="1"/>
      <c r="C3134" s="1"/>
      <c r="D3134" s="1"/>
      <c r="E3134" s="77"/>
      <c r="F3134" s="77"/>
      <c r="G3134" s="26"/>
      <c r="H3134" s="5"/>
      <c r="I3134" s="5"/>
      <c r="J3134" s="1"/>
      <c r="K3134" s="2"/>
      <c r="L3134" s="77"/>
      <c r="M3134" s="44"/>
      <c r="N3134" s="7"/>
      <c r="O3134" s="1"/>
      <c r="P3134" s="1"/>
      <c r="Q3134" s="2"/>
      <c r="S3134" s="7"/>
      <c r="U3134" s="7"/>
      <c r="V3134" s="52"/>
      <c r="W3134" s="2"/>
      <c r="Y3134" s="7"/>
    </row>
    <row r="3135" spans="2:25">
      <c r="B3135" s="1"/>
      <c r="C3135" s="1"/>
      <c r="D3135" s="1"/>
      <c r="E3135" s="77"/>
      <c r="F3135" s="77"/>
      <c r="G3135" s="26"/>
      <c r="H3135" s="5"/>
      <c r="I3135" s="5"/>
      <c r="J3135" s="1"/>
      <c r="K3135" s="2"/>
      <c r="L3135" s="77"/>
      <c r="M3135" s="44"/>
      <c r="N3135" s="7"/>
      <c r="O3135" s="1"/>
      <c r="P3135" s="1"/>
      <c r="Q3135" s="2"/>
      <c r="S3135" s="7"/>
      <c r="U3135" s="7"/>
      <c r="V3135" s="52"/>
      <c r="W3135" s="2"/>
      <c r="Y3135" s="7"/>
    </row>
    <row r="3136" spans="2:25">
      <c r="B3136" s="1"/>
      <c r="C3136" s="1"/>
      <c r="D3136" s="1"/>
      <c r="E3136" s="77"/>
      <c r="F3136" s="77"/>
      <c r="G3136" s="26"/>
      <c r="H3136" s="5"/>
      <c r="I3136" s="5"/>
      <c r="J3136" s="1"/>
      <c r="K3136" s="2"/>
      <c r="L3136" s="77"/>
      <c r="M3136" s="44"/>
      <c r="N3136" s="7"/>
      <c r="O3136" s="1"/>
      <c r="P3136" s="1"/>
      <c r="Q3136" s="2"/>
      <c r="S3136" s="7"/>
      <c r="U3136" s="7"/>
      <c r="V3136" s="52"/>
      <c r="W3136" s="2"/>
      <c r="Y3136" s="7"/>
    </row>
    <row r="3137" spans="2:25">
      <c r="B3137" s="1"/>
      <c r="C3137" s="1"/>
      <c r="D3137" s="1"/>
      <c r="E3137" s="77"/>
      <c r="F3137" s="77"/>
      <c r="G3137" s="26"/>
      <c r="H3137" s="5"/>
      <c r="I3137" s="5"/>
      <c r="J3137" s="1"/>
      <c r="K3137" s="2"/>
      <c r="L3137" s="77"/>
      <c r="M3137" s="44"/>
      <c r="N3137" s="7"/>
      <c r="O3137" s="1"/>
      <c r="P3137" s="1"/>
      <c r="Q3137" s="2"/>
      <c r="S3137" s="7"/>
      <c r="U3137" s="7"/>
      <c r="V3137" s="52"/>
      <c r="W3137" s="2"/>
      <c r="Y3137" s="7"/>
    </row>
    <row r="3138" spans="2:25">
      <c r="B3138" s="1"/>
      <c r="C3138" s="1"/>
      <c r="D3138" s="1"/>
      <c r="E3138" s="77"/>
      <c r="F3138" s="77"/>
      <c r="G3138" s="26"/>
      <c r="H3138" s="5"/>
      <c r="I3138" s="5"/>
      <c r="J3138" s="1"/>
      <c r="K3138" s="2"/>
      <c r="L3138" s="77"/>
      <c r="M3138" s="44"/>
      <c r="N3138" s="7"/>
      <c r="O3138" s="1"/>
      <c r="P3138" s="1"/>
      <c r="Q3138" s="2"/>
      <c r="S3138" s="7"/>
      <c r="U3138" s="7"/>
      <c r="V3138" s="52"/>
      <c r="W3138" s="2"/>
      <c r="Y3138" s="7"/>
    </row>
    <row r="3139" spans="2:25">
      <c r="B3139" s="1"/>
      <c r="C3139" s="1"/>
      <c r="D3139" s="1"/>
      <c r="E3139" s="77"/>
      <c r="F3139" s="77"/>
      <c r="G3139" s="26"/>
      <c r="H3139" s="5"/>
      <c r="I3139" s="5"/>
      <c r="J3139" s="1"/>
      <c r="K3139" s="2"/>
      <c r="L3139" s="77"/>
      <c r="M3139" s="44"/>
      <c r="N3139" s="7"/>
      <c r="O3139" s="1"/>
      <c r="P3139" s="1"/>
      <c r="Q3139" s="2"/>
      <c r="S3139" s="7"/>
      <c r="U3139" s="7"/>
      <c r="V3139" s="52"/>
      <c r="W3139" s="2"/>
      <c r="Y3139" s="7"/>
    </row>
    <row r="3140" spans="2:25">
      <c r="B3140" s="1"/>
      <c r="C3140" s="1"/>
      <c r="D3140" s="1"/>
      <c r="E3140" s="77"/>
      <c r="F3140" s="77"/>
      <c r="G3140" s="26"/>
      <c r="H3140" s="5"/>
      <c r="I3140" s="5"/>
      <c r="J3140" s="1"/>
      <c r="K3140" s="2"/>
      <c r="L3140" s="77"/>
      <c r="M3140" s="44"/>
      <c r="N3140" s="7"/>
      <c r="O3140" s="1"/>
      <c r="P3140" s="1"/>
      <c r="Q3140" s="2"/>
      <c r="S3140" s="7"/>
      <c r="U3140" s="7"/>
      <c r="V3140" s="52"/>
      <c r="W3140" s="2"/>
      <c r="Y3140" s="7"/>
    </row>
    <row r="3141" spans="2:25">
      <c r="B3141" s="1"/>
      <c r="C3141" s="1"/>
      <c r="D3141" s="1"/>
      <c r="E3141" s="77"/>
      <c r="F3141" s="77"/>
      <c r="G3141" s="26"/>
      <c r="H3141" s="5"/>
      <c r="I3141" s="5"/>
      <c r="J3141" s="1"/>
      <c r="K3141" s="2"/>
      <c r="L3141" s="77"/>
      <c r="M3141" s="44"/>
      <c r="N3141" s="7"/>
      <c r="O3141" s="1"/>
      <c r="P3141" s="1"/>
      <c r="Q3141" s="2"/>
      <c r="S3141" s="7"/>
      <c r="U3141" s="7"/>
      <c r="V3141" s="52"/>
      <c r="W3141" s="2"/>
      <c r="Y3141" s="7"/>
    </row>
    <row r="3142" spans="2:25">
      <c r="B3142" s="1"/>
      <c r="C3142" s="1"/>
      <c r="D3142" s="1"/>
      <c r="E3142" s="77"/>
      <c r="F3142" s="77"/>
      <c r="G3142" s="26"/>
      <c r="H3142" s="5"/>
      <c r="I3142" s="5"/>
      <c r="J3142" s="1"/>
      <c r="K3142" s="2"/>
      <c r="L3142" s="77"/>
      <c r="M3142" s="44"/>
      <c r="N3142" s="7"/>
      <c r="O3142" s="1"/>
      <c r="P3142" s="1"/>
      <c r="Q3142" s="2"/>
      <c r="S3142" s="7"/>
      <c r="U3142" s="7"/>
      <c r="V3142" s="52"/>
      <c r="W3142" s="2"/>
      <c r="Y3142" s="7"/>
    </row>
    <row r="3143" spans="2:25">
      <c r="B3143" s="1"/>
      <c r="C3143" s="1"/>
      <c r="D3143" s="1"/>
      <c r="E3143" s="77"/>
      <c r="F3143" s="77"/>
      <c r="G3143" s="26"/>
      <c r="H3143" s="5"/>
      <c r="I3143" s="5"/>
      <c r="J3143" s="1"/>
      <c r="K3143" s="2"/>
      <c r="L3143" s="77"/>
      <c r="M3143" s="44"/>
      <c r="N3143" s="7"/>
      <c r="O3143" s="1"/>
      <c r="P3143" s="1"/>
      <c r="Q3143" s="2"/>
      <c r="S3143" s="7"/>
      <c r="U3143" s="7"/>
      <c r="V3143" s="52"/>
      <c r="W3143" s="2"/>
      <c r="Y3143" s="7"/>
    </row>
    <row r="3144" spans="2:25">
      <c r="B3144" s="1"/>
      <c r="C3144" s="1"/>
      <c r="D3144" s="1"/>
      <c r="E3144" s="77"/>
      <c r="F3144" s="77"/>
      <c r="G3144" s="26"/>
      <c r="H3144" s="5"/>
      <c r="I3144" s="5"/>
      <c r="J3144" s="1"/>
      <c r="K3144" s="2"/>
      <c r="L3144" s="77"/>
      <c r="M3144" s="44"/>
      <c r="N3144" s="7"/>
      <c r="O3144" s="1"/>
      <c r="P3144" s="1"/>
      <c r="Q3144" s="2"/>
      <c r="S3144" s="7"/>
      <c r="U3144" s="7"/>
      <c r="V3144" s="52"/>
      <c r="W3144" s="2"/>
      <c r="Y3144" s="7"/>
    </row>
    <row r="3145" spans="2:25">
      <c r="B3145" s="1"/>
      <c r="C3145" s="1"/>
      <c r="D3145" s="1"/>
      <c r="E3145" s="77"/>
      <c r="F3145" s="77"/>
      <c r="G3145" s="26"/>
      <c r="H3145" s="5"/>
      <c r="I3145" s="5"/>
      <c r="J3145" s="1"/>
      <c r="K3145" s="2"/>
      <c r="L3145" s="77"/>
      <c r="M3145" s="44"/>
      <c r="N3145" s="7"/>
      <c r="O3145" s="1"/>
      <c r="P3145" s="1"/>
      <c r="Q3145" s="2"/>
      <c r="S3145" s="7"/>
      <c r="U3145" s="7"/>
      <c r="V3145" s="52"/>
      <c r="W3145" s="2"/>
      <c r="Y3145" s="7"/>
    </row>
    <row r="3146" spans="2:25">
      <c r="B3146" s="1"/>
      <c r="C3146" s="1"/>
      <c r="D3146" s="1"/>
      <c r="E3146" s="77"/>
      <c r="F3146" s="77"/>
      <c r="G3146" s="26"/>
      <c r="H3146" s="5"/>
      <c r="I3146" s="5"/>
      <c r="J3146" s="1"/>
      <c r="K3146" s="2"/>
      <c r="L3146" s="77"/>
      <c r="M3146" s="44"/>
      <c r="N3146" s="7"/>
      <c r="O3146" s="1"/>
      <c r="P3146" s="1"/>
      <c r="Q3146" s="2"/>
      <c r="S3146" s="7"/>
      <c r="U3146" s="7"/>
      <c r="V3146" s="52"/>
      <c r="W3146" s="2"/>
      <c r="Y3146" s="7"/>
    </row>
    <row r="3147" spans="2:25">
      <c r="B3147" s="1"/>
      <c r="C3147" s="1"/>
      <c r="D3147" s="1"/>
      <c r="E3147" s="77"/>
      <c r="F3147" s="77"/>
      <c r="G3147" s="26"/>
      <c r="H3147" s="5"/>
      <c r="I3147" s="5"/>
      <c r="J3147" s="1"/>
      <c r="K3147" s="2"/>
      <c r="L3147" s="77"/>
      <c r="M3147" s="44"/>
      <c r="N3147" s="7"/>
      <c r="O3147" s="1"/>
      <c r="P3147" s="1"/>
      <c r="Q3147" s="2"/>
      <c r="S3147" s="7"/>
      <c r="U3147" s="7"/>
      <c r="V3147" s="52"/>
      <c r="W3147" s="2"/>
      <c r="Y3147" s="7"/>
    </row>
    <row r="3148" spans="2:25">
      <c r="B3148" s="1"/>
      <c r="C3148" s="1"/>
      <c r="D3148" s="1"/>
      <c r="E3148" s="77"/>
      <c r="F3148" s="77"/>
      <c r="G3148" s="26"/>
      <c r="H3148" s="5"/>
      <c r="I3148" s="5"/>
      <c r="J3148" s="1"/>
      <c r="K3148" s="2"/>
      <c r="L3148" s="77"/>
      <c r="M3148" s="44"/>
      <c r="N3148" s="7"/>
      <c r="O3148" s="1"/>
      <c r="P3148" s="1"/>
      <c r="Q3148" s="2"/>
      <c r="S3148" s="7"/>
      <c r="U3148" s="7"/>
      <c r="V3148" s="52"/>
      <c r="W3148" s="2"/>
      <c r="Y3148" s="7"/>
    </row>
    <row r="3149" spans="2:25">
      <c r="B3149" s="1"/>
      <c r="C3149" s="1"/>
      <c r="D3149" s="1"/>
      <c r="E3149" s="77"/>
      <c r="F3149" s="77"/>
      <c r="G3149" s="26"/>
      <c r="H3149" s="5"/>
      <c r="I3149" s="5"/>
      <c r="J3149" s="1"/>
      <c r="K3149" s="2"/>
      <c r="L3149" s="77"/>
      <c r="M3149" s="44"/>
      <c r="N3149" s="7"/>
      <c r="O3149" s="1"/>
      <c r="P3149" s="1"/>
      <c r="Q3149" s="2"/>
      <c r="S3149" s="7"/>
      <c r="U3149" s="7"/>
      <c r="V3149" s="52"/>
      <c r="W3149" s="2"/>
      <c r="Y3149" s="7"/>
    </row>
    <row r="3150" spans="2:25">
      <c r="B3150" s="1"/>
      <c r="C3150" s="1"/>
      <c r="D3150" s="1"/>
      <c r="E3150" s="77"/>
      <c r="F3150" s="77"/>
      <c r="G3150" s="26"/>
      <c r="H3150" s="5"/>
      <c r="I3150" s="5"/>
      <c r="J3150" s="1"/>
      <c r="K3150" s="2"/>
      <c r="L3150" s="77"/>
      <c r="M3150" s="44"/>
      <c r="N3150" s="7"/>
      <c r="O3150" s="1"/>
      <c r="P3150" s="1"/>
      <c r="Q3150" s="2"/>
      <c r="S3150" s="7"/>
      <c r="U3150" s="7"/>
      <c r="V3150" s="52"/>
      <c r="W3150" s="2"/>
      <c r="Y3150" s="7"/>
    </row>
    <row r="3151" spans="2:25">
      <c r="B3151" s="1"/>
      <c r="C3151" s="1"/>
      <c r="D3151" s="1"/>
      <c r="E3151" s="77"/>
      <c r="F3151" s="77"/>
      <c r="G3151" s="26"/>
      <c r="H3151" s="5"/>
      <c r="I3151" s="5"/>
      <c r="J3151" s="1"/>
      <c r="K3151" s="2"/>
      <c r="L3151" s="77"/>
      <c r="M3151" s="44"/>
      <c r="N3151" s="7"/>
      <c r="O3151" s="1"/>
      <c r="P3151" s="1"/>
      <c r="Q3151" s="2"/>
      <c r="S3151" s="7"/>
      <c r="U3151" s="7"/>
      <c r="V3151" s="52"/>
      <c r="W3151" s="2"/>
      <c r="Y3151" s="7"/>
    </row>
    <row r="3152" spans="2:25">
      <c r="B3152" s="1"/>
      <c r="C3152" s="1"/>
      <c r="D3152" s="1"/>
      <c r="E3152" s="77"/>
      <c r="F3152" s="77"/>
      <c r="G3152" s="26"/>
      <c r="H3152" s="5"/>
      <c r="I3152" s="5"/>
      <c r="J3152" s="1"/>
      <c r="K3152" s="2"/>
      <c r="L3152" s="77"/>
      <c r="M3152" s="44"/>
      <c r="N3152" s="7"/>
      <c r="O3152" s="1"/>
      <c r="P3152" s="1"/>
      <c r="Q3152" s="2"/>
      <c r="S3152" s="7"/>
      <c r="U3152" s="7"/>
      <c r="V3152" s="52"/>
      <c r="W3152" s="2"/>
      <c r="Y3152" s="7"/>
    </row>
    <row r="3153" spans="2:25">
      <c r="B3153" s="1"/>
      <c r="C3153" s="1"/>
      <c r="D3153" s="1"/>
      <c r="E3153" s="77"/>
      <c r="F3153" s="77"/>
      <c r="G3153" s="26"/>
      <c r="H3153" s="5"/>
      <c r="I3153" s="5"/>
      <c r="J3153" s="1"/>
      <c r="K3153" s="2"/>
      <c r="L3153" s="77"/>
      <c r="M3153" s="44"/>
      <c r="N3153" s="7"/>
      <c r="O3153" s="1"/>
      <c r="P3153" s="1"/>
      <c r="Q3153" s="2"/>
      <c r="S3153" s="7"/>
      <c r="U3153" s="7"/>
      <c r="V3153" s="52"/>
      <c r="W3153" s="2"/>
      <c r="Y3153" s="7"/>
    </row>
    <row r="3154" spans="2:25">
      <c r="B3154" s="1"/>
      <c r="C3154" s="1"/>
      <c r="D3154" s="1"/>
      <c r="E3154" s="77"/>
      <c r="F3154" s="77"/>
      <c r="G3154" s="26"/>
      <c r="H3154" s="5"/>
      <c r="I3154" s="5"/>
      <c r="J3154" s="1"/>
      <c r="K3154" s="2"/>
      <c r="L3154" s="77"/>
      <c r="M3154" s="44"/>
      <c r="N3154" s="7"/>
      <c r="O3154" s="1"/>
      <c r="P3154" s="1"/>
      <c r="Q3154" s="2"/>
      <c r="S3154" s="7"/>
      <c r="U3154" s="7"/>
      <c r="V3154" s="52"/>
      <c r="W3154" s="2"/>
      <c r="Y3154" s="7"/>
    </row>
    <row r="3155" spans="2:25">
      <c r="B3155" s="1"/>
      <c r="C3155" s="1"/>
      <c r="D3155" s="1"/>
      <c r="E3155" s="77"/>
      <c r="F3155" s="77"/>
      <c r="G3155" s="26"/>
      <c r="H3155" s="5"/>
      <c r="I3155" s="5"/>
      <c r="J3155" s="1"/>
      <c r="K3155" s="2"/>
      <c r="L3155" s="77"/>
      <c r="M3155" s="44"/>
      <c r="N3155" s="7"/>
      <c r="O3155" s="1"/>
      <c r="P3155" s="1"/>
      <c r="Q3155" s="2"/>
      <c r="S3155" s="7"/>
      <c r="U3155" s="7"/>
      <c r="V3155" s="52"/>
      <c r="W3155" s="2"/>
      <c r="Y3155" s="7"/>
    </row>
    <row r="3156" spans="2:25">
      <c r="B3156" s="1"/>
      <c r="C3156" s="1"/>
      <c r="D3156" s="1"/>
      <c r="E3156" s="77"/>
      <c r="F3156" s="77"/>
      <c r="G3156" s="26"/>
      <c r="H3156" s="5"/>
      <c r="I3156" s="5"/>
      <c r="J3156" s="1"/>
      <c r="K3156" s="2"/>
      <c r="L3156" s="77"/>
      <c r="M3156" s="44"/>
      <c r="N3156" s="7"/>
      <c r="O3156" s="1"/>
      <c r="P3156" s="1"/>
      <c r="Q3156" s="2"/>
      <c r="S3156" s="7"/>
      <c r="U3156" s="7"/>
      <c r="V3156" s="52"/>
      <c r="W3156" s="2"/>
      <c r="Y3156" s="7"/>
    </row>
    <row r="3157" spans="2:25">
      <c r="B3157" s="1"/>
      <c r="C3157" s="1"/>
      <c r="D3157" s="1"/>
      <c r="E3157" s="77"/>
      <c r="F3157" s="77"/>
      <c r="G3157" s="26"/>
      <c r="H3157" s="5"/>
      <c r="I3157" s="5"/>
      <c r="J3157" s="1"/>
      <c r="K3157" s="2"/>
      <c r="L3157" s="77"/>
      <c r="M3157" s="44"/>
      <c r="N3157" s="7"/>
      <c r="O3157" s="1"/>
      <c r="P3157" s="1"/>
      <c r="Q3157" s="2"/>
      <c r="S3157" s="7"/>
      <c r="U3157" s="7"/>
      <c r="V3157" s="52"/>
      <c r="W3157" s="2"/>
      <c r="Y3157" s="7"/>
    </row>
    <row r="3158" spans="2:25">
      <c r="B3158" s="1"/>
      <c r="C3158" s="1"/>
      <c r="D3158" s="1"/>
      <c r="E3158" s="77"/>
      <c r="F3158" s="77"/>
      <c r="G3158" s="26"/>
      <c r="H3158" s="5"/>
      <c r="I3158" s="5"/>
      <c r="J3158" s="1"/>
      <c r="K3158" s="2"/>
      <c r="L3158" s="77"/>
      <c r="M3158" s="44"/>
      <c r="N3158" s="7"/>
      <c r="O3158" s="1"/>
      <c r="P3158" s="1"/>
      <c r="Q3158" s="2"/>
      <c r="S3158" s="7"/>
      <c r="U3158" s="7"/>
      <c r="V3158" s="52"/>
      <c r="W3158" s="2"/>
      <c r="Y3158" s="7"/>
    </row>
    <row r="3159" spans="2:25">
      <c r="B3159" s="1"/>
      <c r="C3159" s="1"/>
      <c r="D3159" s="1"/>
      <c r="E3159" s="77"/>
      <c r="F3159" s="77"/>
      <c r="G3159" s="26"/>
      <c r="H3159" s="5"/>
      <c r="I3159" s="5"/>
      <c r="J3159" s="1"/>
      <c r="K3159" s="2"/>
      <c r="L3159" s="77"/>
      <c r="M3159" s="44"/>
      <c r="N3159" s="7"/>
      <c r="O3159" s="1"/>
      <c r="P3159" s="1"/>
      <c r="Q3159" s="2"/>
      <c r="S3159" s="7"/>
      <c r="U3159" s="7"/>
      <c r="V3159" s="52"/>
      <c r="W3159" s="2"/>
      <c r="Y3159" s="7"/>
    </row>
    <row r="3160" spans="2:25">
      <c r="B3160" s="1"/>
      <c r="C3160" s="1"/>
      <c r="D3160" s="1"/>
      <c r="E3160" s="77"/>
      <c r="F3160" s="77"/>
      <c r="G3160" s="26"/>
      <c r="H3160" s="5"/>
      <c r="I3160" s="5"/>
      <c r="J3160" s="1"/>
      <c r="K3160" s="2"/>
      <c r="L3160" s="77"/>
      <c r="M3160" s="44"/>
      <c r="N3160" s="7"/>
      <c r="O3160" s="1"/>
      <c r="P3160" s="1"/>
      <c r="Q3160" s="2"/>
      <c r="S3160" s="7"/>
      <c r="U3160" s="7"/>
      <c r="V3160" s="52"/>
      <c r="W3160" s="2"/>
      <c r="Y3160" s="7"/>
    </row>
    <row r="3161" spans="2:25">
      <c r="B3161" s="1"/>
      <c r="C3161" s="1"/>
      <c r="D3161" s="1"/>
      <c r="E3161" s="77"/>
      <c r="F3161" s="77"/>
      <c r="G3161" s="26"/>
      <c r="H3161" s="5"/>
      <c r="I3161" s="5"/>
      <c r="J3161" s="1"/>
      <c r="K3161" s="2"/>
      <c r="L3161" s="77"/>
      <c r="M3161" s="44"/>
      <c r="N3161" s="7"/>
      <c r="O3161" s="1"/>
      <c r="P3161" s="1"/>
      <c r="Q3161" s="2"/>
      <c r="S3161" s="7"/>
      <c r="U3161" s="7"/>
      <c r="V3161" s="52"/>
      <c r="W3161" s="2"/>
      <c r="Y3161" s="7"/>
    </row>
    <row r="3162" spans="2:25">
      <c r="B3162" s="1"/>
      <c r="C3162" s="1"/>
      <c r="D3162" s="1"/>
      <c r="E3162" s="77"/>
      <c r="F3162" s="77"/>
      <c r="G3162" s="26"/>
      <c r="H3162" s="5"/>
      <c r="I3162" s="5"/>
      <c r="J3162" s="1"/>
      <c r="K3162" s="2"/>
      <c r="L3162" s="77"/>
      <c r="M3162" s="44"/>
      <c r="N3162" s="7"/>
      <c r="O3162" s="1"/>
      <c r="P3162" s="1"/>
      <c r="Q3162" s="2"/>
      <c r="S3162" s="7"/>
      <c r="U3162" s="7"/>
      <c r="V3162" s="52"/>
      <c r="W3162" s="2"/>
      <c r="Y3162" s="7"/>
    </row>
    <row r="3163" spans="2:25">
      <c r="B3163" s="1"/>
      <c r="C3163" s="1"/>
      <c r="D3163" s="1"/>
      <c r="E3163" s="77"/>
      <c r="F3163" s="77"/>
      <c r="G3163" s="26"/>
      <c r="H3163" s="5"/>
      <c r="I3163" s="5"/>
      <c r="J3163" s="1"/>
      <c r="K3163" s="2"/>
      <c r="L3163" s="77"/>
      <c r="M3163" s="44"/>
      <c r="N3163" s="7"/>
      <c r="O3163" s="1"/>
      <c r="P3163" s="1"/>
      <c r="Q3163" s="2"/>
      <c r="S3163" s="7"/>
      <c r="U3163" s="7"/>
      <c r="V3163" s="52"/>
      <c r="W3163" s="2"/>
      <c r="Y3163" s="7"/>
    </row>
    <row r="3164" spans="2:25">
      <c r="B3164" s="1"/>
      <c r="C3164" s="1"/>
      <c r="D3164" s="1"/>
      <c r="E3164" s="77"/>
      <c r="F3164" s="77"/>
      <c r="G3164" s="26"/>
      <c r="H3164" s="5"/>
      <c r="I3164" s="5"/>
      <c r="J3164" s="1"/>
      <c r="K3164" s="2"/>
      <c r="L3164" s="77"/>
      <c r="M3164" s="44"/>
      <c r="N3164" s="7"/>
      <c r="O3164" s="1"/>
      <c r="P3164" s="1"/>
      <c r="Q3164" s="2"/>
      <c r="S3164" s="7"/>
      <c r="U3164" s="7"/>
      <c r="V3164" s="52"/>
      <c r="W3164" s="2"/>
      <c r="Y3164" s="7"/>
    </row>
    <row r="3165" spans="2:25">
      <c r="B3165" s="1"/>
      <c r="C3165" s="1"/>
      <c r="D3165" s="1"/>
      <c r="E3165" s="77"/>
      <c r="F3165" s="77"/>
      <c r="G3165" s="26"/>
      <c r="H3165" s="5"/>
      <c r="I3165" s="5"/>
      <c r="J3165" s="1"/>
      <c r="K3165" s="2"/>
      <c r="L3165" s="77"/>
      <c r="M3165" s="44"/>
      <c r="N3165" s="7"/>
      <c r="O3165" s="1"/>
      <c r="P3165" s="1"/>
      <c r="Q3165" s="2"/>
      <c r="S3165" s="7"/>
      <c r="U3165" s="7"/>
      <c r="V3165" s="52"/>
      <c r="W3165" s="2"/>
      <c r="Y3165" s="7"/>
    </row>
    <row r="3166" spans="2:25">
      <c r="B3166" s="1"/>
      <c r="C3166" s="1"/>
      <c r="D3166" s="1"/>
      <c r="E3166" s="77"/>
      <c r="F3166" s="77"/>
      <c r="G3166" s="26"/>
      <c r="H3166" s="5"/>
      <c r="I3166" s="5"/>
      <c r="J3166" s="1"/>
      <c r="K3166" s="2"/>
      <c r="L3166" s="77"/>
      <c r="M3166" s="44"/>
      <c r="N3166" s="7"/>
      <c r="O3166" s="1"/>
      <c r="P3166" s="1"/>
      <c r="Q3166" s="2"/>
      <c r="S3166" s="7"/>
      <c r="U3166" s="7"/>
      <c r="V3166" s="52"/>
      <c r="W3166" s="2"/>
      <c r="Y3166" s="7"/>
    </row>
    <row r="3167" spans="2:25">
      <c r="B3167" s="1"/>
      <c r="C3167" s="1"/>
      <c r="D3167" s="1"/>
      <c r="E3167" s="77"/>
      <c r="F3167" s="77"/>
      <c r="G3167" s="26"/>
      <c r="H3167" s="5"/>
      <c r="I3167" s="5"/>
      <c r="J3167" s="1"/>
      <c r="K3167" s="2"/>
      <c r="L3167" s="77"/>
      <c r="M3167" s="44"/>
      <c r="N3167" s="7"/>
      <c r="O3167" s="1"/>
      <c r="P3167" s="1"/>
      <c r="Q3167" s="2"/>
      <c r="S3167" s="7"/>
      <c r="U3167" s="7"/>
      <c r="V3167" s="52"/>
      <c r="W3167" s="2"/>
      <c r="Y3167" s="7"/>
    </row>
    <row r="3168" spans="2:25">
      <c r="B3168" s="1"/>
      <c r="C3168" s="1"/>
      <c r="D3168" s="1"/>
      <c r="E3168" s="77"/>
      <c r="F3168" s="77"/>
      <c r="G3168" s="26"/>
      <c r="H3168" s="5"/>
      <c r="I3168" s="5"/>
      <c r="J3168" s="1"/>
      <c r="K3168" s="2"/>
      <c r="L3168" s="77"/>
      <c r="M3168" s="44"/>
      <c r="N3168" s="7"/>
      <c r="O3168" s="1"/>
      <c r="P3168" s="1"/>
      <c r="Q3168" s="2"/>
      <c r="S3168" s="7"/>
      <c r="U3168" s="7"/>
      <c r="V3168" s="52"/>
      <c r="W3168" s="2"/>
      <c r="Y3168" s="7"/>
    </row>
    <row r="3169" spans="2:25">
      <c r="B3169" s="1"/>
      <c r="C3169" s="1"/>
      <c r="D3169" s="1"/>
      <c r="E3169" s="77"/>
      <c r="F3169" s="77"/>
      <c r="G3169" s="26"/>
      <c r="H3169" s="5"/>
      <c r="I3169" s="5"/>
      <c r="J3169" s="1"/>
      <c r="K3169" s="2"/>
      <c r="L3169" s="77"/>
      <c r="M3169" s="44"/>
      <c r="N3169" s="7"/>
      <c r="O3169" s="1"/>
      <c r="P3169" s="1"/>
      <c r="Q3169" s="2"/>
      <c r="S3169" s="7"/>
      <c r="U3169" s="7"/>
      <c r="V3169" s="52"/>
      <c r="W3169" s="2"/>
      <c r="Y3169" s="7"/>
    </row>
    <row r="3170" spans="2:25">
      <c r="B3170" s="1"/>
      <c r="C3170" s="1"/>
      <c r="D3170" s="1"/>
      <c r="E3170" s="77"/>
      <c r="F3170" s="77"/>
      <c r="G3170" s="26"/>
      <c r="H3170" s="5"/>
      <c r="I3170" s="5"/>
      <c r="J3170" s="1"/>
      <c r="K3170" s="2"/>
      <c r="L3170" s="77"/>
      <c r="M3170" s="44"/>
      <c r="N3170" s="7"/>
      <c r="O3170" s="1"/>
      <c r="P3170" s="1"/>
      <c r="Q3170" s="2"/>
      <c r="S3170" s="7"/>
      <c r="U3170" s="7"/>
      <c r="V3170" s="52"/>
      <c r="W3170" s="2"/>
      <c r="Y3170" s="7"/>
    </row>
    <row r="3171" spans="2:25">
      <c r="B3171" s="1"/>
      <c r="C3171" s="1"/>
      <c r="D3171" s="1"/>
      <c r="E3171" s="77"/>
      <c r="F3171" s="77"/>
      <c r="G3171" s="26"/>
      <c r="H3171" s="5"/>
      <c r="I3171" s="5"/>
      <c r="J3171" s="1"/>
      <c r="K3171" s="2"/>
      <c r="L3171" s="77"/>
      <c r="M3171" s="44"/>
      <c r="N3171" s="7"/>
      <c r="O3171" s="1"/>
      <c r="P3171" s="1"/>
      <c r="Q3171" s="2"/>
      <c r="S3171" s="7"/>
      <c r="U3171" s="7"/>
      <c r="V3171" s="52"/>
      <c r="W3171" s="2"/>
      <c r="Y3171" s="7"/>
    </row>
    <row r="3172" spans="2:25">
      <c r="B3172" s="1"/>
      <c r="C3172" s="1"/>
      <c r="D3172" s="1"/>
      <c r="E3172" s="77"/>
      <c r="F3172" s="77"/>
      <c r="G3172" s="26"/>
      <c r="H3172" s="5"/>
      <c r="I3172" s="5"/>
      <c r="J3172" s="1"/>
      <c r="K3172" s="2"/>
      <c r="L3172" s="77"/>
      <c r="M3172" s="44"/>
      <c r="N3172" s="7"/>
      <c r="O3172" s="1"/>
      <c r="P3172" s="1"/>
      <c r="Q3172" s="2"/>
      <c r="S3172" s="7"/>
      <c r="U3172" s="7"/>
      <c r="V3172" s="52"/>
      <c r="W3172" s="2"/>
      <c r="Y3172" s="7"/>
    </row>
    <row r="3173" spans="2:25">
      <c r="B3173" s="1"/>
      <c r="C3173" s="1"/>
      <c r="D3173" s="1"/>
      <c r="E3173" s="77"/>
      <c r="F3173" s="77"/>
      <c r="G3173" s="26"/>
      <c r="H3173" s="5"/>
      <c r="I3173" s="5"/>
      <c r="J3173" s="1"/>
      <c r="K3173" s="2"/>
      <c r="L3173" s="77"/>
      <c r="M3173" s="44"/>
      <c r="N3173" s="7"/>
      <c r="O3173" s="1"/>
      <c r="P3173" s="1"/>
      <c r="Q3173" s="2"/>
      <c r="S3173" s="7"/>
      <c r="U3173" s="7"/>
      <c r="V3173" s="52"/>
      <c r="W3173" s="2"/>
      <c r="Y3173" s="7"/>
    </row>
    <row r="3174" spans="2:25">
      <c r="B3174" s="1"/>
      <c r="C3174" s="1"/>
      <c r="D3174" s="1"/>
      <c r="E3174" s="77"/>
      <c r="F3174" s="77"/>
      <c r="G3174" s="26"/>
      <c r="H3174" s="5"/>
      <c r="I3174" s="5"/>
      <c r="J3174" s="1"/>
      <c r="K3174" s="2"/>
      <c r="L3174" s="77"/>
      <c r="M3174" s="44"/>
      <c r="N3174" s="7"/>
      <c r="O3174" s="1"/>
      <c r="P3174" s="1"/>
      <c r="Q3174" s="2"/>
      <c r="S3174" s="7"/>
      <c r="U3174" s="7"/>
      <c r="V3174" s="52"/>
      <c r="W3174" s="2"/>
      <c r="Y3174" s="7"/>
    </row>
    <row r="3175" spans="2:25">
      <c r="B3175" s="1"/>
      <c r="C3175" s="1"/>
      <c r="D3175" s="1"/>
      <c r="E3175" s="77"/>
      <c r="F3175" s="77"/>
      <c r="G3175" s="26"/>
      <c r="H3175" s="5"/>
      <c r="I3175" s="5"/>
      <c r="J3175" s="1"/>
      <c r="K3175" s="2"/>
      <c r="L3175" s="77"/>
      <c r="M3175" s="44"/>
      <c r="N3175" s="7"/>
      <c r="O3175" s="1"/>
      <c r="P3175" s="1"/>
      <c r="Q3175" s="2"/>
      <c r="S3175" s="7"/>
      <c r="U3175" s="7"/>
      <c r="V3175" s="52"/>
      <c r="W3175" s="2"/>
      <c r="Y3175" s="7"/>
    </row>
    <row r="3176" spans="2:25">
      <c r="B3176" s="1"/>
      <c r="C3176" s="1"/>
      <c r="D3176" s="1"/>
      <c r="E3176" s="77"/>
      <c r="F3176" s="77"/>
      <c r="G3176" s="26"/>
      <c r="H3176" s="5"/>
      <c r="I3176" s="5"/>
      <c r="J3176" s="1"/>
      <c r="K3176" s="2"/>
      <c r="L3176" s="77"/>
      <c r="M3176" s="44"/>
      <c r="N3176" s="7"/>
      <c r="O3176" s="1"/>
      <c r="P3176" s="1"/>
      <c r="Q3176" s="2"/>
      <c r="S3176" s="7"/>
      <c r="U3176" s="7"/>
      <c r="V3176" s="52"/>
      <c r="W3176" s="2"/>
      <c r="Y3176" s="7"/>
    </row>
    <row r="3177" spans="2:25">
      <c r="B3177" s="1"/>
      <c r="C3177" s="1"/>
      <c r="D3177" s="1"/>
      <c r="E3177" s="77"/>
      <c r="F3177" s="77"/>
      <c r="G3177" s="26"/>
      <c r="H3177" s="5"/>
      <c r="I3177" s="5"/>
      <c r="J3177" s="1"/>
      <c r="K3177" s="2"/>
      <c r="L3177" s="77"/>
      <c r="M3177" s="44"/>
      <c r="N3177" s="7"/>
      <c r="O3177" s="1"/>
      <c r="P3177" s="1"/>
      <c r="Q3177" s="2"/>
      <c r="S3177" s="7"/>
      <c r="U3177" s="7"/>
      <c r="V3177" s="52"/>
      <c r="W3177" s="2"/>
      <c r="Y3177" s="7"/>
    </row>
    <row r="3178" spans="2:25">
      <c r="B3178" s="1"/>
      <c r="C3178" s="1"/>
      <c r="D3178" s="1"/>
      <c r="E3178" s="77"/>
      <c r="F3178" s="77"/>
      <c r="G3178" s="26"/>
      <c r="H3178" s="5"/>
      <c r="I3178" s="5"/>
      <c r="J3178" s="1"/>
      <c r="K3178" s="2"/>
      <c r="L3178" s="77"/>
      <c r="M3178" s="44"/>
      <c r="N3178" s="7"/>
      <c r="O3178" s="1"/>
      <c r="P3178" s="1"/>
      <c r="Q3178" s="2"/>
      <c r="S3178" s="7"/>
      <c r="U3178" s="7"/>
      <c r="V3178" s="52"/>
      <c r="W3178" s="2"/>
      <c r="Y3178" s="7"/>
    </row>
    <row r="3179" spans="2:25">
      <c r="B3179" s="1"/>
      <c r="C3179" s="1"/>
      <c r="D3179" s="1"/>
      <c r="E3179" s="77"/>
      <c r="F3179" s="77"/>
      <c r="G3179" s="26"/>
      <c r="H3179" s="5"/>
      <c r="I3179" s="5"/>
      <c r="J3179" s="1"/>
      <c r="K3179" s="2"/>
      <c r="L3179" s="77"/>
      <c r="M3179" s="44"/>
      <c r="N3179" s="7"/>
      <c r="O3179" s="1"/>
      <c r="P3179" s="1"/>
      <c r="Q3179" s="2"/>
      <c r="S3179" s="7"/>
      <c r="U3179" s="7"/>
      <c r="V3179" s="52"/>
      <c r="W3179" s="2"/>
      <c r="Y3179" s="7"/>
    </row>
    <row r="3180" spans="2:25">
      <c r="B3180" s="1"/>
      <c r="C3180" s="1"/>
      <c r="D3180" s="1"/>
      <c r="E3180" s="77"/>
      <c r="F3180" s="77"/>
      <c r="G3180" s="26"/>
      <c r="H3180" s="5"/>
      <c r="I3180" s="5"/>
      <c r="J3180" s="1"/>
      <c r="K3180" s="2"/>
      <c r="L3180" s="77"/>
      <c r="M3180" s="44"/>
      <c r="N3180" s="7"/>
      <c r="O3180" s="1"/>
      <c r="P3180" s="1"/>
      <c r="Q3180" s="2"/>
      <c r="S3180" s="7"/>
      <c r="U3180" s="7"/>
      <c r="V3180" s="52"/>
      <c r="W3180" s="2"/>
      <c r="Y3180" s="7"/>
    </row>
    <row r="3181" spans="2:25">
      <c r="B3181" s="1"/>
      <c r="C3181" s="1"/>
      <c r="D3181" s="1"/>
      <c r="E3181" s="77"/>
      <c r="F3181" s="77"/>
      <c r="G3181" s="26"/>
      <c r="H3181" s="5"/>
      <c r="I3181" s="5"/>
      <c r="J3181" s="1"/>
      <c r="K3181" s="2"/>
      <c r="L3181" s="77"/>
      <c r="M3181" s="44"/>
      <c r="N3181" s="7"/>
      <c r="O3181" s="1"/>
      <c r="P3181" s="1"/>
      <c r="Q3181" s="2"/>
      <c r="S3181" s="7"/>
      <c r="U3181" s="7"/>
      <c r="V3181" s="52"/>
      <c r="W3181" s="2"/>
      <c r="Y3181" s="7"/>
    </row>
    <row r="3182" spans="2:25">
      <c r="B3182" s="1"/>
      <c r="C3182" s="1"/>
      <c r="D3182" s="1"/>
      <c r="E3182" s="77"/>
      <c r="F3182" s="77"/>
      <c r="G3182" s="26"/>
      <c r="H3182" s="5"/>
      <c r="I3182" s="5"/>
      <c r="J3182" s="1"/>
      <c r="K3182" s="2"/>
      <c r="L3182" s="77"/>
      <c r="M3182" s="44"/>
      <c r="N3182" s="7"/>
      <c r="O3182" s="1"/>
      <c r="P3182" s="1"/>
      <c r="Q3182" s="2"/>
      <c r="S3182" s="7"/>
      <c r="U3182" s="7"/>
      <c r="V3182" s="52"/>
      <c r="W3182" s="2"/>
      <c r="Y3182" s="7"/>
    </row>
    <row r="3183" spans="2:25">
      <c r="B3183" s="1"/>
      <c r="C3183" s="1"/>
      <c r="D3183" s="1"/>
      <c r="E3183" s="77"/>
      <c r="F3183" s="77"/>
      <c r="G3183" s="26"/>
      <c r="H3183" s="5"/>
      <c r="I3183" s="5"/>
      <c r="J3183" s="1"/>
      <c r="K3183" s="2"/>
      <c r="L3183" s="77"/>
      <c r="M3183" s="44"/>
      <c r="N3183" s="7"/>
      <c r="O3183" s="1"/>
      <c r="P3183" s="1"/>
      <c r="Q3183" s="2"/>
      <c r="S3183" s="7"/>
      <c r="U3183" s="7"/>
      <c r="V3183" s="52"/>
      <c r="W3183" s="2"/>
      <c r="Y3183" s="7"/>
    </row>
    <row r="3184" spans="2:25">
      <c r="B3184" s="1"/>
      <c r="C3184" s="1"/>
      <c r="D3184" s="1"/>
      <c r="E3184" s="77"/>
      <c r="F3184" s="77"/>
      <c r="G3184" s="26"/>
      <c r="H3184" s="5"/>
      <c r="I3184" s="5"/>
      <c r="J3184" s="1"/>
      <c r="K3184" s="2"/>
      <c r="L3184" s="77"/>
      <c r="M3184" s="44"/>
      <c r="N3184" s="7"/>
      <c r="O3184" s="1"/>
      <c r="P3184" s="1"/>
      <c r="Q3184" s="2"/>
      <c r="S3184" s="7"/>
      <c r="U3184" s="7"/>
      <c r="V3184" s="52"/>
      <c r="W3184" s="2"/>
      <c r="Y3184" s="7"/>
    </row>
    <row r="3185" spans="2:25">
      <c r="B3185" s="1"/>
      <c r="C3185" s="1"/>
      <c r="D3185" s="1"/>
      <c r="E3185" s="77"/>
      <c r="F3185" s="77"/>
      <c r="G3185" s="26"/>
      <c r="H3185" s="5"/>
      <c r="I3185" s="5"/>
      <c r="J3185" s="1"/>
      <c r="K3185" s="2"/>
      <c r="L3185" s="77"/>
      <c r="M3185" s="44"/>
      <c r="N3185" s="7"/>
      <c r="O3185" s="1"/>
      <c r="P3185" s="1"/>
      <c r="Q3185" s="2"/>
      <c r="S3185" s="7"/>
      <c r="U3185" s="7"/>
      <c r="V3185" s="52"/>
      <c r="W3185" s="2"/>
      <c r="Y3185" s="7"/>
    </row>
    <row r="3186" spans="2:25">
      <c r="B3186" s="1"/>
      <c r="C3186" s="1"/>
      <c r="D3186" s="1"/>
      <c r="E3186" s="77"/>
      <c r="F3186" s="77"/>
      <c r="G3186" s="26"/>
      <c r="H3186" s="5"/>
      <c r="I3186" s="5"/>
      <c r="J3186" s="1"/>
      <c r="K3186" s="2"/>
      <c r="L3186" s="77"/>
      <c r="M3186" s="44"/>
      <c r="N3186" s="7"/>
      <c r="O3186" s="1"/>
      <c r="P3186" s="1"/>
      <c r="Q3186" s="2"/>
      <c r="S3186" s="7"/>
      <c r="U3186" s="7"/>
      <c r="V3186" s="52"/>
      <c r="W3186" s="2"/>
      <c r="Y3186" s="7"/>
    </row>
    <row r="3187" spans="2:25">
      <c r="B3187" s="1"/>
      <c r="C3187" s="1"/>
      <c r="D3187" s="1"/>
      <c r="E3187" s="77"/>
      <c r="F3187" s="77"/>
      <c r="G3187" s="26"/>
      <c r="H3187" s="5"/>
      <c r="I3187" s="5"/>
      <c r="J3187" s="1"/>
      <c r="K3187" s="2"/>
      <c r="L3187" s="77"/>
      <c r="M3187" s="44"/>
      <c r="N3187" s="7"/>
      <c r="O3187" s="1"/>
      <c r="P3187" s="1"/>
      <c r="Q3187" s="2"/>
      <c r="S3187" s="7"/>
      <c r="U3187" s="7"/>
      <c r="V3187" s="52"/>
      <c r="W3187" s="2"/>
      <c r="Y3187" s="7"/>
    </row>
    <row r="3188" spans="2:25">
      <c r="B3188" s="1"/>
      <c r="C3188" s="1"/>
      <c r="D3188" s="1"/>
      <c r="E3188" s="77"/>
      <c r="F3188" s="77"/>
      <c r="G3188" s="26"/>
      <c r="H3188" s="5"/>
      <c r="I3188" s="5"/>
      <c r="J3188" s="1"/>
      <c r="K3188" s="2"/>
      <c r="L3188" s="77"/>
      <c r="M3188" s="44"/>
      <c r="N3188" s="7"/>
      <c r="O3188" s="1"/>
      <c r="P3188" s="1"/>
      <c r="Q3188" s="2"/>
      <c r="S3188" s="7"/>
      <c r="U3188" s="7"/>
      <c r="V3188" s="52"/>
      <c r="W3188" s="2"/>
      <c r="Y3188" s="7"/>
    </row>
    <row r="3189" spans="2:25">
      <c r="B3189" s="1"/>
      <c r="C3189" s="1"/>
      <c r="D3189" s="1"/>
      <c r="E3189" s="77"/>
      <c r="F3189" s="77"/>
      <c r="G3189" s="26"/>
      <c r="H3189" s="5"/>
      <c r="I3189" s="5"/>
      <c r="J3189" s="1"/>
      <c r="K3189" s="2"/>
      <c r="L3189" s="77"/>
      <c r="M3189" s="44"/>
      <c r="N3189" s="7"/>
      <c r="O3189" s="1"/>
      <c r="P3189" s="1"/>
      <c r="Q3189" s="2"/>
      <c r="S3189" s="7"/>
      <c r="U3189" s="7"/>
      <c r="V3189" s="52"/>
      <c r="W3189" s="2"/>
      <c r="Y3189" s="7"/>
    </row>
    <row r="3190" spans="2:25">
      <c r="B3190" s="1"/>
      <c r="C3190" s="1"/>
      <c r="D3190" s="1"/>
      <c r="E3190" s="77"/>
      <c r="F3190" s="77"/>
      <c r="G3190" s="26"/>
      <c r="H3190" s="5"/>
      <c r="I3190" s="5"/>
      <c r="J3190" s="1"/>
      <c r="K3190" s="2"/>
      <c r="L3190" s="77"/>
      <c r="M3190" s="44"/>
      <c r="N3190" s="7"/>
      <c r="O3190" s="1"/>
      <c r="P3190" s="1"/>
      <c r="Q3190" s="2"/>
      <c r="S3190" s="7"/>
      <c r="U3190" s="7"/>
      <c r="V3190" s="52"/>
      <c r="W3190" s="2"/>
      <c r="Y3190" s="7"/>
    </row>
    <row r="3191" spans="2:25">
      <c r="B3191" s="1"/>
      <c r="C3191" s="1"/>
      <c r="D3191" s="1"/>
      <c r="E3191" s="77"/>
      <c r="F3191" s="77"/>
      <c r="G3191" s="26"/>
      <c r="H3191" s="5"/>
      <c r="I3191" s="5"/>
      <c r="J3191" s="1"/>
      <c r="K3191" s="2"/>
      <c r="L3191" s="77"/>
      <c r="M3191" s="44"/>
      <c r="N3191" s="7"/>
      <c r="O3191" s="1"/>
      <c r="P3191" s="1"/>
      <c r="Q3191" s="2"/>
      <c r="S3191" s="7"/>
      <c r="U3191" s="7"/>
      <c r="V3191" s="52"/>
      <c r="W3191" s="2"/>
      <c r="Y3191" s="7"/>
    </row>
    <row r="3192" spans="2:25">
      <c r="B3192" s="1"/>
      <c r="C3192" s="1"/>
      <c r="D3192" s="1"/>
      <c r="E3192" s="77"/>
      <c r="F3192" s="77"/>
      <c r="G3192" s="26"/>
      <c r="H3192" s="5"/>
      <c r="I3192" s="5"/>
      <c r="J3192" s="1"/>
      <c r="K3192" s="2"/>
      <c r="L3192" s="77"/>
      <c r="M3192" s="44"/>
      <c r="N3192" s="7"/>
      <c r="O3192" s="1"/>
      <c r="P3192" s="1"/>
      <c r="Q3192" s="2"/>
      <c r="S3192" s="7"/>
      <c r="U3192" s="7"/>
      <c r="V3192" s="52"/>
      <c r="W3192" s="2"/>
      <c r="Y3192" s="7"/>
    </row>
    <row r="3193" spans="2:25">
      <c r="B3193" s="1"/>
      <c r="C3193" s="1"/>
      <c r="D3193" s="1"/>
      <c r="E3193" s="77"/>
      <c r="F3193" s="77"/>
      <c r="G3193" s="26"/>
      <c r="H3193" s="5"/>
      <c r="I3193" s="5"/>
      <c r="J3193" s="1"/>
      <c r="K3193" s="2"/>
      <c r="L3193" s="77"/>
      <c r="M3193" s="44"/>
      <c r="N3193" s="7"/>
      <c r="O3193" s="1"/>
      <c r="P3193" s="1"/>
      <c r="Q3193" s="2"/>
      <c r="S3193" s="7"/>
      <c r="U3193" s="7"/>
      <c r="V3193" s="52"/>
      <c r="W3193" s="2"/>
      <c r="Y3193" s="7"/>
    </row>
    <row r="3194" spans="2:25">
      <c r="B3194" s="1"/>
      <c r="C3194" s="1"/>
      <c r="D3194" s="1"/>
      <c r="E3194" s="77"/>
      <c r="F3194" s="77"/>
      <c r="G3194" s="26"/>
      <c r="H3194" s="5"/>
      <c r="I3194" s="5"/>
      <c r="J3194" s="1"/>
      <c r="K3194" s="2"/>
      <c r="L3194" s="77"/>
      <c r="M3194" s="44"/>
      <c r="N3194" s="7"/>
      <c r="O3194" s="1"/>
      <c r="P3194" s="1"/>
      <c r="Q3194" s="2"/>
      <c r="S3194" s="7"/>
      <c r="U3194" s="7"/>
      <c r="V3194" s="52"/>
      <c r="W3194" s="2"/>
      <c r="Y3194" s="7"/>
    </row>
    <row r="3195" spans="2:25">
      <c r="B3195" s="1"/>
      <c r="C3195" s="1"/>
      <c r="D3195" s="1"/>
      <c r="E3195" s="77"/>
      <c r="F3195" s="77"/>
      <c r="G3195" s="26"/>
      <c r="H3195" s="5"/>
      <c r="I3195" s="5"/>
      <c r="J3195" s="1"/>
      <c r="K3195" s="2"/>
      <c r="L3195" s="77"/>
      <c r="M3195" s="44"/>
      <c r="N3195" s="7"/>
      <c r="O3195" s="1"/>
      <c r="P3195" s="1"/>
      <c r="Q3195" s="2"/>
      <c r="S3195" s="7"/>
      <c r="U3195" s="7"/>
      <c r="V3195" s="52"/>
      <c r="W3195" s="2"/>
      <c r="Y3195" s="7"/>
    </row>
    <row r="3196" spans="2:25">
      <c r="B3196" s="1"/>
      <c r="C3196" s="1"/>
      <c r="D3196" s="1"/>
      <c r="E3196" s="77"/>
      <c r="F3196" s="77"/>
      <c r="G3196" s="26"/>
      <c r="H3196" s="5"/>
      <c r="I3196" s="5"/>
      <c r="J3196" s="1"/>
      <c r="K3196" s="2"/>
      <c r="L3196" s="77"/>
      <c r="M3196" s="44"/>
      <c r="N3196" s="7"/>
      <c r="O3196" s="1"/>
      <c r="P3196" s="1"/>
      <c r="Q3196" s="2"/>
      <c r="S3196" s="7"/>
      <c r="U3196" s="7"/>
      <c r="V3196" s="52"/>
      <c r="W3196" s="2"/>
      <c r="Y3196" s="7"/>
    </row>
    <row r="3197" spans="2:25">
      <c r="B3197" s="1"/>
      <c r="C3197" s="1"/>
      <c r="D3197" s="1"/>
      <c r="E3197" s="77"/>
      <c r="F3197" s="77"/>
      <c r="G3197" s="26"/>
      <c r="H3197" s="5"/>
      <c r="I3197" s="5"/>
      <c r="J3197" s="1"/>
      <c r="K3197" s="2"/>
      <c r="L3197" s="77"/>
      <c r="M3197" s="44"/>
      <c r="N3197" s="7"/>
      <c r="O3197" s="1"/>
      <c r="P3197" s="1"/>
      <c r="Q3197" s="2"/>
      <c r="S3197" s="7"/>
      <c r="U3197" s="7"/>
      <c r="V3197" s="52"/>
      <c r="W3197" s="2"/>
      <c r="Y3197" s="7"/>
    </row>
    <row r="3198" spans="2:25">
      <c r="B3198" s="1"/>
      <c r="C3198" s="1"/>
      <c r="D3198" s="1"/>
      <c r="E3198" s="77"/>
      <c r="F3198" s="77"/>
      <c r="G3198" s="26"/>
      <c r="H3198" s="5"/>
      <c r="I3198" s="5"/>
      <c r="J3198" s="1"/>
      <c r="K3198" s="2"/>
      <c r="L3198" s="77"/>
      <c r="M3198" s="44"/>
      <c r="N3198" s="7"/>
      <c r="O3198" s="1"/>
      <c r="P3198" s="1"/>
      <c r="Q3198" s="2"/>
      <c r="S3198" s="7"/>
      <c r="U3198" s="7"/>
      <c r="V3198" s="52"/>
      <c r="W3198" s="2"/>
      <c r="Y3198" s="7"/>
    </row>
    <row r="3199" spans="2:25">
      <c r="B3199" s="1"/>
      <c r="C3199" s="1"/>
      <c r="D3199" s="1"/>
      <c r="E3199" s="77"/>
      <c r="F3199" s="77"/>
      <c r="G3199" s="26"/>
      <c r="H3199" s="5"/>
      <c r="I3199" s="5"/>
      <c r="J3199" s="1"/>
      <c r="K3199" s="2"/>
      <c r="L3199" s="77"/>
      <c r="M3199" s="44"/>
      <c r="N3199" s="7"/>
      <c r="O3199" s="1"/>
      <c r="P3199" s="1"/>
      <c r="Q3199" s="2"/>
      <c r="S3199" s="7"/>
      <c r="U3199" s="7"/>
      <c r="V3199" s="52"/>
      <c r="W3199" s="2"/>
      <c r="Y3199" s="7"/>
    </row>
    <row r="3200" spans="2:25">
      <c r="B3200" s="1"/>
      <c r="C3200" s="1"/>
      <c r="D3200" s="1"/>
      <c r="E3200" s="77"/>
      <c r="F3200" s="77"/>
      <c r="G3200" s="26"/>
      <c r="H3200" s="5"/>
      <c r="I3200" s="5"/>
      <c r="J3200" s="1"/>
      <c r="K3200" s="2"/>
      <c r="L3200" s="77"/>
      <c r="M3200" s="44"/>
      <c r="N3200" s="7"/>
      <c r="O3200" s="1"/>
      <c r="P3200" s="1"/>
      <c r="Q3200" s="2"/>
      <c r="S3200" s="7"/>
      <c r="U3200" s="7"/>
      <c r="V3200" s="52"/>
      <c r="W3200" s="2"/>
      <c r="Y3200" s="7"/>
    </row>
    <row r="3201" spans="2:25">
      <c r="B3201" s="1"/>
      <c r="C3201" s="1"/>
      <c r="D3201" s="1"/>
      <c r="E3201" s="77"/>
      <c r="F3201" s="77"/>
      <c r="G3201" s="26"/>
      <c r="H3201" s="5"/>
      <c r="I3201" s="5"/>
      <c r="J3201" s="1"/>
      <c r="K3201" s="2"/>
      <c r="L3201" s="77"/>
      <c r="M3201" s="44"/>
      <c r="N3201" s="7"/>
      <c r="O3201" s="1"/>
      <c r="P3201" s="1"/>
      <c r="Q3201" s="2"/>
      <c r="S3201" s="7"/>
      <c r="U3201" s="7"/>
      <c r="V3201" s="52"/>
      <c r="W3201" s="2"/>
      <c r="Y3201" s="7"/>
    </row>
    <row r="3202" spans="2:25">
      <c r="B3202" s="1"/>
      <c r="C3202" s="1"/>
      <c r="D3202" s="1"/>
      <c r="E3202" s="77"/>
      <c r="F3202" s="77"/>
      <c r="G3202" s="26"/>
      <c r="H3202" s="5"/>
      <c r="I3202" s="5"/>
      <c r="J3202" s="1"/>
      <c r="K3202" s="2"/>
      <c r="L3202" s="77"/>
      <c r="M3202" s="44"/>
      <c r="N3202" s="7"/>
      <c r="O3202" s="1"/>
      <c r="P3202" s="1"/>
      <c r="Q3202" s="2"/>
      <c r="S3202" s="7"/>
      <c r="U3202" s="7"/>
      <c r="V3202" s="52"/>
      <c r="W3202" s="2"/>
      <c r="Y3202" s="7"/>
    </row>
    <row r="3203" spans="2:25">
      <c r="B3203" s="1"/>
      <c r="C3203" s="1"/>
      <c r="D3203" s="1"/>
      <c r="E3203" s="77"/>
      <c r="F3203" s="77"/>
      <c r="G3203" s="26"/>
      <c r="H3203" s="5"/>
      <c r="I3203" s="5"/>
      <c r="J3203" s="1"/>
      <c r="K3203" s="2"/>
      <c r="L3203" s="77"/>
      <c r="M3203" s="44"/>
      <c r="N3203" s="7"/>
      <c r="O3203" s="1"/>
      <c r="P3203" s="1"/>
      <c r="Q3203" s="2"/>
      <c r="S3203" s="7"/>
      <c r="U3203" s="7"/>
      <c r="V3203" s="52"/>
      <c r="W3203" s="2"/>
      <c r="Y3203" s="7"/>
    </row>
    <row r="3204" spans="2:25">
      <c r="B3204" s="1"/>
      <c r="C3204" s="1"/>
      <c r="D3204" s="1"/>
      <c r="E3204" s="77"/>
      <c r="F3204" s="77"/>
      <c r="G3204" s="26"/>
      <c r="H3204" s="5"/>
      <c r="I3204" s="5"/>
      <c r="J3204" s="1"/>
      <c r="K3204" s="2"/>
      <c r="L3204" s="77"/>
      <c r="M3204" s="44"/>
      <c r="N3204" s="7"/>
      <c r="O3204" s="1"/>
      <c r="P3204" s="1"/>
      <c r="Q3204" s="2"/>
      <c r="S3204" s="7"/>
      <c r="U3204" s="7"/>
      <c r="V3204" s="52"/>
      <c r="W3204" s="2"/>
      <c r="Y3204" s="7"/>
    </row>
    <row r="3205" spans="2:25">
      <c r="B3205" s="1"/>
      <c r="C3205" s="1"/>
      <c r="D3205" s="1"/>
      <c r="E3205" s="77"/>
      <c r="F3205" s="77"/>
      <c r="G3205" s="26"/>
      <c r="H3205" s="5"/>
      <c r="I3205" s="5"/>
      <c r="J3205" s="1"/>
      <c r="K3205" s="2"/>
      <c r="L3205" s="77"/>
      <c r="M3205" s="44"/>
      <c r="N3205" s="7"/>
      <c r="O3205" s="1"/>
      <c r="P3205" s="1"/>
      <c r="Q3205" s="2"/>
      <c r="S3205" s="7"/>
      <c r="U3205" s="7"/>
      <c r="V3205" s="52"/>
      <c r="W3205" s="2"/>
      <c r="Y3205" s="7"/>
    </row>
    <row r="3206" spans="2:25">
      <c r="B3206" s="1"/>
      <c r="C3206" s="1"/>
      <c r="D3206" s="1"/>
      <c r="E3206" s="77"/>
      <c r="F3206" s="77"/>
      <c r="G3206" s="26"/>
      <c r="H3206" s="5"/>
      <c r="I3206" s="5"/>
      <c r="J3206" s="1"/>
      <c r="K3206" s="2"/>
      <c r="L3206" s="77"/>
      <c r="M3206" s="44"/>
      <c r="N3206" s="7"/>
      <c r="O3206" s="1"/>
      <c r="P3206" s="1"/>
      <c r="Q3206" s="2"/>
      <c r="S3206" s="7"/>
      <c r="U3206" s="7"/>
      <c r="V3206" s="52"/>
      <c r="W3206" s="2"/>
      <c r="Y3206" s="7"/>
    </row>
    <row r="3207" spans="2:25">
      <c r="B3207" s="1"/>
      <c r="C3207" s="1"/>
      <c r="D3207" s="1"/>
      <c r="E3207" s="77"/>
      <c r="F3207" s="77"/>
      <c r="G3207" s="26"/>
      <c r="H3207" s="5"/>
      <c r="I3207" s="5"/>
      <c r="J3207" s="1"/>
      <c r="K3207" s="2"/>
      <c r="L3207" s="77"/>
      <c r="M3207" s="44"/>
      <c r="N3207" s="7"/>
      <c r="O3207" s="1"/>
      <c r="P3207" s="1"/>
      <c r="Q3207" s="2"/>
      <c r="S3207" s="7"/>
      <c r="U3207" s="7"/>
      <c r="V3207" s="52"/>
      <c r="W3207" s="2"/>
      <c r="Y3207" s="7"/>
    </row>
    <row r="3208" spans="2:25">
      <c r="B3208" s="1"/>
      <c r="C3208" s="1"/>
      <c r="D3208" s="1"/>
      <c r="E3208" s="77"/>
      <c r="F3208" s="77"/>
      <c r="G3208" s="26"/>
      <c r="H3208" s="5"/>
      <c r="I3208" s="5"/>
      <c r="J3208" s="1"/>
      <c r="K3208" s="2"/>
      <c r="L3208" s="77"/>
      <c r="M3208" s="44"/>
      <c r="N3208" s="7"/>
      <c r="O3208" s="1"/>
      <c r="P3208" s="1"/>
      <c r="Q3208" s="2"/>
      <c r="S3208" s="7"/>
      <c r="U3208" s="7"/>
      <c r="V3208" s="52"/>
      <c r="W3208" s="2"/>
      <c r="Y3208" s="7"/>
    </row>
    <row r="3209" spans="2:25">
      <c r="B3209" s="1"/>
      <c r="C3209" s="1"/>
      <c r="D3209" s="1"/>
      <c r="E3209" s="77"/>
      <c r="F3209" s="77"/>
      <c r="G3209" s="26"/>
      <c r="H3209" s="5"/>
      <c r="I3209" s="5"/>
      <c r="J3209" s="1"/>
      <c r="K3209" s="2"/>
      <c r="L3209" s="77"/>
      <c r="M3209" s="44"/>
      <c r="N3209" s="7"/>
      <c r="O3209" s="1"/>
      <c r="P3209" s="1"/>
      <c r="Q3209" s="2"/>
      <c r="S3209" s="7"/>
      <c r="U3209" s="7"/>
      <c r="V3209" s="52"/>
      <c r="W3209" s="2"/>
      <c r="Y3209" s="7"/>
    </row>
    <row r="3210" spans="2:25">
      <c r="B3210" s="1"/>
      <c r="C3210" s="1"/>
      <c r="D3210" s="1"/>
      <c r="E3210" s="77"/>
      <c r="F3210" s="77"/>
      <c r="G3210" s="26"/>
      <c r="H3210" s="5"/>
      <c r="I3210" s="5"/>
      <c r="J3210" s="1"/>
      <c r="K3210" s="2"/>
      <c r="L3210" s="77"/>
      <c r="M3210" s="44"/>
      <c r="N3210" s="7"/>
      <c r="O3210" s="1"/>
      <c r="P3210" s="1"/>
      <c r="Q3210" s="2"/>
      <c r="S3210" s="7"/>
      <c r="U3210" s="7"/>
      <c r="V3210" s="52"/>
      <c r="W3210" s="2"/>
      <c r="Y3210" s="7"/>
    </row>
    <row r="3211" spans="2:25">
      <c r="B3211" s="1"/>
      <c r="C3211" s="1"/>
      <c r="D3211" s="1"/>
      <c r="E3211" s="77"/>
      <c r="F3211" s="77"/>
      <c r="G3211" s="26"/>
      <c r="H3211" s="5"/>
      <c r="I3211" s="5"/>
      <c r="J3211" s="1"/>
      <c r="K3211" s="2"/>
      <c r="L3211" s="77"/>
      <c r="M3211" s="44"/>
      <c r="N3211" s="7"/>
      <c r="O3211" s="1"/>
      <c r="P3211" s="1"/>
      <c r="Q3211" s="2"/>
      <c r="S3211" s="7"/>
      <c r="U3211" s="7"/>
      <c r="V3211" s="52"/>
      <c r="W3211" s="2"/>
      <c r="Y3211" s="7"/>
    </row>
    <row r="3212" spans="2:25">
      <c r="B3212" s="1"/>
      <c r="C3212" s="1"/>
      <c r="D3212" s="1"/>
      <c r="E3212" s="77"/>
      <c r="F3212" s="77"/>
      <c r="G3212" s="26"/>
      <c r="H3212" s="5"/>
      <c r="I3212" s="5"/>
      <c r="J3212" s="1"/>
      <c r="K3212" s="2"/>
      <c r="L3212" s="77"/>
      <c r="M3212" s="44"/>
      <c r="N3212" s="7"/>
      <c r="O3212" s="1"/>
      <c r="P3212" s="1"/>
      <c r="Q3212" s="2"/>
      <c r="S3212" s="7"/>
      <c r="U3212" s="7"/>
      <c r="V3212" s="52"/>
      <c r="W3212" s="2"/>
      <c r="Y3212" s="7"/>
    </row>
    <row r="3213" spans="2:25">
      <c r="B3213" s="1"/>
      <c r="C3213" s="1"/>
      <c r="D3213" s="1"/>
      <c r="E3213" s="77"/>
      <c r="F3213" s="77"/>
      <c r="G3213" s="26"/>
      <c r="H3213" s="5"/>
      <c r="I3213" s="5"/>
      <c r="J3213" s="1"/>
      <c r="K3213" s="2"/>
      <c r="L3213" s="77"/>
      <c r="M3213" s="44"/>
      <c r="N3213" s="7"/>
      <c r="O3213" s="1"/>
      <c r="P3213" s="1"/>
      <c r="Q3213" s="2"/>
      <c r="S3213" s="7"/>
      <c r="U3213" s="7"/>
      <c r="V3213" s="52"/>
      <c r="W3213" s="2"/>
      <c r="Y3213" s="7"/>
    </row>
    <row r="3214" spans="2:25">
      <c r="B3214" s="1"/>
      <c r="C3214" s="1"/>
      <c r="D3214" s="1"/>
      <c r="E3214" s="77"/>
      <c r="F3214" s="77"/>
      <c r="G3214" s="26"/>
      <c r="H3214" s="5"/>
      <c r="I3214" s="5"/>
      <c r="J3214" s="1"/>
      <c r="K3214" s="2"/>
      <c r="L3214" s="77"/>
      <c r="M3214" s="44"/>
      <c r="N3214" s="7"/>
      <c r="O3214" s="1"/>
      <c r="P3214" s="1"/>
      <c r="Q3214" s="2"/>
      <c r="S3214" s="7"/>
      <c r="U3214" s="7"/>
      <c r="V3214" s="52"/>
      <c r="W3214" s="2"/>
      <c r="Y3214" s="7"/>
    </row>
    <row r="3215" spans="2:25">
      <c r="B3215" s="1"/>
      <c r="C3215" s="1"/>
      <c r="D3215" s="1"/>
      <c r="E3215" s="77"/>
      <c r="F3215" s="77"/>
      <c r="G3215" s="26"/>
      <c r="H3215" s="5"/>
      <c r="I3215" s="5"/>
      <c r="J3215" s="1"/>
      <c r="K3215" s="2"/>
      <c r="L3215" s="77"/>
      <c r="M3215" s="44"/>
      <c r="N3215" s="7"/>
      <c r="O3215" s="1"/>
      <c r="P3215" s="1"/>
      <c r="Q3215" s="2"/>
      <c r="S3215" s="7"/>
      <c r="U3215" s="7"/>
      <c r="V3215" s="52"/>
      <c r="W3215" s="2"/>
      <c r="Y3215" s="7"/>
    </row>
    <row r="3216" spans="2:25">
      <c r="B3216" s="1"/>
      <c r="C3216" s="1"/>
      <c r="D3216" s="1"/>
      <c r="E3216" s="77"/>
      <c r="F3216" s="77"/>
      <c r="G3216" s="26"/>
      <c r="H3216" s="5"/>
      <c r="I3216" s="5"/>
      <c r="J3216" s="1"/>
      <c r="K3216" s="2"/>
      <c r="L3216" s="77"/>
      <c r="M3216" s="44"/>
      <c r="N3216" s="7"/>
      <c r="O3216" s="1"/>
      <c r="P3216" s="1"/>
      <c r="Q3216" s="2"/>
      <c r="S3216" s="7"/>
      <c r="U3216" s="7"/>
      <c r="V3216" s="52"/>
      <c r="W3216" s="2"/>
      <c r="Y3216" s="7"/>
    </row>
    <row r="3217" spans="2:25">
      <c r="B3217" s="1"/>
      <c r="C3217" s="1"/>
      <c r="D3217" s="1"/>
      <c r="E3217" s="77"/>
      <c r="F3217" s="77"/>
      <c r="G3217" s="26"/>
      <c r="H3217" s="5"/>
      <c r="I3217" s="5"/>
      <c r="J3217" s="1"/>
      <c r="K3217" s="2"/>
      <c r="L3217" s="77"/>
      <c r="M3217" s="44"/>
      <c r="N3217" s="7"/>
      <c r="O3217" s="1"/>
      <c r="P3217" s="1"/>
      <c r="Q3217" s="2"/>
      <c r="S3217" s="7"/>
      <c r="U3217" s="7"/>
      <c r="V3217" s="52"/>
      <c r="W3217" s="2"/>
      <c r="Y3217" s="7"/>
    </row>
    <row r="3218" spans="2:25">
      <c r="B3218" s="1"/>
      <c r="C3218" s="1"/>
      <c r="D3218" s="1"/>
      <c r="E3218" s="77"/>
      <c r="F3218" s="77"/>
      <c r="G3218" s="26"/>
      <c r="H3218" s="5"/>
      <c r="I3218" s="5"/>
      <c r="J3218" s="1"/>
      <c r="K3218" s="2"/>
      <c r="L3218" s="77"/>
      <c r="M3218" s="44"/>
      <c r="N3218" s="7"/>
      <c r="O3218" s="1"/>
      <c r="P3218" s="1"/>
      <c r="Q3218" s="2"/>
      <c r="S3218" s="7"/>
      <c r="U3218" s="7"/>
      <c r="V3218" s="52"/>
      <c r="W3218" s="2"/>
      <c r="Y3218" s="7"/>
    </row>
    <row r="3219" spans="2:25">
      <c r="B3219" s="1"/>
      <c r="C3219" s="1"/>
      <c r="D3219" s="1"/>
      <c r="E3219" s="77"/>
      <c r="F3219" s="77"/>
      <c r="G3219" s="26"/>
      <c r="H3219" s="5"/>
      <c r="I3219" s="5"/>
      <c r="J3219" s="1"/>
      <c r="K3219" s="2"/>
      <c r="L3219" s="77"/>
      <c r="M3219" s="44"/>
      <c r="N3219" s="7"/>
      <c r="O3219" s="1"/>
      <c r="P3219" s="1"/>
      <c r="Q3219" s="2"/>
      <c r="S3219" s="7"/>
      <c r="U3219" s="7"/>
      <c r="V3219" s="52"/>
      <c r="W3219" s="2"/>
      <c r="Y3219" s="7"/>
    </row>
    <row r="3220" spans="2:25">
      <c r="B3220" s="1"/>
      <c r="C3220" s="1"/>
      <c r="D3220" s="1"/>
      <c r="E3220" s="77"/>
      <c r="F3220" s="77"/>
      <c r="G3220" s="26"/>
      <c r="H3220" s="5"/>
      <c r="I3220" s="5"/>
      <c r="J3220" s="1"/>
      <c r="K3220" s="2"/>
      <c r="L3220" s="77"/>
      <c r="M3220" s="44"/>
      <c r="N3220" s="7"/>
      <c r="O3220" s="1"/>
      <c r="P3220" s="1"/>
      <c r="Q3220" s="2"/>
      <c r="S3220" s="7"/>
      <c r="U3220" s="7"/>
      <c r="V3220" s="52"/>
      <c r="W3220" s="2"/>
      <c r="Y3220" s="7"/>
    </row>
    <row r="3221" spans="2:25">
      <c r="B3221" s="1"/>
      <c r="C3221" s="1"/>
      <c r="D3221" s="1"/>
      <c r="E3221" s="77"/>
      <c r="F3221" s="77"/>
      <c r="G3221" s="26"/>
      <c r="H3221" s="5"/>
      <c r="I3221" s="5"/>
      <c r="J3221" s="1"/>
      <c r="K3221" s="2"/>
      <c r="L3221" s="77"/>
      <c r="M3221" s="44"/>
      <c r="N3221" s="7"/>
      <c r="O3221" s="1"/>
      <c r="P3221" s="1"/>
      <c r="Q3221" s="2"/>
      <c r="S3221" s="7"/>
      <c r="U3221" s="7"/>
      <c r="V3221" s="52"/>
      <c r="W3221" s="2"/>
      <c r="Y3221" s="7"/>
    </row>
    <row r="3222" spans="2:25">
      <c r="B3222" s="1"/>
      <c r="C3222" s="1"/>
      <c r="D3222" s="1"/>
      <c r="E3222" s="77"/>
      <c r="F3222" s="77"/>
      <c r="G3222" s="26"/>
      <c r="H3222" s="5"/>
      <c r="I3222" s="5"/>
      <c r="J3222" s="1"/>
      <c r="K3222" s="2"/>
      <c r="L3222" s="77"/>
      <c r="M3222" s="44"/>
      <c r="N3222" s="7"/>
      <c r="O3222" s="1"/>
      <c r="P3222" s="1"/>
      <c r="Q3222" s="2"/>
      <c r="S3222" s="7"/>
      <c r="U3222" s="7"/>
      <c r="V3222" s="52"/>
      <c r="W3222" s="2"/>
      <c r="Y3222" s="7"/>
    </row>
    <row r="3223" spans="2:25">
      <c r="B3223" s="1"/>
      <c r="C3223" s="1"/>
      <c r="D3223" s="1"/>
      <c r="E3223" s="77"/>
      <c r="F3223" s="77"/>
      <c r="G3223" s="26"/>
      <c r="H3223" s="5"/>
      <c r="I3223" s="5"/>
      <c r="J3223" s="1"/>
      <c r="K3223" s="2"/>
      <c r="L3223" s="77"/>
      <c r="M3223" s="44"/>
      <c r="N3223" s="7"/>
      <c r="O3223" s="1"/>
      <c r="P3223" s="1"/>
      <c r="Q3223" s="2"/>
      <c r="S3223" s="7"/>
      <c r="U3223" s="7"/>
      <c r="V3223" s="52"/>
      <c r="W3223" s="2"/>
      <c r="Y3223" s="7"/>
    </row>
    <row r="3224" spans="2:25">
      <c r="B3224" s="1"/>
      <c r="C3224" s="1"/>
      <c r="D3224" s="1"/>
      <c r="E3224" s="77"/>
      <c r="F3224" s="77"/>
      <c r="G3224" s="26"/>
      <c r="H3224" s="5"/>
      <c r="I3224" s="5"/>
      <c r="J3224" s="1"/>
      <c r="K3224" s="2"/>
      <c r="L3224" s="77"/>
      <c r="M3224" s="44"/>
      <c r="N3224" s="7"/>
      <c r="O3224" s="1"/>
      <c r="P3224" s="1"/>
      <c r="Q3224" s="2"/>
      <c r="S3224" s="7"/>
      <c r="U3224" s="7"/>
      <c r="V3224" s="52"/>
      <c r="W3224" s="2"/>
      <c r="Y3224" s="7"/>
    </row>
    <row r="3225" spans="2:25">
      <c r="B3225" s="1"/>
      <c r="C3225" s="1"/>
      <c r="D3225" s="1"/>
      <c r="E3225" s="77"/>
      <c r="F3225" s="77"/>
      <c r="G3225" s="26"/>
      <c r="H3225" s="5"/>
      <c r="I3225" s="5"/>
      <c r="J3225" s="1"/>
      <c r="K3225" s="2"/>
      <c r="L3225" s="77"/>
      <c r="M3225" s="44"/>
      <c r="N3225" s="7"/>
      <c r="O3225" s="1"/>
      <c r="P3225" s="1"/>
      <c r="Q3225" s="2"/>
      <c r="S3225" s="7"/>
      <c r="U3225" s="7"/>
      <c r="V3225" s="52"/>
      <c r="W3225" s="2"/>
      <c r="Y3225" s="7"/>
    </row>
    <row r="3226" spans="2:25">
      <c r="B3226" s="1"/>
      <c r="C3226" s="1"/>
      <c r="D3226" s="1"/>
      <c r="E3226" s="77"/>
      <c r="F3226" s="77"/>
      <c r="G3226" s="26"/>
      <c r="H3226" s="5"/>
      <c r="I3226" s="5"/>
      <c r="J3226" s="1"/>
      <c r="K3226" s="2"/>
      <c r="L3226" s="77"/>
      <c r="M3226" s="44"/>
      <c r="N3226" s="7"/>
      <c r="O3226" s="1"/>
      <c r="P3226" s="1"/>
      <c r="Q3226" s="2"/>
      <c r="S3226" s="7"/>
      <c r="U3226" s="7"/>
      <c r="V3226" s="52"/>
      <c r="W3226" s="2"/>
      <c r="Y3226" s="7"/>
    </row>
    <row r="3227" spans="2:25">
      <c r="B3227" s="1"/>
      <c r="C3227" s="1"/>
      <c r="D3227" s="1"/>
      <c r="E3227" s="77"/>
      <c r="F3227" s="77"/>
      <c r="G3227" s="26"/>
      <c r="H3227" s="5"/>
      <c r="I3227" s="5"/>
      <c r="J3227" s="1"/>
      <c r="K3227" s="2"/>
      <c r="L3227" s="77"/>
      <c r="M3227" s="44"/>
      <c r="N3227" s="7"/>
      <c r="O3227" s="1"/>
      <c r="P3227" s="1"/>
      <c r="Q3227" s="2"/>
      <c r="S3227" s="7"/>
      <c r="U3227" s="7"/>
      <c r="V3227" s="52"/>
      <c r="W3227" s="2"/>
      <c r="Y3227" s="7"/>
    </row>
    <row r="3228" spans="2:25">
      <c r="B3228" s="1"/>
      <c r="C3228" s="1"/>
      <c r="D3228" s="1"/>
      <c r="E3228" s="77"/>
      <c r="F3228" s="77"/>
      <c r="G3228" s="26"/>
      <c r="H3228" s="5"/>
      <c r="I3228" s="5"/>
      <c r="J3228" s="1"/>
      <c r="K3228" s="2"/>
      <c r="L3228" s="77"/>
      <c r="M3228" s="44"/>
      <c r="N3228" s="7"/>
      <c r="O3228" s="1"/>
      <c r="P3228" s="1"/>
      <c r="Q3228" s="2"/>
      <c r="S3228" s="7"/>
      <c r="U3228" s="7"/>
      <c r="V3228" s="52"/>
      <c r="W3228" s="2"/>
      <c r="Y3228" s="7"/>
    </row>
    <row r="3229" spans="2:25">
      <c r="B3229" s="1"/>
      <c r="C3229" s="1"/>
      <c r="D3229" s="1"/>
      <c r="E3229" s="77"/>
      <c r="F3229" s="77"/>
      <c r="G3229" s="26"/>
      <c r="H3229" s="5"/>
      <c r="I3229" s="5"/>
      <c r="J3229" s="1"/>
      <c r="K3229" s="2"/>
      <c r="L3229" s="77"/>
      <c r="M3229" s="44"/>
      <c r="N3229" s="7"/>
      <c r="O3229" s="1"/>
      <c r="P3229" s="1"/>
      <c r="Q3229" s="2"/>
      <c r="S3229" s="7"/>
      <c r="U3229" s="7"/>
      <c r="V3229" s="52"/>
      <c r="W3229" s="2"/>
      <c r="Y3229" s="7"/>
    </row>
    <row r="3230" spans="2:25">
      <c r="B3230" s="1"/>
      <c r="C3230" s="1"/>
      <c r="D3230" s="1"/>
      <c r="E3230" s="77"/>
      <c r="F3230" s="77"/>
      <c r="G3230" s="26"/>
      <c r="H3230" s="5"/>
      <c r="I3230" s="5"/>
      <c r="J3230" s="1"/>
      <c r="K3230" s="2"/>
      <c r="L3230" s="77"/>
      <c r="M3230" s="44"/>
      <c r="N3230" s="7"/>
      <c r="O3230" s="1"/>
      <c r="P3230" s="1"/>
      <c r="Q3230" s="2"/>
      <c r="S3230" s="7"/>
      <c r="U3230" s="7"/>
      <c r="V3230" s="52"/>
      <c r="W3230" s="2"/>
      <c r="Y3230" s="7"/>
    </row>
    <row r="3231" spans="2:25">
      <c r="B3231" s="1"/>
      <c r="C3231" s="1"/>
      <c r="D3231" s="1"/>
      <c r="E3231" s="77"/>
      <c r="F3231" s="77"/>
      <c r="G3231" s="26"/>
      <c r="H3231" s="5"/>
      <c r="I3231" s="5"/>
      <c r="J3231" s="1"/>
      <c r="K3231" s="2"/>
      <c r="L3231" s="77"/>
      <c r="M3231" s="44"/>
      <c r="N3231" s="7"/>
      <c r="O3231" s="1"/>
      <c r="P3231" s="1"/>
      <c r="Q3231" s="2"/>
      <c r="S3231" s="7"/>
      <c r="U3231" s="7"/>
      <c r="V3231" s="52"/>
      <c r="W3231" s="2"/>
      <c r="Y3231" s="7"/>
    </row>
    <row r="3232" spans="2:25">
      <c r="B3232" s="1"/>
      <c r="C3232" s="1"/>
      <c r="D3232" s="1"/>
      <c r="E3232" s="77"/>
      <c r="F3232" s="77"/>
      <c r="G3232" s="26"/>
      <c r="H3232" s="5"/>
      <c r="I3232" s="5"/>
      <c r="J3232" s="1"/>
      <c r="K3232" s="2"/>
      <c r="L3232" s="77"/>
      <c r="M3232" s="44"/>
      <c r="N3232" s="7"/>
      <c r="O3232" s="1"/>
      <c r="P3232" s="1"/>
      <c r="Q3232" s="2"/>
      <c r="S3232" s="7"/>
      <c r="U3232" s="7"/>
      <c r="V3232" s="52"/>
      <c r="W3232" s="2"/>
      <c r="Y3232" s="7"/>
    </row>
    <row r="3233" spans="2:25">
      <c r="B3233" s="1"/>
      <c r="C3233" s="1"/>
      <c r="D3233" s="1"/>
      <c r="E3233" s="77"/>
      <c r="F3233" s="77"/>
      <c r="G3233" s="26"/>
      <c r="H3233" s="5"/>
      <c r="I3233" s="5"/>
      <c r="J3233" s="1"/>
      <c r="K3233" s="2"/>
      <c r="L3233" s="77"/>
      <c r="M3233" s="44"/>
      <c r="N3233" s="7"/>
      <c r="O3233" s="1"/>
      <c r="P3233" s="1"/>
      <c r="Q3233" s="2"/>
      <c r="S3233" s="7"/>
      <c r="U3233" s="7"/>
      <c r="V3233" s="52"/>
      <c r="W3233" s="2"/>
      <c r="Y3233" s="7"/>
    </row>
    <row r="3234" spans="2:25">
      <c r="B3234" s="1"/>
      <c r="C3234" s="1"/>
      <c r="D3234" s="1"/>
      <c r="E3234" s="77"/>
      <c r="F3234" s="77"/>
      <c r="G3234" s="26"/>
      <c r="H3234" s="5"/>
      <c r="I3234" s="5"/>
      <c r="J3234" s="1"/>
      <c r="K3234" s="2"/>
      <c r="L3234" s="77"/>
      <c r="M3234" s="44"/>
      <c r="N3234" s="7"/>
      <c r="O3234" s="1"/>
      <c r="P3234" s="1"/>
      <c r="Q3234" s="2"/>
      <c r="S3234" s="7"/>
      <c r="U3234" s="7"/>
      <c r="V3234" s="52"/>
      <c r="W3234" s="2"/>
      <c r="Y3234" s="7"/>
    </row>
    <row r="3235" spans="2:25">
      <c r="B3235" s="1"/>
      <c r="C3235" s="1"/>
      <c r="D3235" s="1"/>
      <c r="E3235" s="77"/>
      <c r="F3235" s="77"/>
      <c r="G3235" s="26"/>
      <c r="H3235" s="5"/>
      <c r="I3235" s="5"/>
      <c r="J3235" s="1"/>
      <c r="K3235" s="2"/>
      <c r="L3235" s="77"/>
      <c r="M3235" s="44"/>
      <c r="N3235" s="7"/>
      <c r="O3235" s="1"/>
      <c r="P3235" s="1"/>
      <c r="Q3235" s="2"/>
      <c r="S3235" s="7"/>
      <c r="U3235" s="7"/>
      <c r="V3235" s="52"/>
      <c r="W3235" s="2"/>
      <c r="Y3235" s="7"/>
    </row>
    <row r="3236" spans="2:25">
      <c r="B3236" s="1"/>
      <c r="C3236" s="1"/>
      <c r="D3236" s="1"/>
      <c r="E3236" s="77"/>
      <c r="F3236" s="77"/>
      <c r="G3236" s="26"/>
      <c r="H3236" s="5"/>
      <c r="I3236" s="5"/>
      <c r="J3236" s="1"/>
      <c r="K3236" s="2"/>
      <c r="L3236" s="77"/>
      <c r="M3236" s="44"/>
      <c r="N3236" s="7"/>
      <c r="O3236" s="1"/>
      <c r="P3236" s="1"/>
      <c r="Q3236" s="2"/>
      <c r="S3236" s="7"/>
      <c r="U3236" s="7"/>
      <c r="V3236" s="52"/>
      <c r="W3236" s="2"/>
      <c r="Y3236" s="7"/>
    </row>
    <row r="3237" spans="2:25">
      <c r="B3237" s="1"/>
      <c r="C3237" s="1"/>
      <c r="D3237" s="1"/>
      <c r="E3237" s="77"/>
      <c r="F3237" s="77"/>
      <c r="G3237" s="26"/>
      <c r="H3237" s="5"/>
      <c r="I3237" s="5"/>
      <c r="J3237" s="1"/>
      <c r="K3237" s="2"/>
      <c r="L3237" s="77"/>
      <c r="M3237" s="44"/>
      <c r="N3237" s="7"/>
      <c r="O3237" s="1"/>
      <c r="P3237" s="1"/>
      <c r="Q3237" s="2"/>
      <c r="S3237" s="7"/>
      <c r="U3237" s="7"/>
      <c r="V3237" s="52"/>
      <c r="W3237" s="2"/>
      <c r="Y3237" s="7"/>
    </row>
    <row r="3238" spans="2:25">
      <c r="B3238" s="1"/>
      <c r="C3238" s="1"/>
      <c r="D3238" s="1"/>
      <c r="E3238" s="77"/>
      <c r="F3238" s="77"/>
      <c r="G3238" s="26"/>
      <c r="H3238" s="5"/>
      <c r="I3238" s="5"/>
      <c r="J3238" s="1"/>
      <c r="K3238" s="2"/>
      <c r="L3238" s="77"/>
      <c r="M3238" s="44"/>
      <c r="N3238" s="7"/>
      <c r="O3238" s="1"/>
      <c r="P3238" s="1"/>
      <c r="Q3238" s="2"/>
      <c r="S3238" s="7"/>
      <c r="U3238" s="7"/>
      <c r="V3238" s="52"/>
      <c r="W3238" s="2"/>
      <c r="Y3238" s="7"/>
    </row>
    <row r="3239" spans="2:25">
      <c r="B3239" s="1"/>
      <c r="C3239" s="1"/>
      <c r="D3239" s="1"/>
      <c r="E3239" s="77"/>
      <c r="F3239" s="77"/>
      <c r="G3239" s="26"/>
      <c r="H3239" s="5"/>
      <c r="I3239" s="5"/>
      <c r="J3239" s="1"/>
      <c r="K3239" s="2"/>
      <c r="L3239" s="77"/>
      <c r="M3239" s="44"/>
      <c r="N3239" s="7"/>
      <c r="O3239" s="1"/>
      <c r="P3239" s="1"/>
      <c r="Q3239" s="2"/>
      <c r="S3239" s="7"/>
      <c r="U3239" s="7"/>
      <c r="V3239" s="52"/>
      <c r="W3239" s="2"/>
      <c r="Y3239" s="7"/>
    </row>
    <row r="3240" spans="2:25">
      <c r="B3240" s="1"/>
      <c r="C3240" s="1"/>
      <c r="D3240" s="1"/>
      <c r="E3240" s="77"/>
      <c r="F3240" s="77"/>
      <c r="G3240" s="26"/>
      <c r="H3240" s="5"/>
      <c r="I3240" s="5"/>
      <c r="J3240" s="1"/>
      <c r="K3240" s="2"/>
      <c r="L3240" s="77"/>
      <c r="M3240" s="44"/>
      <c r="N3240" s="7"/>
      <c r="O3240" s="1"/>
      <c r="P3240" s="1"/>
      <c r="Q3240" s="2"/>
      <c r="S3240" s="7"/>
      <c r="U3240" s="7"/>
      <c r="V3240" s="52"/>
      <c r="W3240" s="2"/>
      <c r="Y3240" s="7"/>
    </row>
    <row r="3241" spans="2:25">
      <c r="B3241" s="1"/>
      <c r="C3241" s="1"/>
      <c r="D3241" s="1"/>
      <c r="E3241" s="77"/>
      <c r="F3241" s="77"/>
      <c r="G3241" s="26"/>
      <c r="H3241" s="5"/>
      <c r="I3241" s="5"/>
      <c r="J3241" s="1"/>
      <c r="K3241" s="2"/>
      <c r="L3241" s="77"/>
      <c r="M3241" s="44"/>
      <c r="N3241" s="7"/>
      <c r="O3241" s="1"/>
      <c r="P3241" s="1"/>
      <c r="Q3241" s="2"/>
      <c r="S3241" s="7"/>
      <c r="U3241" s="7"/>
      <c r="V3241" s="52"/>
      <c r="W3241" s="2"/>
      <c r="Y3241" s="7"/>
    </row>
    <row r="3242" spans="2:25">
      <c r="B3242" s="1"/>
      <c r="C3242" s="1"/>
      <c r="D3242" s="1"/>
      <c r="E3242" s="77"/>
      <c r="F3242" s="77"/>
      <c r="G3242" s="26"/>
      <c r="H3242" s="5"/>
      <c r="I3242" s="5"/>
      <c r="J3242" s="1"/>
      <c r="K3242" s="2"/>
      <c r="L3242" s="77"/>
      <c r="M3242" s="44"/>
      <c r="N3242" s="7"/>
      <c r="O3242" s="1"/>
      <c r="P3242" s="1"/>
      <c r="Q3242" s="2"/>
      <c r="S3242" s="7"/>
      <c r="U3242" s="7"/>
      <c r="V3242" s="52"/>
      <c r="W3242" s="2"/>
      <c r="Y3242" s="7"/>
    </row>
    <row r="3243" spans="2:25">
      <c r="B3243" s="1"/>
      <c r="C3243" s="1"/>
      <c r="D3243" s="1"/>
      <c r="E3243" s="77"/>
      <c r="F3243" s="77"/>
      <c r="G3243" s="26"/>
      <c r="H3243" s="5"/>
      <c r="I3243" s="5"/>
      <c r="J3243" s="1"/>
      <c r="K3243" s="2"/>
      <c r="L3243" s="77"/>
      <c r="M3243" s="44"/>
      <c r="N3243" s="7"/>
      <c r="O3243" s="1"/>
      <c r="P3243" s="1"/>
      <c r="Q3243" s="2"/>
      <c r="S3243" s="7"/>
      <c r="U3243" s="7"/>
      <c r="V3243" s="52"/>
      <c r="W3243" s="2"/>
      <c r="Y3243" s="7"/>
    </row>
    <row r="3244" spans="2:25">
      <c r="B3244" s="1"/>
      <c r="C3244" s="1"/>
      <c r="D3244" s="1"/>
      <c r="E3244" s="77"/>
      <c r="F3244" s="77"/>
      <c r="G3244" s="26"/>
      <c r="H3244" s="5"/>
      <c r="I3244" s="5"/>
      <c r="J3244" s="1"/>
      <c r="K3244" s="2"/>
      <c r="L3244" s="77"/>
      <c r="M3244" s="44"/>
      <c r="N3244" s="7"/>
      <c r="O3244" s="1"/>
      <c r="P3244" s="1"/>
      <c r="Q3244" s="2"/>
      <c r="S3244" s="7"/>
      <c r="U3244" s="7"/>
      <c r="V3244" s="52"/>
      <c r="W3244" s="2"/>
      <c r="Y3244" s="7"/>
    </row>
    <row r="3245" spans="2:25">
      <c r="B3245" s="1"/>
      <c r="C3245" s="1"/>
      <c r="D3245" s="1"/>
      <c r="E3245" s="77"/>
      <c r="F3245" s="77"/>
      <c r="G3245" s="26"/>
      <c r="H3245" s="5"/>
      <c r="I3245" s="5"/>
      <c r="J3245" s="1"/>
      <c r="K3245" s="2"/>
      <c r="L3245" s="77"/>
      <c r="M3245" s="44"/>
      <c r="N3245" s="7"/>
      <c r="O3245" s="1"/>
      <c r="P3245" s="1"/>
      <c r="Q3245" s="2"/>
      <c r="S3245" s="7"/>
      <c r="U3245" s="7"/>
      <c r="V3245" s="52"/>
      <c r="W3245" s="2"/>
      <c r="Y3245" s="7"/>
    </row>
    <row r="3246" spans="2:25">
      <c r="B3246" s="1"/>
      <c r="C3246" s="1"/>
      <c r="D3246" s="1"/>
      <c r="E3246" s="77"/>
      <c r="F3246" s="77"/>
      <c r="G3246" s="26"/>
      <c r="H3246" s="5"/>
      <c r="I3246" s="5"/>
      <c r="J3246" s="1"/>
      <c r="K3246" s="2"/>
      <c r="L3246" s="77"/>
      <c r="M3246" s="44"/>
      <c r="N3246" s="7"/>
      <c r="O3246" s="1"/>
      <c r="P3246" s="1"/>
      <c r="Q3246" s="2"/>
      <c r="S3246" s="7"/>
      <c r="U3246" s="7"/>
      <c r="V3246" s="52"/>
      <c r="W3246" s="2"/>
      <c r="Y3246" s="7"/>
    </row>
    <row r="3247" spans="2:25">
      <c r="B3247" s="1"/>
      <c r="C3247" s="1"/>
      <c r="D3247" s="1"/>
      <c r="E3247" s="77"/>
      <c r="F3247" s="77"/>
      <c r="G3247" s="26"/>
      <c r="H3247" s="5"/>
      <c r="I3247" s="5"/>
      <c r="J3247" s="1"/>
      <c r="K3247" s="2"/>
      <c r="L3247" s="77"/>
      <c r="M3247" s="44"/>
      <c r="N3247" s="7"/>
      <c r="O3247" s="1"/>
      <c r="P3247" s="1"/>
      <c r="Q3247" s="2"/>
      <c r="S3247" s="7"/>
      <c r="U3247" s="7"/>
      <c r="V3247" s="52"/>
      <c r="W3247" s="2"/>
      <c r="Y3247" s="7"/>
    </row>
    <row r="3248" spans="2:25">
      <c r="B3248" s="1"/>
      <c r="C3248" s="1"/>
      <c r="D3248" s="1"/>
      <c r="E3248" s="77"/>
      <c r="F3248" s="77"/>
      <c r="G3248" s="26"/>
      <c r="H3248" s="5"/>
      <c r="I3248" s="5"/>
      <c r="J3248" s="1"/>
      <c r="K3248" s="2"/>
      <c r="L3248" s="77"/>
      <c r="M3248" s="44"/>
      <c r="N3248" s="7"/>
      <c r="O3248" s="1"/>
      <c r="P3248" s="1"/>
      <c r="Q3248" s="2"/>
      <c r="S3248" s="7"/>
      <c r="U3248" s="7"/>
      <c r="V3248" s="52"/>
      <c r="W3248" s="2"/>
      <c r="Y3248" s="7"/>
    </row>
    <row r="3249" spans="2:25">
      <c r="B3249" s="1"/>
      <c r="C3249" s="1"/>
      <c r="D3249" s="1"/>
      <c r="E3249" s="77"/>
      <c r="F3249" s="77"/>
      <c r="G3249" s="26"/>
      <c r="H3249" s="5"/>
      <c r="I3249" s="5"/>
      <c r="J3249" s="1"/>
      <c r="K3249" s="2"/>
      <c r="L3249" s="77"/>
      <c r="M3249" s="44"/>
      <c r="N3249" s="7"/>
      <c r="O3249" s="1"/>
      <c r="P3249" s="1"/>
      <c r="Q3249" s="2"/>
      <c r="S3249" s="7"/>
      <c r="U3249" s="7"/>
      <c r="V3249" s="52"/>
      <c r="W3249" s="2"/>
      <c r="Y3249" s="7"/>
    </row>
    <row r="3250" spans="2:25">
      <c r="B3250" s="1"/>
      <c r="C3250" s="1"/>
      <c r="D3250" s="1"/>
      <c r="E3250" s="77"/>
      <c r="F3250" s="77"/>
      <c r="G3250" s="26"/>
      <c r="H3250" s="5"/>
      <c r="I3250" s="5"/>
      <c r="J3250" s="1"/>
      <c r="K3250" s="2"/>
      <c r="L3250" s="77"/>
      <c r="M3250" s="44"/>
      <c r="N3250" s="7"/>
      <c r="O3250" s="1"/>
      <c r="P3250" s="1"/>
      <c r="Q3250" s="2"/>
      <c r="S3250" s="7"/>
      <c r="U3250" s="7"/>
      <c r="V3250" s="52"/>
      <c r="W3250" s="2"/>
      <c r="Y3250" s="7"/>
    </row>
    <row r="3251" spans="2:25">
      <c r="B3251" s="1"/>
      <c r="C3251" s="1"/>
      <c r="D3251" s="1"/>
      <c r="E3251" s="77"/>
      <c r="F3251" s="77"/>
      <c r="G3251" s="26"/>
      <c r="H3251" s="5"/>
      <c r="I3251" s="5"/>
      <c r="J3251" s="1"/>
      <c r="K3251" s="2"/>
      <c r="L3251" s="77"/>
      <c r="M3251" s="44"/>
      <c r="N3251" s="7"/>
      <c r="O3251" s="1"/>
      <c r="P3251" s="1"/>
      <c r="Q3251" s="2"/>
      <c r="S3251" s="7"/>
      <c r="U3251" s="7"/>
      <c r="V3251" s="52"/>
      <c r="W3251" s="2"/>
      <c r="Y3251" s="7"/>
    </row>
    <row r="3252" spans="2:25">
      <c r="B3252" s="1"/>
      <c r="C3252" s="1"/>
      <c r="D3252" s="1"/>
      <c r="E3252" s="77"/>
      <c r="F3252" s="77"/>
      <c r="G3252" s="26"/>
      <c r="H3252" s="5"/>
      <c r="I3252" s="5"/>
      <c r="J3252" s="1"/>
      <c r="K3252" s="2"/>
      <c r="L3252" s="77"/>
      <c r="M3252" s="44"/>
      <c r="N3252" s="7"/>
      <c r="O3252" s="1"/>
      <c r="P3252" s="1"/>
      <c r="Q3252" s="2"/>
      <c r="S3252" s="7"/>
      <c r="U3252" s="7"/>
      <c r="V3252" s="52"/>
      <c r="W3252" s="2"/>
      <c r="Y3252" s="7"/>
    </row>
    <row r="3253" spans="2:25">
      <c r="B3253" s="1"/>
      <c r="C3253" s="1"/>
      <c r="D3253" s="1"/>
      <c r="E3253" s="77"/>
      <c r="F3253" s="77"/>
      <c r="G3253" s="26"/>
      <c r="H3253" s="5"/>
      <c r="I3253" s="5"/>
      <c r="J3253" s="1"/>
      <c r="K3253" s="2"/>
      <c r="L3253" s="77"/>
      <c r="M3253" s="44"/>
      <c r="N3253" s="7"/>
      <c r="O3253" s="1"/>
      <c r="P3253" s="1"/>
      <c r="Q3253" s="2"/>
      <c r="S3253" s="7"/>
      <c r="U3253" s="7"/>
      <c r="V3253" s="52"/>
      <c r="W3253" s="2"/>
      <c r="Y3253" s="7"/>
    </row>
    <row r="3254" spans="2:25">
      <c r="B3254" s="1"/>
      <c r="C3254" s="1"/>
      <c r="D3254" s="1"/>
      <c r="E3254" s="77"/>
      <c r="F3254" s="77"/>
      <c r="G3254" s="26"/>
      <c r="H3254" s="5"/>
      <c r="I3254" s="5"/>
      <c r="J3254" s="1"/>
      <c r="K3254" s="2"/>
      <c r="L3254" s="77"/>
      <c r="M3254" s="44"/>
      <c r="N3254" s="7"/>
      <c r="O3254" s="1"/>
      <c r="P3254" s="1"/>
      <c r="Q3254" s="2"/>
      <c r="S3254" s="7"/>
      <c r="U3254" s="7"/>
      <c r="V3254" s="52"/>
      <c r="W3254" s="2"/>
      <c r="Y3254" s="7"/>
    </row>
    <row r="3255" spans="2:25">
      <c r="B3255" s="1"/>
      <c r="C3255" s="1"/>
      <c r="D3255" s="1"/>
      <c r="E3255" s="77"/>
      <c r="F3255" s="77"/>
      <c r="G3255" s="26"/>
      <c r="H3255" s="5"/>
      <c r="I3255" s="5"/>
      <c r="J3255" s="1"/>
      <c r="K3255" s="2"/>
      <c r="L3255" s="77"/>
      <c r="M3255" s="44"/>
      <c r="N3255" s="7"/>
      <c r="O3255" s="1"/>
      <c r="P3255" s="1"/>
      <c r="Q3255" s="2"/>
      <c r="S3255" s="7"/>
      <c r="U3255" s="7"/>
      <c r="V3255" s="52"/>
      <c r="W3255" s="2"/>
      <c r="Y3255" s="7"/>
    </row>
    <row r="3256" spans="2:25">
      <c r="B3256" s="1"/>
      <c r="C3256" s="1"/>
      <c r="D3256" s="1"/>
      <c r="E3256" s="77"/>
      <c r="F3256" s="77"/>
      <c r="G3256" s="26"/>
      <c r="H3256" s="5"/>
      <c r="I3256" s="5"/>
      <c r="J3256" s="1"/>
      <c r="K3256" s="2"/>
      <c r="L3256" s="77"/>
      <c r="M3256" s="44"/>
      <c r="N3256" s="7"/>
      <c r="O3256" s="1"/>
      <c r="P3256" s="1"/>
      <c r="Q3256" s="2"/>
      <c r="S3256" s="7"/>
      <c r="U3256" s="7"/>
      <c r="V3256" s="52"/>
      <c r="W3256" s="2"/>
      <c r="Y3256" s="7"/>
    </row>
    <row r="3257" spans="2:25">
      <c r="B3257" s="1"/>
      <c r="C3257" s="1"/>
      <c r="D3257" s="1"/>
      <c r="E3257" s="77"/>
      <c r="F3257" s="77"/>
      <c r="G3257" s="26"/>
      <c r="H3257" s="5"/>
      <c r="I3257" s="5"/>
      <c r="J3257" s="1"/>
      <c r="K3257" s="2"/>
      <c r="L3257" s="77"/>
      <c r="M3257" s="44"/>
      <c r="N3257" s="7"/>
      <c r="O3257" s="1"/>
      <c r="P3257" s="1"/>
      <c r="Q3257" s="2"/>
      <c r="S3257" s="7"/>
      <c r="U3257" s="7"/>
      <c r="V3257" s="52"/>
      <c r="W3257" s="2"/>
      <c r="Y3257" s="7"/>
    </row>
    <row r="3258" spans="2:25">
      <c r="B3258" s="1"/>
      <c r="C3258" s="1"/>
      <c r="D3258" s="1"/>
      <c r="E3258" s="77"/>
      <c r="F3258" s="77"/>
      <c r="G3258" s="26"/>
      <c r="H3258" s="5"/>
      <c r="I3258" s="5"/>
      <c r="J3258" s="1"/>
      <c r="K3258" s="2"/>
      <c r="L3258" s="77"/>
      <c r="M3258" s="44"/>
      <c r="N3258" s="7"/>
      <c r="O3258" s="1"/>
      <c r="P3258" s="1"/>
      <c r="Q3258" s="2"/>
      <c r="S3258" s="7"/>
      <c r="U3258" s="7"/>
      <c r="V3258" s="52"/>
      <c r="W3258" s="2"/>
      <c r="Y3258" s="7"/>
    </row>
    <row r="3259" spans="2:25">
      <c r="B3259" s="1"/>
      <c r="C3259" s="1"/>
      <c r="D3259" s="1"/>
      <c r="E3259" s="77"/>
      <c r="F3259" s="77"/>
      <c r="G3259" s="26"/>
      <c r="H3259" s="5"/>
      <c r="I3259" s="5"/>
      <c r="J3259" s="1"/>
      <c r="K3259" s="2"/>
      <c r="L3259" s="77"/>
      <c r="M3259" s="44"/>
      <c r="N3259" s="7"/>
      <c r="O3259" s="1"/>
      <c r="P3259" s="1"/>
      <c r="Q3259" s="2"/>
      <c r="S3259" s="7"/>
      <c r="U3259" s="7"/>
      <c r="V3259" s="52"/>
      <c r="W3259" s="2"/>
      <c r="Y3259" s="7"/>
    </row>
    <row r="3260" spans="2:25">
      <c r="B3260" s="1"/>
      <c r="C3260" s="1"/>
      <c r="D3260" s="1"/>
      <c r="E3260" s="77"/>
      <c r="F3260" s="77"/>
      <c r="G3260" s="26"/>
      <c r="H3260" s="5"/>
      <c r="I3260" s="5"/>
      <c r="J3260" s="1"/>
      <c r="K3260" s="2"/>
      <c r="L3260" s="77"/>
      <c r="M3260" s="44"/>
      <c r="N3260" s="7"/>
      <c r="O3260" s="1"/>
      <c r="P3260" s="1"/>
      <c r="Q3260" s="2"/>
      <c r="S3260" s="7"/>
      <c r="U3260" s="7"/>
      <c r="V3260" s="52"/>
      <c r="W3260" s="2"/>
      <c r="Y3260" s="7"/>
    </row>
    <row r="3261" spans="2:25">
      <c r="B3261" s="1"/>
      <c r="C3261" s="1"/>
      <c r="D3261" s="1"/>
      <c r="E3261" s="77"/>
      <c r="F3261" s="77"/>
      <c r="G3261" s="26"/>
      <c r="H3261" s="5"/>
      <c r="I3261" s="5"/>
      <c r="J3261" s="1"/>
      <c r="K3261" s="2"/>
      <c r="L3261" s="77"/>
      <c r="M3261" s="44"/>
      <c r="N3261" s="7"/>
      <c r="O3261" s="1"/>
      <c r="P3261" s="1"/>
      <c r="Q3261" s="2"/>
      <c r="S3261" s="7"/>
      <c r="U3261" s="7"/>
      <c r="V3261" s="52"/>
      <c r="W3261" s="2"/>
      <c r="Y3261" s="7"/>
    </row>
    <row r="3262" spans="2:25">
      <c r="B3262" s="1"/>
      <c r="C3262" s="1"/>
      <c r="D3262" s="1"/>
      <c r="E3262" s="77"/>
      <c r="F3262" s="77"/>
      <c r="G3262" s="26"/>
      <c r="H3262" s="5"/>
      <c r="I3262" s="5"/>
      <c r="J3262" s="1"/>
      <c r="K3262" s="2"/>
      <c r="L3262" s="77"/>
      <c r="M3262" s="44"/>
      <c r="N3262" s="7"/>
      <c r="O3262" s="1"/>
      <c r="P3262" s="1"/>
      <c r="Q3262" s="2"/>
      <c r="S3262" s="7"/>
      <c r="U3262" s="7"/>
      <c r="V3262" s="52"/>
      <c r="W3262" s="2"/>
      <c r="Y3262" s="7"/>
    </row>
    <row r="3263" spans="2:25">
      <c r="B3263" s="1"/>
      <c r="C3263" s="1"/>
      <c r="D3263" s="1"/>
      <c r="E3263" s="77"/>
      <c r="F3263" s="77"/>
      <c r="G3263" s="26"/>
      <c r="H3263" s="5"/>
      <c r="I3263" s="5"/>
      <c r="J3263" s="1"/>
      <c r="K3263" s="2"/>
      <c r="L3263" s="77"/>
      <c r="M3263" s="44"/>
      <c r="N3263" s="7"/>
      <c r="O3263" s="1"/>
      <c r="P3263" s="1"/>
      <c r="Q3263" s="2"/>
      <c r="S3263" s="7"/>
      <c r="U3263" s="7"/>
      <c r="V3263" s="52"/>
      <c r="W3263" s="2"/>
      <c r="Y3263" s="7"/>
    </row>
    <row r="3264" spans="2:25">
      <c r="B3264" s="1"/>
      <c r="C3264" s="1"/>
      <c r="D3264" s="1"/>
      <c r="E3264" s="77"/>
      <c r="F3264" s="77"/>
      <c r="G3264" s="26"/>
      <c r="H3264" s="5"/>
      <c r="I3264" s="5"/>
      <c r="J3264" s="1"/>
      <c r="K3264" s="2"/>
      <c r="L3264" s="77"/>
      <c r="M3264" s="44"/>
      <c r="N3264" s="7"/>
      <c r="O3264" s="1"/>
      <c r="P3264" s="1"/>
      <c r="Q3264" s="2"/>
      <c r="S3264" s="7"/>
      <c r="U3264" s="7"/>
      <c r="V3264" s="52"/>
      <c r="W3264" s="2"/>
      <c r="Y3264" s="7"/>
    </row>
    <row r="3265" spans="2:25">
      <c r="B3265" s="1"/>
      <c r="C3265" s="1"/>
      <c r="D3265" s="1"/>
      <c r="E3265" s="77"/>
      <c r="F3265" s="77"/>
      <c r="G3265" s="26"/>
      <c r="H3265" s="5"/>
      <c r="I3265" s="5"/>
      <c r="J3265" s="1"/>
      <c r="K3265" s="2"/>
      <c r="L3265" s="77"/>
      <c r="M3265" s="44"/>
      <c r="N3265" s="7"/>
      <c r="O3265" s="1"/>
      <c r="P3265" s="1"/>
      <c r="Q3265" s="2"/>
      <c r="S3265" s="7"/>
      <c r="U3265" s="7"/>
      <c r="V3265" s="52"/>
      <c r="W3265" s="2"/>
      <c r="Y3265" s="7"/>
    </row>
    <row r="3266" spans="2:25">
      <c r="B3266" s="1"/>
      <c r="C3266" s="1"/>
      <c r="D3266" s="1"/>
      <c r="E3266" s="77"/>
      <c r="F3266" s="77"/>
      <c r="G3266" s="26"/>
      <c r="H3266" s="5"/>
      <c r="I3266" s="5"/>
      <c r="J3266" s="1"/>
      <c r="K3266" s="2"/>
      <c r="L3266" s="77"/>
      <c r="M3266" s="44"/>
      <c r="N3266" s="7"/>
      <c r="O3266" s="1"/>
      <c r="P3266" s="1"/>
      <c r="Q3266" s="2"/>
      <c r="S3266" s="7"/>
      <c r="U3266" s="7"/>
      <c r="V3266" s="52"/>
      <c r="W3266" s="2"/>
      <c r="Y3266" s="7"/>
    </row>
    <row r="3267" spans="2:25">
      <c r="B3267" s="1"/>
      <c r="C3267" s="1"/>
      <c r="D3267" s="1"/>
      <c r="E3267" s="77"/>
      <c r="F3267" s="77"/>
      <c r="G3267" s="26"/>
      <c r="H3267" s="5"/>
      <c r="I3267" s="5"/>
      <c r="J3267" s="1"/>
      <c r="K3267" s="2"/>
      <c r="L3267" s="77"/>
      <c r="M3267" s="44"/>
      <c r="N3267" s="7"/>
      <c r="O3267" s="1"/>
      <c r="P3267" s="1"/>
      <c r="Q3267" s="2"/>
      <c r="S3267" s="7"/>
      <c r="U3267" s="7"/>
      <c r="V3267" s="52"/>
      <c r="W3267" s="2"/>
      <c r="Y3267" s="7"/>
    </row>
    <row r="3268" spans="2:25">
      <c r="B3268" s="1"/>
      <c r="C3268" s="1"/>
      <c r="D3268" s="1"/>
      <c r="E3268" s="77"/>
      <c r="F3268" s="77"/>
      <c r="G3268" s="26"/>
      <c r="H3268" s="5"/>
      <c r="I3268" s="5"/>
      <c r="J3268" s="1"/>
      <c r="K3268" s="2"/>
      <c r="L3268" s="77"/>
      <c r="M3268" s="44"/>
      <c r="N3268" s="7"/>
      <c r="O3268" s="1"/>
      <c r="P3268" s="1"/>
      <c r="Q3268" s="2"/>
      <c r="S3268" s="7"/>
      <c r="U3268" s="7"/>
      <c r="V3268" s="52"/>
      <c r="W3268" s="2"/>
      <c r="Y3268" s="7"/>
    </row>
    <row r="3269" spans="2:25">
      <c r="B3269" s="1"/>
      <c r="C3269" s="1"/>
      <c r="D3269" s="1"/>
      <c r="E3269" s="77"/>
      <c r="F3269" s="77"/>
      <c r="G3269" s="26"/>
      <c r="H3269" s="5"/>
      <c r="I3269" s="5"/>
      <c r="J3269" s="1"/>
      <c r="K3269" s="2"/>
      <c r="L3269" s="77"/>
      <c r="M3269" s="44"/>
      <c r="N3269" s="7"/>
      <c r="O3269" s="1"/>
      <c r="P3269" s="1"/>
      <c r="Q3269" s="2"/>
      <c r="S3269" s="7"/>
      <c r="U3269" s="7"/>
      <c r="V3269" s="52"/>
      <c r="W3269" s="2"/>
      <c r="Y3269" s="7"/>
    </row>
    <row r="3270" spans="2:25">
      <c r="B3270" s="1"/>
      <c r="C3270" s="1"/>
      <c r="D3270" s="1"/>
      <c r="E3270" s="77"/>
      <c r="F3270" s="77"/>
      <c r="G3270" s="26"/>
      <c r="H3270" s="5"/>
      <c r="I3270" s="5"/>
      <c r="J3270" s="1"/>
      <c r="K3270" s="2"/>
      <c r="L3270" s="77"/>
      <c r="M3270" s="44"/>
      <c r="N3270" s="7"/>
      <c r="O3270" s="1"/>
      <c r="P3270" s="1"/>
      <c r="Q3270" s="2"/>
      <c r="S3270" s="7"/>
      <c r="U3270" s="7"/>
      <c r="V3270" s="52"/>
      <c r="W3270" s="2"/>
      <c r="Y3270" s="7"/>
    </row>
    <row r="3271" spans="2:25">
      <c r="B3271" s="1"/>
      <c r="C3271" s="1"/>
      <c r="D3271" s="1"/>
      <c r="E3271" s="77"/>
      <c r="F3271" s="77"/>
      <c r="G3271" s="26"/>
      <c r="H3271" s="5"/>
      <c r="I3271" s="5"/>
      <c r="J3271" s="1"/>
      <c r="K3271" s="2"/>
      <c r="L3271" s="77"/>
      <c r="M3271" s="44"/>
      <c r="N3271" s="7"/>
      <c r="O3271" s="1"/>
      <c r="P3271" s="1"/>
      <c r="Q3271" s="2"/>
      <c r="S3271" s="7"/>
      <c r="U3271" s="7"/>
      <c r="V3271" s="52"/>
      <c r="W3271" s="2"/>
      <c r="Y3271" s="7"/>
    </row>
    <row r="3272" spans="2:25">
      <c r="B3272" s="1"/>
      <c r="C3272" s="1"/>
      <c r="D3272" s="1"/>
      <c r="E3272" s="77"/>
      <c r="F3272" s="77"/>
      <c r="G3272" s="26"/>
      <c r="H3272" s="5"/>
      <c r="I3272" s="5"/>
      <c r="J3272" s="1"/>
      <c r="K3272" s="2"/>
      <c r="L3272" s="77"/>
      <c r="M3272" s="44"/>
      <c r="N3272" s="7"/>
      <c r="O3272" s="1"/>
      <c r="P3272" s="1"/>
      <c r="Q3272" s="2"/>
      <c r="S3272" s="7"/>
      <c r="U3272" s="7"/>
      <c r="V3272" s="52"/>
      <c r="W3272" s="2"/>
      <c r="Y3272" s="7"/>
    </row>
    <row r="3273" spans="2:25">
      <c r="B3273" s="1"/>
      <c r="C3273" s="1"/>
      <c r="D3273" s="1"/>
      <c r="E3273" s="77"/>
      <c r="F3273" s="77"/>
      <c r="G3273" s="26"/>
      <c r="H3273" s="5"/>
      <c r="I3273" s="5"/>
      <c r="J3273" s="1"/>
      <c r="K3273" s="2"/>
      <c r="L3273" s="77"/>
      <c r="M3273" s="44"/>
      <c r="N3273" s="7"/>
      <c r="O3273" s="1"/>
      <c r="P3273" s="1"/>
      <c r="Q3273" s="2"/>
      <c r="S3273" s="7"/>
      <c r="U3273" s="7"/>
      <c r="V3273" s="52"/>
      <c r="W3273" s="2"/>
      <c r="Y3273" s="7"/>
    </row>
    <row r="3274" spans="2:25">
      <c r="B3274" s="1"/>
      <c r="C3274" s="1"/>
      <c r="D3274" s="1"/>
      <c r="E3274" s="77"/>
      <c r="F3274" s="77"/>
      <c r="G3274" s="26"/>
      <c r="H3274" s="5"/>
      <c r="I3274" s="5"/>
      <c r="J3274" s="1"/>
      <c r="K3274" s="2"/>
      <c r="L3274" s="77"/>
      <c r="M3274" s="44"/>
      <c r="N3274" s="7"/>
      <c r="O3274" s="1"/>
      <c r="P3274" s="1"/>
      <c r="Q3274" s="2"/>
      <c r="S3274" s="7"/>
      <c r="U3274" s="7"/>
      <c r="V3274" s="52"/>
      <c r="W3274" s="2"/>
      <c r="Y3274" s="7"/>
    </row>
    <row r="3275" spans="2:25">
      <c r="B3275" s="1"/>
      <c r="C3275" s="1"/>
      <c r="D3275" s="1"/>
      <c r="E3275" s="77"/>
      <c r="F3275" s="77"/>
      <c r="G3275" s="26"/>
      <c r="H3275" s="5"/>
      <c r="I3275" s="5"/>
      <c r="J3275" s="1"/>
      <c r="K3275" s="2"/>
      <c r="L3275" s="77"/>
      <c r="M3275" s="44"/>
      <c r="N3275" s="7"/>
      <c r="O3275" s="1"/>
      <c r="P3275" s="1"/>
      <c r="Q3275" s="2"/>
      <c r="S3275" s="7"/>
      <c r="U3275" s="7"/>
      <c r="V3275" s="52"/>
      <c r="W3275" s="2"/>
      <c r="Y3275" s="7"/>
    </row>
    <row r="3276" spans="2:25">
      <c r="B3276" s="1"/>
      <c r="C3276" s="1"/>
      <c r="D3276" s="1"/>
      <c r="E3276" s="77"/>
      <c r="F3276" s="77"/>
      <c r="G3276" s="26"/>
      <c r="H3276" s="5"/>
      <c r="I3276" s="5"/>
      <c r="J3276" s="1"/>
      <c r="K3276" s="2"/>
      <c r="L3276" s="77"/>
      <c r="M3276" s="44"/>
      <c r="N3276" s="7"/>
      <c r="O3276" s="1"/>
      <c r="P3276" s="1"/>
      <c r="Q3276" s="2"/>
      <c r="S3276" s="7"/>
      <c r="U3276" s="7"/>
      <c r="V3276" s="52"/>
      <c r="W3276" s="2"/>
      <c r="Y3276" s="7"/>
    </row>
    <row r="3277" spans="2:25">
      <c r="B3277" s="1"/>
      <c r="C3277" s="1"/>
      <c r="D3277" s="1"/>
      <c r="E3277" s="77"/>
      <c r="F3277" s="77"/>
      <c r="G3277" s="26"/>
      <c r="H3277" s="5"/>
      <c r="I3277" s="5"/>
      <c r="J3277" s="1"/>
      <c r="K3277" s="2"/>
      <c r="L3277" s="77"/>
      <c r="M3277" s="44"/>
      <c r="N3277" s="7"/>
      <c r="O3277" s="1"/>
      <c r="P3277" s="1"/>
      <c r="Q3277" s="2"/>
      <c r="S3277" s="7"/>
      <c r="U3277" s="7"/>
      <c r="V3277" s="52"/>
      <c r="W3277" s="2"/>
      <c r="Y3277" s="7"/>
    </row>
    <row r="3278" spans="2:25">
      <c r="B3278" s="1"/>
      <c r="C3278" s="1"/>
      <c r="D3278" s="1"/>
      <c r="E3278" s="77"/>
      <c r="F3278" s="77"/>
      <c r="G3278" s="26"/>
      <c r="H3278" s="5"/>
      <c r="I3278" s="5"/>
      <c r="J3278" s="1"/>
      <c r="K3278" s="2"/>
      <c r="L3278" s="77"/>
      <c r="M3278" s="44"/>
      <c r="N3278" s="7"/>
      <c r="O3278" s="1"/>
      <c r="P3278" s="1"/>
      <c r="Q3278" s="2"/>
      <c r="S3278" s="7"/>
      <c r="U3278" s="7"/>
      <c r="V3278" s="52"/>
      <c r="W3278" s="2"/>
      <c r="Y3278" s="7"/>
    </row>
    <row r="3279" spans="2:25">
      <c r="B3279" s="1"/>
      <c r="C3279" s="1"/>
      <c r="D3279" s="1"/>
      <c r="E3279" s="77"/>
      <c r="F3279" s="77"/>
      <c r="G3279" s="26"/>
      <c r="H3279" s="5"/>
      <c r="I3279" s="5"/>
      <c r="J3279" s="1"/>
      <c r="K3279" s="2"/>
      <c r="L3279" s="77"/>
      <c r="M3279" s="44"/>
      <c r="N3279" s="7"/>
      <c r="O3279" s="1"/>
      <c r="P3279" s="1"/>
      <c r="Q3279" s="2"/>
      <c r="S3279" s="7"/>
      <c r="U3279" s="7"/>
      <c r="V3279" s="52"/>
      <c r="W3279" s="2"/>
      <c r="Y3279" s="7"/>
    </row>
    <row r="3280" spans="2:25">
      <c r="B3280" s="1"/>
      <c r="C3280" s="1"/>
      <c r="D3280" s="1"/>
      <c r="E3280" s="77"/>
      <c r="F3280" s="77"/>
      <c r="G3280" s="26"/>
      <c r="H3280" s="5"/>
      <c r="I3280" s="5"/>
      <c r="J3280" s="1"/>
      <c r="K3280" s="2"/>
      <c r="L3280" s="77"/>
      <c r="M3280" s="44"/>
      <c r="N3280" s="7"/>
      <c r="O3280" s="1"/>
      <c r="P3280" s="1"/>
      <c r="Q3280" s="2"/>
      <c r="S3280" s="7"/>
      <c r="U3280" s="7"/>
      <c r="V3280" s="52"/>
      <c r="W3280" s="2"/>
      <c r="Y3280" s="7"/>
    </row>
    <row r="3281" spans="2:25">
      <c r="B3281" s="1"/>
      <c r="C3281" s="1"/>
      <c r="D3281" s="1"/>
      <c r="E3281" s="77"/>
      <c r="F3281" s="77"/>
      <c r="G3281" s="26"/>
      <c r="H3281" s="5"/>
      <c r="I3281" s="5"/>
      <c r="J3281" s="1"/>
      <c r="K3281" s="2"/>
      <c r="L3281" s="77"/>
      <c r="M3281" s="44"/>
      <c r="N3281" s="7"/>
      <c r="O3281" s="1"/>
      <c r="P3281" s="1"/>
      <c r="Q3281" s="2"/>
      <c r="S3281" s="7"/>
      <c r="U3281" s="7"/>
      <c r="V3281" s="52"/>
      <c r="W3281" s="2"/>
      <c r="Y3281" s="7"/>
    </row>
    <row r="3282" spans="2:25">
      <c r="B3282" s="1"/>
      <c r="C3282" s="1"/>
      <c r="D3282" s="1"/>
      <c r="E3282" s="77"/>
      <c r="F3282" s="77"/>
      <c r="G3282" s="26"/>
      <c r="H3282" s="5"/>
      <c r="I3282" s="5"/>
      <c r="J3282" s="1"/>
      <c r="K3282" s="2"/>
      <c r="L3282" s="77"/>
      <c r="M3282" s="44"/>
      <c r="N3282" s="7"/>
      <c r="O3282" s="1"/>
      <c r="P3282" s="1"/>
      <c r="Q3282" s="2"/>
      <c r="S3282" s="7"/>
      <c r="U3282" s="7"/>
      <c r="V3282" s="52"/>
      <c r="W3282" s="2"/>
      <c r="Y3282" s="7"/>
    </row>
    <row r="3283" spans="2:25">
      <c r="B3283" s="1"/>
      <c r="C3283" s="1"/>
      <c r="D3283" s="1"/>
      <c r="E3283" s="77"/>
      <c r="F3283" s="77"/>
      <c r="G3283" s="26"/>
      <c r="H3283" s="5"/>
      <c r="I3283" s="5"/>
      <c r="J3283" s="1"/>
      <c r="K3283" s="2"/>
      <c r="L3283" s="77"/>
      <c r="M3283" s="44"/>
      <c r="N3283" s="7"/>
      <c r="O3283" s="1"/>
      <c r="P3283" s="1"/>
      <c r="Q3283" s="2"/>
      <c r="S3283" s="7"/>
      <c r="U3283" s="7"/>
      <c r="V3283" s="52"/>
      <c r="W3283" s="2"/>
      <c r="Y3283" s="7"/>
    </row>
    <row r="3284" spans="2:25">
      <c r="B3284" s="1"/>
      <c r="C3284" s="1"/>
      <c r="D3284" s="1"/>
      <c r="E3284" s="77"/>
      <c r="F3284" s="77"/>
      <c r="G3284" s="26"/>
      <c r="H3284" s="5"/>
      <c r="I3284" s="5"/>
      <c r="J3284" s="1"/>
      <c r="K3284" s="2"/>
      <c r="L3284" s="77"/>
      <c r="M3284" s="44"/>
      <c r="N3284" s="7"/>
      <c r="O3284" s="1"/>
      <c r="P3284" s="1"/>
      <c r="Q3284" s="2"/>
      <c r="S3284" s="7"/>
      <c r="U3284" s="7"/>
      <c r="V3284" s="52"/>
      <c r="W3284" s="2"/>
      <c r="Y3284" s="7"/>
    </row>
    <row r="3285" spans="2:25">
      <c r="B3285" s="1"/>
      <c r="C3285" s="1"/>
      <c r="D3285" s="1"/>
      <c r="E3285" s="77"/>
      <c r="F3285" s="77"/>
      <c r="G3285" s="26"/>
      <c r="H3285" s="5"/>
      <c r="I3285" s="5"/>
      <c r="J3285" s="1"/>
      <c r="K3285" s="2"/>
      <c r="L3285" s="77"/>
      <c r="M3285" s="44"/>
      <c r="N3285" s="7"/>
      <c r="O3285" s="1"/>
      <c r="P3285" s="1"/>
      <c r="Q3285" s="2"/>
      <c r="S3285" s="7"/>
      <c r="U3285" s="7"/>
      <c r="V3285" s="52"/>
      <c r="W3285" s="2"/>
      <c r="Y3285" s="7"/>
    </row>
    <row r="3286" spans="2:25">
      <c r="B3286" s="1"/>
      <c r="C3286" s="1"/>
      <c r="D3286" s="1"/>
      <c r="E3286" s="77"/>
      <c r="F3286" s="77"/>
      <c r="G3286" s="26"/>
      <c r="H3286" s="5"/>
      <c r="I3286" s="5"/>
      <c r="J3286" s="1"/>
      <c r="K3286" s="2"/>
      <c r="L3286" s="77"/>
      <c r="M3286" s="44"/>
      <c r="N3286" s="7"/>
      <c r="O3286" s="1"/>
      <c r="P3286" s="1"/>
      <c r="Q3286" s="2"/>
      <c r="S3286" s="7"/>
      <c r="U3286" s="7"/>
      <c r="V3286" s="52"/>
      <c r="W3286" s="2"/>
      <c r="Y3286" s="7"/>
    </row>
    <row r="3287" spans="2:25">
      <c r="B3287" s="1"/>
      <c r="C3287" s="1"/>
      <c r="D3287" s="1"/>
      <c r="E3287" s="77"/>
      <c r="F3287" s="77"/>
      <c r="G3287" s="26"/>
      <c r="H3287" s="5"/>
      <c r="I3287" s="5"/>
      <c r="J3287" s="1"/>
      <c r="K3287" s="2"/>
      <c r="L3287" s="77"/>
      <c r="M3287" s="44"/>
      <c r="N3287" s="7"/>
      <c r="O3287" s="1"/>
      <c r="P3287" s="1"/>
      <c r="Q3287" s="2"/>
      <c r="S3287" s="7"/>
      <c r="U3287" s="7"/>
      <c r="V3287" s="52"/>
      <c r="W3287" s="2"/>
      <c r="Y3287" s="7"/>
    </row>
    <row r="3288" spans="2:25">
      <c r="B3288" s="1"/>
      <c r="C3288" s="1"/>
      <c r="D3288" s="1"/>
      <c r="E3288" s="77"/>
      <c r="F3288" s="77"/>
      <c r="G3288" s="26"/>
      <c r="H3288" s="5"/>
      <c r="I3288" s="5"/>
      <c r="J3288" s="1"/>
      <c r="K3288" s="2"/>
      <c r="L3288" s="77"/>
      <c r="M3288" s="44"/>
      <c r="N3288" s="7"/>
      <c r="O3288" s="1"/>
      <c r="P3288" s="1"/>
      <c r="Q3288" s="2"/>
      <c r="S3288" s="7"/>
      <c r="U3288" s="7"/>
      <c r="V3288" s="52"/>
      <c r="W3288" s="2"/>
      <c r="Y3288" s="7"/>
    </row>
    <row r="3289" spans="2:25">
      <c r="B3289" s="1"/>
      <c r="C3289" s="1"/>
      <c r="D3289" s="1"/>
      <c r="E3289" s="77"/>
      <c r="F3289" s="77"/>
      <c r="G3289" s="26"/>
      <c r="H3289" s="5"/>
      <c r="I3289" s="5"/>
      <c r="J3289" s="1"/>
      <c r="K3289" s="2"/>
      <c r="L3289" s="77"/>
      <c r="M3289" s="44"/>
      <c r="N3289" s="7"/>
      <c r="O3289" s="1"/>
      <c r="P3289" s="1"/>
      <c r="Q3289" s="2"/>
      <c r="S3289" s="7"/>
      <c r="U3289" s="7"/>
      <c r="V3289" s="52"/>
      <c r="W3289" s="2"/>
      <c r="Y3289" s="7"/>
    </row>
    <row r="3290" spans="2:25">
      <c r="B3290" s="1"/>
      <c r="C3290" s="1"/>
      <c r="D3290" s="1"/>
      <c r="E3290" s="77"/>
      <c r="F3290" s="77"/>
      <c r="G3290" s="26"/>
      <c r="H3290" s="5"/>
      <c r="I3290" s="5"/>
      <c r="J3290" s="1"/>
      <c r="K3290" s="2"/>
      <c r="L3290" s="77"/>
      <c r="M3290" s="44"/>
      <c r="N3290" s="7"/>
      <c r="O3290" s="1"/>
      <c r="P3290" s="1"/>
      <c r="Q3290" s="2"/>
      <c r="S3290" s="7"/>
      <c r="U3290" s="7"/>
      <c r="V3290" s="52"/>
      <c r="W3290" s="2"/>
      <c r="Y3290" s="7"/>
    </row>
    <row r="3291" spans="2:25">
      <c r="B3291" s="1"/>
      <c r="C3291" s="1"/>
      <c r="D3291" s="1"/>
      <c r="E3291" s="77"/>
      <c r="F3291" s="77"/>
      <c r="G3291" s="26"/>
      <c r="H3291" s="5"/>
      <c r="I3291" s="5"/>
      <c r="J3291" s="1"/>
      <c r="K3291" s="2"/>
      <c r="L3291" s="77"/>
      <c r="M3291" s="44"/>
      <c r="N3291" s="7"/>
      <c r="O3291" s="1"/>
      <c r="P3291" s="1"/>
      <c r="Q3291" s="2"/>
      <c r="S3291" s="7"/>
      <c r="U3291" s="7"/>
      <c r="V3291" s="52"/>
      <c r="W3291" s="2"/>
      <c r="Y3291" s="7"/>
    </row>
    <row r="3292" spans="2:25">
      <c r="B3292" s="1"/>
      <c r="C3292" s="1"/>
      <c r="D3292" s="1"/>
      <c r="E3292" s="77"/>
      <c r="F3292" s="77"/>
      <c r="G3292" s="26"/>
      <c r="H3292" s="5"/>
      <c r="I3292" s="5"/>
      <c r="J3292" s="1"/>
      <c r="K3292" s="2"/>
      <c r="L3292" s="77"/>
      <c r="M3292" s="44"/>
      <c r="N3292" s="7"/>
      <c r="O3292" s="1"/>
      <c r="P3292" s="1"/>
      <c r="Q3292" s="2"/>
      <c r="S3292" s="7"/>
      <c r="U3292" s="7"/>
      <c r="V3292" s="52"/>
      <c r="W3292" s="2"/>
      <c r="Y3292" s="7"/>
    </row>
    <row r="3293" spans="2:25">
      <c r="B3293" s="1"/>
      <c r="C3293" s="1"/>
      <c r="D3293" s="1"/>
      <c r="E3293" s="77"/>
      <c r="F3293" s="77"/>
      <c r="G3293" s="26"/>
      <c r="H3293" s="5"/>
      <c r="I3293" s="5"/>
      <c r="J3293" s="1"/>
      <c r="K3293" s="2"/>
      <c r="L3293" s="77"/>
      <c r="M3293" s="44"/>
      <c r="N3293" s="7"/>
      <c r="O3293" s="1"/>
      <c r="P3293" s="1"/>
      <c r="Q3293" s="2"/>
      <c r="S3293" s="7"/>
      <c r="U3293" s="7"/>
      <c r="V3293" s="52"/>
      <c r="W3293" s="2"/>
      <c r="Y3293" s="7"/>
    </row>
    <row r="3294" spans="2:25">
      <c r="B3294" s="1"/>
      <c r="C3294" s="1"/>
      <c r="D3294" s="1"/>
      <c r="E3294" s="77"/>
      <c r="F3294" s="77"/>
      <c r="G3294" s="26"/>
      <c r="H3294" s="5"/>
      <c r="I3294" s="5"/>
      <c r="J3294" s="1"/>
      <c r="K3294" s="2"/>
      <c r="L3294" s="77"/>
      <c r="M3294" s="44"/>
      <c r="N3294" s="7"/>
      <c r="O3294" s="1"/>
      <c r="P3294" s="1"/>
      <c r="Q3294" s="2"/>
      <c r="S3294" s="7"/>
      <c r="U3294" s="7"/>
      <c r="V3294" s="52"/>
      <c r="W3294" s="2"/>
      <c r="Y3294" s="7"/>
    </row>
    <row r="3295" spans="2:25">
      <c r="B3295" s="1"/>
      <c r="C3295" s="1"/>
      <c r="D3295" s="1"/>
      <c r="E3295" s="77"/>
      <c r="F3295" s="77"/>
      <c r="G3295" s="26"/>
      <c r="H3295" s="5"/>
      <c r="I3295" s="5"/>
      <c r="J3295" s="1"/>
      <c r="K3295" s="2"/>
      <c r="L3295" s="77"/>
      <c r="M3295" s="44"/>
      <c r="N3295" s="7"/>
      <c r="O3295" s="1"/>
      <c r="P3295" s="1"/>
      <c r="Q3295" s="2"/>
      <c r="S3295" s="7"/>
      <c r="U3295" s="7"/>
      <c r="V3295" s="52"/>
      <c r="W3295" s="2"/>
      <c r="Y3295" s="7"/>
    </row>
    <row r="3296" spans="2:25">
      <c r="B3296" s="1"/>
      <c r="C3296" s="1"/>
      <c r="D3296" s="1"/>
      <c r="E3296" s="77"/>
      <c r="F3296" s="77"/>
      <c r="G3296" s="26"/>
      <c r="H3296" s="5"/>
      <c r="I3296" s="5"/>
      <c r="J3296" s="1"/>
      <c r="K3296" s="2"/>
      <c r="L3296" s="77"/>
      <c r="M3296" s="44"/>
      <c r="N3296" s="7"/>
      <c r="O3296" s="1"/>
      <c r="P3296" s="1"/>
      <c r="Q3296" s="2"/>
      <c r="S3296" s="7"/>
      <c r="U3296" s="7"/>
      <c r="V3296" s="52"/>
      <c r="W3296" s="2"/>
      <c r="Y3296" s="7"/>
    </row>
    <row r="3297" spans="2:25">
      <c r="B3297" s="1"/>
      <c r="C3297" s="1"/>
      <c r="D3297" s="1"/>
      <c r="E3297" s="77"/>
      <c r="F3297" s="77"/>
      <c r="G3297" s="26"/>
      <c r="H3297" s="5"/>
      <c r="I3297" s="5"/>
      <c r="J3297" s="1"/>
      <c r="K3297" s="2"/>
      <c r="L3297" s="77"/>
      <c r="M3297" s="44"/>
      <c r="N3297" s="7"/>
      <c r="O3297" s="1"/>
      <c r="P3297" s="1"/>
      <c r="Q3297" s="2"/>
      <c r="S3297" s="7"/>
      <c r="U3297" s="7"/>
      <c r="V3297" s="52"/>
      <c r="W3297" s="2"/>
      <c r="Y3297" s="7"/>
    </row>
    <row r="3298" spans="2:25">
      <c r="B3298" s="1"/>
      <c r="C3298" s="1"/>
      <c r="D3298" s="1"/>
      <c r="E3298" s="77"/>
      <c r="F3298" s="77"/>
      <c r="G3298" s="26"/>
      <c r="H3298" s="5"/>
      <c r="I3298" s="5"/>
      <c r="J3298" s="1"/>
      <c r="K3298" s="2"/>
      <c r="L3298" s="77"/>
      <c r="M3298" s="44"/>
      <c r="N3298" s="7"/>
      <c r="O3298" s="1"/>
      <c r="P3298" s="1"/>
      <c r="Q3298" s="2"/>
      <c r="S3298" s="7"/>
      <c r="U3298" s="7"/>
      <c r="V3298" s="52"/>
      <c r="W3298" s="2"/>
      <c r="Y3298" s="7"/>
    </row>
    <row r="3299" spans="2:25">
      <c r="B3299" s="1"/>
      <c r="C3299" s="1"/>
      <c r="D3299" s="1"/>
      <c r="E3299" s="77"/>
      <c r="F3299" s="77"/>
      <c r="G3299" s="26"/>
      <c r="H3299" s="5"/>
      <c r="I3299" s="5"/>
      <c r="J3299" s="1"/>
      <c r="K3299" s="2"/>
      <c r="L3299" s="77"/>
      <c r="M3299" s="44"/>
      <c r="N3299" s="7"/>
      <c r="O3299" s="1"/>
      <c r="P3299" s="1"/>
      <c r="Q3299" s="2"/>
      <c r="S3299" s="7"/>
      <c r="U3299" s="7"/>
      <c r="V3299" s="52"/>
      <c r="W3299" s="2"/>
      <c r="Y3299" s="7"/>
    </row>
    <row r="3300" spans="2:25">
      <c r="B3300" s="1"/>
      <c r="C3300" s="1"/>
      <c r="D3300" s="1"/>
      <c r="E3300" s="77"/>
      <c r="F3300" s="77"/>
      <c r="G3300" s="26"/>
      <c r="H3300" s="5"/>
      <c r="I3300" s="5"/>
      <c r="J3300" s="1"/>
      <c r="K3300" s="2"/>
      <c r="L3300" s="77"/>
      <c r="M3300" s="44"/>
      <c r="N3300" s="7"/>
      <c r="O3300" s="1"/>
      <c r="P3300" s="1"/>
      <c r="Q3300" s="2"/>
      <c r="S3300" s="7"/>
      <c r="U3300" s="7"/>
      <c r="V3300" s="52"/>
      <c r="W3300" s="2"/>
      <c r="Y3300" s="7"/>
    </row>
    <row r="3301" spans="2:25">
      <c r="B3301" s="1"/>
      <c r="C3301" s="1"/>
      <c r="D3301" s="1"/>
      <c r="E3301" s="77"/>
      <c r="F3301" s="77"/>
      <c r="G3301" s="26"/>
      <c r="H3301" s="5"/>
      <c r="I3301" s="5"/>
      <c r="J3301" s="1"/>
      <c r="K3301" s="2"/>
      <c r="L3301" s="77"/>
      <c r="M3301" s="44"/>
      <c r="N3301" s="7"/>
      <c r="O3301" s="1"/>
      <c r="P3301" s="1"/>
      <c r="Q3301" s="2"/>
      <c r="S3301" s="7"/>
      <c r="U3301" s="7"/>
      <c r="V3301" s="52"/>
      <c r="W3301" s="2"/>
      <c r="Y3301" s="7"/>
    </row>
    <row r="3302" spans="2:25">
      <c r="B3302" s="1"/>
      <c r="C3302" s="1"/>
      <c r="D3302" s="1"/>
      <c r="E3302" s="77"/>
      <c r="F3302" s="77"/>
      <c r="G3302" s="26"/>
      <c r="H3302" s="5"/>
      <c r="I3302" s="5"/>
      <c r="J3302" s="1"/>
      <c r="K3302" s="2"/>
      <c r="L3302" s="77"/>
      <c r="M3302" s="44"/>
      <c r="N3302" s="7"/>
      <c r="O3302" s="1"/>
      <c r="P3302" s="1"/>
      <c r="Q3302" s="2"/>
      <c r="S3302" s="7"/>
      <c r="U3302" s="7"/>
      <c r="V3302" s="52"/>
      <c r="W3302" s="2"/>
      <c r="Y3302" s="7"/>
    </row>
    <row r="3303" spans="2:25">
      <c r="B3303" s="1"/>
      <c r="C3303" s="1"/>
      <c r="D3303" s="1"/>
      <c r="E3303" s="77"/>
      <c r="F3303" s="77"/>
      <c r="G3303" s="26"/>
      <c r="H3303" s="5"/>
      <c r="I3303" s="5"/>
      <c r="J3303" s="1"/>
      <c r="K3303" s="2"/>
      <c r="L3303" s="77"/>
      <c r="M3303" s="44"/>
      <c r="N3303" s="7"/>
      <c r="O3303" s="1"/>
      <c r="P3303" s="1"/>
      <c r="Q3303" s="2"/>
      <c r="S3303" s="7"/>
      <c r="U3303" s="7"/>
      <c r="V3303" s="52"/>
      <c r="W3303" s="2"/>
      <c r="Y3303" s="7"/>
    </row>
    <row r="3304" spans="2:25">
      <c r="B3304" s="1"/>
      <c r="C3304" s="1"/>
      <c r="D3304" s="1"/>
      <c r="E3304" s="77"/>
      <c r="F3304" s="77"/>
      <c r="G3304" s="26"/>
      <c r="H3304" s="5"/>
      <c r="I3304" s="5"/>
      <c r="J3304" s="1"/>
      <c r="K3304" s="2"/>
      <c r="L3304" s="77"/>
      <c r="M3304" s="44"/>
      <c r="N3304" s="7"/>
      <c r="O3304" s="1"/>
      <c r="P3304" s="1"/>
      <c r="Q3304" s="2"/>
      <c r="S3304" s="7"/>
      <c r="U3304" s="7"/>
      <c r="V3304" s="52"/>
      <c r="W3304" s="2"/>
      <c r="Y3304" s="7"/>
    </row>
    <row r="3305" spans="2:25">
      <c r="B3305" s="1"/>
      <c r="C3305" s="1"/>
      <c r="D3305" s="1"/>
      <c r="E3305" s="77"/>
      <c r="F3305" s="77"/>
      <c r="G3305" s="26"/>
      <c r="H3305" s="5"/>
      <c r="I3305" s="5"/>
      <c r="J3305" s="1"/>
      <c r="K3305" s="2"/>
      <c r="L3305" s="77"/>
      <c r="M3305" s="44"/>
      <c r="N3305" s="7"/>
      <c r="O3305" s="1"/>
      <c r="P3305" s="1"/>
      <c r="Q3305" s="2"/>
      <c r="S3305" s="7"/>
      <c r="U3305" s="7"/>
      <c r="V3305" s="52"/>
      <c r="W3305" s="2"/>
      <c r="Y3305" s="7"/>
    </row>
    <row r="3306" spans="2:25">
      <c r="B3306" s="1"/>
      <c r="C3306" s="1"/>
      <c r="D3306" s="1"/>
      <c r="E3306" s="77"/>
      <c r="F3306" s="77"/>
      <c r="G3306" s="26"/>
      <c r="H3306" s="5"/>
      <c r="I3306" s="5"/>
      <c r="J3306" s="1"/>
      <c r="K3306" s="2"/>
      <c r="L3306" s="77"/>
      <c r="M3306" s="44"/>
      <c r="N3306" s="7"/>
      <c r="O3306" s="1"/>
      <c r="P3306" s="1"/>
      <c r="Q3306" s="2"/>
      <c r="S3306" s="7"/>
      <c r="U3306" s="7"/>
      <c r="V3306" s="52"/>
      <c r="W3306" s="2"/>
      <c r="Y3306" s="7"/>
    </row>
    <row r="3307" spans="2:25">
      <c r="B3307" s="1"/>
      <c r="C3307" s="1"/>
      <c r="D3307" s="1"/>
      <c r="E3307" s="77"/>
      <c r="F3307" s="77"/>
      <c r="G3307" s="26"/>
      <c r="H3307" s="5"/>
      <c r="I3307" s="5"/>
      <c r="J3307" s="1"/>
      <c r="K3307" s="2"/>
      <c r="L3307" s="77"/>
      <c r="M3307" s="44"/>
      <c r="N3307" s="7"/>
      <c r="O3307" s="1"/>
      <c r="P3307" s="1"/>
      <c r="Q3307" s="2"/>
      <c r="S3307" s="7"/>
      <c r="U3307" s="7"/>
      <c r="V3307" s="52"/>
      <c r="W3307" s="2"/>
      <c r="Y3307" s="7"/>
    </row>
    <row r="3308" spans="2:25">
      <c r="B3308" s="1"/>
      <c r="C3308" s="1"/>
      <c r="D3308" s="1"/>
      <c r="E3308" s="77"/>
      <c r="F3308" s="77"/>
      <c r="G3308" s="26"/>
      <c r="H3308" s="5"/>
      <c r="I3308" s="5"/>
      <c r="J3308" s="1"/>
      <c r="K3308" s="2"/>
      <c r="L3308" s="77"/>
      <c r="M3308" s="44"/>
      <c r="N3308" s="7"/>
      <c r="O3308" s="1"/>
      <c r="P3308" s="1"/>
      <c r="Q3308" s="2"/>
      <c r="S3308" s="7"/>
      <c r="U3308" s="7"/>
      <c r="V3308" s="52"/>
      <c r="W3308" s="2"/>
      <c r="Y3308" s="7"/>
    </row>
    <row r="3309" spans="2:25">
      <c r="B3309" s="1"/>
      <c r="C3309" s="1"/>
      <c r="D3309" s="1"/>
      <c r="E3309" s="77"/>
      <c r="F3309" s="77"/>
      <c r="G3309" s="26"/>
      <c r="H3309" s="5"/>
      <c r="I3309" s="5"/>
      <c r="J3309" s="1"/>
      <c r="K3309" s="2"/>
      <c r="L3309" s="77"/>
      <c r="M3309" s="44"/>
      <c r="N3309" s="7"/>
      <c r="O3309" s="1"/>
      <c r="P3309" s="1"/>
      <c r="Q3309" s="2"/>
      <c r="S3309" s="7"/>
      <c r="U3309" s="7"/>
      <c r="V3309" s="52"/>
      <c r="W3309" s="2"/>
      <c r="Y3309" s="7"/>
    </row>
    <row r="3310" spans="2:25">
      <c r="B3310" s="1"/>
      <c r="C3310" s="1"/>
      <c r="D3310" s="1"/>
      <c r="E3310" s="77"/>
      <c r="F3310" s="77"/>
      <c r="G3310" s="26"/>
      <c r="H3310" s="5"/>
      <c r="I3310" s="5"/>
      <c r="J3310" s="1"/>
      <c r="K3310" s="2"/>
      <c r="L3310" s="77"/>
      <c r="M3310" s="44"/>
      <c r="N3310" s="7"/>
      <c r="O3310" s="1"/>
      <c r="P3310" s="1"/>
      <c r="Q3310" s="2"/>
      <c r="S3310" s="7"/>
      <c r="U3310" s="7"/>
      <c r="V3310" s="52"/>
      <c r="W3310" s="2"/>
      <c r="Y3310" s="7"/>
    </row>
    <row r="3311" spans="2:25">
      <c r="B3311" s="1"/>
      <c r="C3311" s="1"/>
      <c r="D3311" s="1"/>
      <c r="E3311" s="77"/>
      <c r="F3311" s="77"/>
      <c r="G3311" s="26"/>
      <c r="H3311" s="5"/>
      <c r="I3311" s="5"/>
      <c r="J3311" s="1"/>
      <c r="K3311" s="2"/>
      <c r="L3311" s="77"/>
      <c r="M3311" s="44"/>
      <c r="N3311" s="7"/>
      <c r="O3311" s="1"/>
      <c r="P3311" s="1"/>
      <c r="Q3311" s="2"/>
      <c r="S3311" s="7"/>
      <c r="U3311" s="7"/>
      <c r="V3311" s="52"/>
      <c r="W3311" s="2"/>
      <c r="Y3311" s="7"/>
    </row>
    <row r="3312" spans="2:25">
      <c r="B3312" s="1"/>
      <c r="C3312" s="1"/>
      <c r="D3312" s="1"/>
      <c r="E3312" s="77"/>
      <c r="F3312" s="77"/>
      <c r="G3312" s="26"/>
      <c r="H3312" s="5"/>
      <c r="I3312" s="5"/>
      <c r="J3312" s="1"/>
      <c r="K3312" s="2"/>
      <c r="L3312" s="77"/>
      <c r="M3312" s="44"/>
      <c r="N3312" s="7"/>
      <c r="O3312" s="1"/>
      <c r="P3312" s="1"/>
      <c r="Q3312" s="2"/>
      <c r="S3312" s="7"/>
      <c r="U3312" s="7"/>
      <c r="V3312" s="52"/>
      <c r="W3312" s="2"/>
      <c r="Y3312" s="7"/>
    </row>
    <row r="3313" spans="2:25">
      <c r="B3313" s="1"/>
      <c r="C3313" s="1"/>
      <c r="D3313" s="1"/>
      <c r="E3313" s="77"/>
      <c r="F3313" s="77"/>
      <c r="G3313" s="26"/>
      <c r="H3313" s="5"/>
      <c r="I3313" s="5"/>
      <c r="J3313" s="1"/>
      <c r="K3313" s="2"/>
      <c r="L3313" s="77"/>
      <c r="M3313" s="44"/>
      <c r="N3313" s="7"/>
      <c r="O3313" s="1"/>
      <c r="P3313" s="1"/>
      <c r="Q3313" s="2"/>
      <c r="S3313" s="7"/>
      <c r="U3313" s="7"/>
      <c r="V3313" s="52"/>
      <c r="W3313" s="2"/>
      <c r="Y3313" s="7"/>
    </row>
    <row r="3314" spans="2:25">
      <c r="B3314" s="1"/>
      <c r="C3314" s="1"/>
      <c r="D3314" s="1"/>
      <c r="E3314" s="77"/>
      <c r="F3314" s="77"/>
      <c r="G3314" s="26"/>
      <c r="H3314" s="5"/>
      <c r="I3314" s="5"/>
      <c r="J3314" s="1"/>
      <c r="K3314" s="2"/>
      <c r="L3314" s="77"/>
      <c r="M3314" s="44"/>
      <c r="N3314" s="7"/>
      <c r="O3314" s="1"/>
      <c r="P3314" s="1"/>
      <c r="Q3314" s="2"/>
      <c r="S3314" s="7"/>
      <c r="U3314" s="7"/>
      <c r="V3314" s="52"/>
      <c r="W3314" s="2"/>
      <c r="Y3314" s="7"/>
    </row>
    <row r="3315" spans="2:25">
      <c r="B3315" s="1"/>
      <c r="C3315" s="1"/>
      <c r="D3315" s="1"/>
      <c r="E3315" s="77"/>
      <c r="F3315" s="77"/>
      <c r="G3315" s="26"/>
      <c r="H3315" s="5"/>
      <c r="I3315" s="5"/>
      <c r="J3315" s="1"/>
      <c r="K3315" s="2"/>
      <c r="L3315" s="77"/>
      <c r="M3315" s="44"/>
      <c r="N3315" s="7"/>
      <c r="O3315" s="1"/>
      <c r="P3315" s="1"/>
      <c r="Q3315" s="2"/>
      <c r="S3315" s="7"/>
      <c r="U3315" s="7"/>
      <c r="V3315" s="52"/>
      <c r="W3315" s="2"/>
      <c r="Y3315" s="7"/>
    </row>
    <row r="3316" spans="2:25">
      <c r="B3316" s="1"/>
      <c r="C3316" s="1"/>
      <c r="D3316" s="1"/>
      <c r="E3316" s="77"/>
      <c r="F3316" s="77"/>
      <c r="G3316" s="26"/>
      <c r="H3316" s="5"/>
      <c r="I3316" s="5"/>
      <c r="J3316" s="1"/>
      <c r="K3316" s="2"/>
      <c r="L3316" s="77"/>
      <c r="M3316" s="44"/>
      <c r="N3316" s="7"/>
      <c r="O3316" s="1"/>
      <c r="P3316" s="1"/>
      <c r="Q3316" s="2"/>
      <c r="S3316" s="7"/>
      <c r="U3316" s="7"/>
      <c r="V3316" s="52"/>
      <c r="W3316" s="2"/>
      <c r="Y3316" s="7"/>
    </row>
    <row r="3317" spans="2:25">
      <c r="B3317" s="1"/>
      <c r="C3317" s="1"/>
      <c r="D3317" s="1"/>
      <c r="E3317" s="77"/>
      <c r="F3317" s="77"/>
      <c r="G3317" s="26"/>
      <c r="H3317" s="5"/>
      <c r="I3317" s="5"/>
      <c r="J3317" s="1"/>
      <c r="K3317" s="2"/>
      <c r="L3317" s="77"/>
      <c r="M3317" s="44"/>
      <c r="N3317" s="7"/>
      <c r="O3317" s="1"/>
      <c r="P3317" s="1"/>
      <c r="Q3317" s="2"/>
      <c r="S3317" s="7"/>
      <c r="U3317" s="7"/>
      <c r="V3317" s="52"/>
      <c r="W3317" s="2"/>
      <c r="Y3317" s="7"/>
    </row>
    <row r="3318" spans="2:25">
      <c r="B3318" s="1"/>
      <c r="C3318" s="1"/>
      <c r="D3318" s="1"/>
      <c r="E3318" s="77"/>
      <c r="F3318" s="77"/>
      <c r="G3318" s="26"/>
      <c r="H3318" s="5"/>
      <c r="I3318" s="5"/>
      <c r="J3318" s="1"/>
      <c r="K3318" s="2"/>
      <c r="L3318" s="77"/>
      <c r="M3318" s="44"/>
      <c r="N3318" s="7"/>
      <c r="O3318" s="1"/>
      <c r="P3318" s="1"/>
      <c r="Q3318" s="2"/>
      <c r="S3318" s="7"/>
      <c r="U3318" s="7"/>
      <c r="V3318" s="52"/>
      <c r="W3318" s="2"/>
      <c r="Y3318" s="7"/>
    </row>
    <row r="3319" spans="2:25">
      <c r="B3319" s="1"/>
      <c r="C3319" s="1"/>
      <c r="D3319" s="1"/>
      <c r="E3319" s="77"/>
      <c r="F3319" s="77"/>
      <c r="G3319" s="26"/>
      <c r="H3319" s="5"/>
      <c r="I3319" s="5"/>
      <c r="J3319" s="1"/>
      <c r="K3319" s="2"/>
      <c r="L3319" s="77"/>
      <c r="M3319" s="44"/>
      <c r="N3319" s="7"/>
      <c r="O3319" s="1"/>
      <c r="P3319" s="1"/>
      <c r="Q3319" s="2"/>
      <c r="S3319" s="7"/>
      <c r="U3319" s="7"/>
      <c r="V3319" s="52"/>
      <c r="W3319" s="2"/>
      <c r="Y3319" s="7"/>
    </row>
    <row r="3320" spans="2:25">
      <c r="B3320" s="1"/>
      <c r="C3320" s="1"/>
      <c r="D3320" s="1"/>
      <c r="E3320" s="77"/>
      <c r="F3320" s="77"/>
      <c r="G3320" s="26"/>
      <c r="H3320" s="5"/>
      <c r="I3320" s="5"/>
      <c r="J3320" s="1"/>
      <c r="K3320" s="2"/>
      <c r="L3320" s="77"/>
      <c r="M3320" s="44"/>
      <c r="N3320" s="7"/>
      <c r="O3320" s="1"/>
      <c r="P3320" s="1"/>
      <c r="Q3320" s="2"/>
      <c r="S3320" s="7"/>
      <c r="U3320" s="7"/>
      <c r="V3320" s="52"/>
      <c r="W3320" s="2"/>
      <c r="Y3320" s="7"/>
    </row>
    <row r="3321" spans="2:25">
      <c r="B3321" s="1"/>
      <c r="C3321" s="1"/>
      <c r="D3321" s="1"/>
      <c r="E3321" s="77"/>
      <c r="F3321" s="77"/>
      <c r="G3321" s="26"/>
      <c r="H3321" s="5"/>
      <c r="I3321" s="5"/>
      <c r="J3321" s="1"/>
      <c r="K3321" s="2"/>
      <c r="L3321" s="77"/>
      <c r="M3321" s="44"/>
      <c r="N3321" s="7"/>
      <c r="O3321" s="1"/>
      <c r="P3321" s="1"/>
      <c r="Q3321" s="2"/>
      <c r="S3321" s="7"/>
      <c r="U3321" s="7"/>
      <c r="V3321" s="52"/>
      <c r="W3321" s="2"/>
      <c r="Y3321" s="7"/>
    </row>
    <row r="3322" spans="2:25">
      <c r="B3322" s="1"/>
      <c r="C3322" s="1"/>
      <c r="D3322" s="1"/>
      <c r="E3322" s="77"/>
      <c r="F3322" s="77"/>
      <c r="G3322" s="26"/>
      <c r="H3322" s="5"/>
      <c r="I3322" s="5"/>
      <c r="J3322" s="1"/>
      <c r="K3322" s="2"/>
      <c r="L3322" s="77"/>
      <c r="M3322" s="44"/>
      <c r="N3322" s="7"/>
      <c r="O3322" s="1"/>
      <c r="P3322" s="1"/>
      <c r="Q3322" s="2"/>
      <c r="S3322" s="7"/>
      <c r="U3322" s="7"/>
      <c r="V3322" s="52"/>
      <c r="W3322" s="2"/>
      <c r="Y3322" s="7"/>
    </row>
    <row r="3323" spans="2:25">
      <c r="B3323" s="1"/>
      <c r="C3323" s="1"/>
      <c r="D3323" s="1"/>
      <c r="E3323" s="77"/>
      <c r="F3323" s="77"/>
      <c r="G3323" s="26"/>
      <c r="H3323" s="5"/>
      <c r="I3323" s="5"/>
      <c r="J3323" s="1"/>
      <c r="K3323" s="2"/>
      <c r="L3323" s="77"/>
      <c r="M3323" s="44"/>
      <c r="N3323" s="7"/>
      <c r="O3323" s="1"/>
      <c r="P3323" s="1"/>
      <c r="Q3323" s="2"/>
      <c r="S3323" s="7"/>
      <c r="U3323" s="7"/>
      <c r="V3323" s="52"/>
      <c r="W3323" s="2"/>
      <c r="Y3323" s="7"/>
    </row>
    <row r="3324" spans="2:25">
      <c r="B3324" s="1"/>
      <c r="C3324" s="1"/>
      <c r="D3324" s="1"/>
      <c r="E3324" s="77"/>
      <c r="F3324" s="77"/>
      <c r="G3324" s="26"/>
      <c r="H3324" s="5"/>
      <c r="I3324" s="5"/>
      <c r="J3324" s="1"/>
      <c r="K3324" s="2"/>
      <c r="L3324" s="77"/>
      <c r="M3324" s="44"/>
      <c r="N3324" s="7"/>
      <c r="O3324" s="1"/>
      <c r="P3324" s="1"/>
      <c r="Q3324" s="2"/>
      <c r="S3324" s="7"/>
      <c r="U3324" s="7"/>
      <c r="V3324" s="52"/>
      <c r="W3324" s="2"/>
      <c r="Y3324" s="7"/>
    </row>
    <row r="3325" spans="2:25">
      <c r="B3325" s="1"/>
      <c r="C3325" s="1"/>
      <c r="D3325" s="1"/>
      <c r="E3325" s="77"/>
      <c r="F3325" s="77"/>
      <c r="G3325" s="26"/>
      <c r="H3325" s="5"/>
      <c r="I3325" s="5"/>
      <c r="J3325" s="1"/>
      <c r="K3325" s="2"/>
      <c r="L3325" s="77"/>
      <c r="M3325" s="44"/>
      <c r="N3325" s="7"/>
      <c r="O3325" s="1"/>
      <c r="P3325" s="1"/>
      <c r="Q3325" s="2"/>
      <c r="S3325" s="7"/>
      <c r="U3325" s="7"/>
      <c r="V3325" s="52"/>
      <c r="W3325" s="2"/>
      <c r="Y3325" s="7"/>
    </row>
    <row r="3326" spans="2:25">
      <c r="B3326" s="1"/>
      <c r="C3326" s="1"/>
      <c r="D3326" s="1"/>
      <c r="E3326" s="77"/>
      <c r="F3326" s="77"/>
      <c r="G3326" s="26"/>
      <c r="H3326" s="5"/>
      <c r="I3326" s="5"/>
      <c r="J3326" s="1"/>
      <c r="K3326" s="2"/>
      <c r="L3326" s="77"/>
      <c r="M3326" s="44"/>
      <c r="N3326" s="7"/>
      <c r="O3326" s="1"/>
      <c r="P3326" s="1"/>
      <c r="Q3326" s="2"/>
      <c r="S3326" s="7"/>
      <c r="U3326" s="7"/>
      <c r="V3326" s="52"/>
      <c r="W3326" s="2"/>
      <c r="Y3326" s="7"/>
    </row>
    <row r="3327" spans="2:25">
      <c r="B3327" s="1"/>
      <c r="C3327" s="1"/>
      <c r="D3327" s="1"/>
      <c r="E3327" s="77"/>
      <c r="F3327" s="77"/>
      <c r="G3327" s="26"/>
      <c r="H3327" s="5"/>
      <c r="I3327" s="5"/>
      <c r="J3327" s="1"/>
      <c r="K3327" s="2"/>
      <c r="L3327" s="77"/>
      <c r="M3327" s="44"/>
      <c r="N3327" s="7"/>
      <c r="O3327" s="1"/>
      <c r="P3327" s="1"/>
      <c r="Q3327" s="2"/>
      <c r="S3327" s="7"/>
      <c r="U3327" s="7"/>
      <c r="V3327" s="52"/>
      <c r="W3327" s="2"/>
      <c r="Y3327" s="7"/>
    </row>
  </sheetData>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057A8D87FDA6C428EF4413AC3B2C798" ma:contentTypeVersion="10" ma:contentTypeDescription="Create a new document." ma:contentTypeScope="" ma:versionID="a4f71d4935e1bc533a1c225368f3b6ac">
  <xsd:schema xmlns:xsd="http://www.w3.org/2001/XMLSchema" xmlns:xs="http://www.w3.org/2001/XMLSchema" xmlns:p="http://schemas.microsoft.com/office/2006/metadata/properties" xmlns:ns2="fc810ea3-468f-49d0-b23f-13fdd8d07b08" xmlns:ns3="0a801133-4a30-46af-b0c3-8b7beb2fc484" targetNamespace="http://schemas.microsoft.com/office/2006/metadata/properties" ma:root="true" ma:fieldsID="052081df326f276b531920e8bdc38903" ns2:_="" ns3:_="">
    <xsd:import namespace="fc810ea3-468f-49d0-b23f-13fdd8d07b08"/>
    <xsd:import namespace="0a801133-4a30-46af-b0c3-8b7beb2fc48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810ea3-468f-49d0-b23f-13fdd8d07b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a801133-4a30-46af-b0c3-8b7beb2fc48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38C300-934F-4D9E-800B-9583D99C4AFE}"/>
</file>

<file path=customXml/itemProps2.xml><?xml version="1.0" encoding="utf-8"?>
<ds:datastoreItem xmlns:ds="http://schemas.openxmlformats.org/officeDocument/2006/customXml" ds:itemID="{BDCD1E50-7817-426C-B72A-37793B4E4931}"/>
</file>

<file path=customXml/itemProps3.xml><?xml version="1.0" encoding="utf-8"?>
<ds:datastoreItem xmlns:ds="http://schemas.openxmlformats.org/officeDocument/2006/customXml" ds:itemID="{3BF389AD-52C1-4FAD-A8B0-663B9B3771F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Susan Burke</dc:creator>
  <cp:keywords/>
  <dc:description/>
  <cp:lastModifiedBy>Susan Burke</cp:lastModifiedBy>
  <cp:revision/>
  <dcterms:created xsi:type="dcterms:W3CDTF">2022-06-28T22:54:16Z</dcterms:created>
  <dcterms:modified xsi:type="dcterms:W3CDTF">2022-09-25T00:41:45Z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0x010100B057A8D87FDA6C428EF4413AC3B2C798</vt:lpwstr>
  </property>
</Properties>
</file>