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volutionary and biomedical loc" sheetId="1" r:id="rId4"/>
  </sheets>
  <definedNames/>
  <calcPr/>
  <extLst>
    <ext uri="GoogleSheetsCustomDataVersion1">
      <go:sheetsCustomData xmlns:go="http://customooxmlschemas.google.com/" r:id="rId5" roundtripDataSignature="AMtx7mjAWJObO3zLBNvITTRpIViNwJmv1w=="/>
    </ext>
  </extLst>
</workbook>
</file>

<file path=xl/sharedStrings.xml><?xml version="1.0" encoding="utf-8"?>
<sst xmlns="http://schemas.openxmlformats.org/spreadsheetml/2006/main" count="598" uniqueCount="169">
  <si>
    <t>region</t>
  </si>
  <si>
    <t>length</t>
  </si>
  <si>
    <t>contig</t>
  </si>
  <si>
    <t># of haps</t>
  </si>
  <si>
    <t>All SV kbp</t>
  </si>
  <si>
    <t>Total # SVs</t>
  </si>
  <si>
    <t>#_DEL</t>
  </si>
  <si>
    <t>#_INS</t>
  </si>
  <si>
    <t>#_INV</t>
  </si>
  <si>
    <t>kbp_DEL</t>
  </si>
  <si>
    <t>kbp_INS</t>
  </si>
  <si>
    <t>kbp_INV</t>
  </si>
  <si>
    <t>total_kbp_DEL</t>
  </si>
  <si>
    <t>total_kbp_INS</t>
  </si>
  <si>
    <t>total_kbp_INV</t>
  </si>
  <si>
    <t>haplotypes</t>
  </si>
  <si>
    <t>ARHGAP11</t>
  </si>
  <si>
    <t>HG00733.pat</t>
  </si>
  <si>
    <t>2</t>
  </si>
  <si>
    <t>470</t>
  </si>
  <si>
    <t>0</t>
  </si>
  <si>
    <t>HG00733.pat:HG01243.mat</t>
  </si>
  <si>
    <t>NA12878.mat</t>
  </si>
  <si>
    <t>1</t>
  </si>
  <si>
    <t>591;52;39;64;8;655</t>
  </si>
  <si>
    <t>HG01109.mat</t>
  </si>
  <si>
    <t>51</t>
  </si>
  <si>
    <t>HG01243.pat</t>
  </si>
  <si>
    <t>52</t>
  </si>
  <si>
    <t>HG03492.mat</t>
  </si>
  <si>
    <t>93</t>
  </si>
  <si>
    <t>HG02723.mat</t>
  </si>
  <si>
    <t>NA19240.pat</t>
  </si>
  <si>
    <t>8</t>
  </si>
  <si>
    <t>CHM1.pri</t>
  </si>
  <si>
    <t>BOLA2_NPIPB</t>
  </si>
  <si>
    <t>NA12878.pat</t>
  </si>
  <si>
    <t>171</t>
  </si>
  <si>
    <t>HG002.mat</t>
  </si>
  <si>
    <t>191</t>
  </si>
  <si>
    <t>5</t>
  </si>
  <si>
    <t>11;102</t>
  </si>
  <si>
    <t>HG01109.mat:HG02723.mat:HG03125.mat:NA19240.mat:NA19240.pat</t>
  </si>
  <si>
    <t>GRCh38chrOnly.pri</t>
  </si>
  <si>
    <t>102</t>
  </si>
  <si>
    <t>HG03492.pat</t>
  </si>
  <si>
    <t>13</t>
  </si>
  <si>
    <t>144;82</t>
  </si>
  <si>
    <t>HG00733.mat</t>
  </si>
  <si>
    <t>3</t>
  </si>
  <si>
    <t>144;28</t>
  </si>
  <si>
    <t>CHM1.pri:HG01243.mat:HG02080.pat</t>
  </si>
  <si>
    <t>11</t>
  </si>
  <si>
    <t>HG01243.pat:HG02723.pat</t>
  </si>
  <si>
    <t>CYP2D6</t>
  </si>
  <si>
    <t>HG01243.mat</t>
  </si>
  <si>
    <t>12</t>
  </si>
  <si>
    <t>14</t>
  </si>
  <si>
    <t>HG00733.pat:NA12878.pat</t>
  </si>
  <si>
    <t>LPA</t>
  </si>
  <si>
    <t>44;6;6;6;11;6;6</t>
  </si>
  <si>
    <t>44;6;6</t>
  </si>
  <si>
    <t>HG01109.mat:NA12878.pat:NA19240.pat</t>
  </si>
  <si>
    <t>6;6</t>
  </si>
  <si>
    <t>6;6;6;11;6</t>
  </si>
  <si>
    <t>HG02723.pat</t>
  </si>
  <si>
    <t>6;6;11;6</t>
  </si>
  <si>
    <t>HG02723.pat:HG03492.pat:NA19240.mat</t>
  </si>
  <si>
    <t>6;6;11</t>
  </si>
  <si>
    <t>HG00733.pat:HG02723.mat:HG03125.mat</t>
  </si>
  <si>
    <t>HG00514.pat</t>
  </si>
  <si>
    <t>6;11</t>
  </si>
  <si>
    <t>HG00514.pat:HG01243.pat:HG03125.pat</t>
  </si>
  <si>
    <t>HG02080.pat</t>
  </si>
  <si>
    <t>6</t>
  </si>
  <si>
    <t>HG02080.mat</t>
  </si>
  <si>
    <t>NOTCH2</t>
  </si>
  <si>
    <t>215</t>
  </si>
  <si>
    <t>4</t>
  </si>
  <si>
    <t>123;6;93</t>
  </si>
  <si>
    <t>HG00514.pat:HG02723.pat:HG03125.mat:NA19240.mat</t>
  </si>
  <si>
    <t>123;6;93;6</t>
  </si>
  <si>
    <t>HG03125.pat</t>
  </si>
  <si>
    <t>123;6;93;6;6</t>
  </si>
  <si>
    <t>123;6;13;93</t>
  </si>
  <si>
    <t>123;6;93;3;16</t>
  </si>
  <si>
    <t>HG01109.pat</t>
  </si>
  <si>
    <t>123;6;93;6;6;3;6;3</t>
  </si>
  <si>
    <t>9</t>
  </si>
  <si>
    <t>123;6;93;6;3;16</t>
  </si>
  <si>
    <t>HG002.mat:HG002.pat:HG00514.mat:HG00733.mat:HG00733.pat:HG01109.mat:HG01243.mat:HG01243.pat:NA19240.pat</t>
  </si>
  <si>
    <t>NOTCH2NL</t>
  </si>
  <si>
    <t>19;6;20;24;6;6</t>
  </si>
  <si>
    <t>10;172;9;6;180</t>
  </si>
  <si>
    <t>17;2445;364;257;411;8</t>
  </si>
  <si>
    <t>10;6;9</t>
  </si>
  <si>
    <t>11;5;6;257;14</t>
  </si>
  <si>
    <t>6;20;6;9</t>
  </si>
  <si>
    <t>10;5;172;9;6;257;13</t>
  </si>
  <si>
    <t>369</t>
  </si>
  <si>
    <t>20</t>
  </si>
  <si>
    <t>11;172;9;8;6;257;13</t>
  </si>
  <si>
    <t>10;11;9;257;9;14;14</t>
  </si>
  <si>
    <t>7</t>
  </si>
  <si>
    <t>6;9</t>
  </si>
  <si>
    <t>11;10;19;9;14;14;257;14;6</t>
  </si>
  <si>
    <t>172;14;6;180</t>
  </si>
  <si>
    <t>5;3;2432;364;257;371;30;8;5</t>
  </si>
  <si>
    <t>11;10;43;5;9;14;8;9;6;6;9;14</t>
  </si>
  <si>
    <t>NA19240.mat</t>
  </si>
  <si>
    <t>11;19;9;14;8;9;9;6;257;9;14;6;9;14</t>
  </si>
  <si>
    <t>SMN</t>
  </si>
  <si>
    <t>209;6;18;18</t>
  </si>
  <si>
    <t>266;57;21;23;35;244;18</t>
  </si>
  <si>
    <t>6;40;7;18;18</t>
  </si>
  <si>
    <t>303;23;124</t>
  </si>
  <si>
    <t>18</t>
  </si>
  <si>
    <t>57;38;35;18;40</t>
  </si>
  <si>
    <t>24</t>
  </si>
  <si>
    <t>21</t>
  </si>
  <si>
    <t>57;162;18;297</t>
  </si>
  <si>
    <t>82;57;21;35;43;18;23;146;244;18;6</t>
  </si>
  <si>
    <t>TBC1D3_1</t>
  </si>
  <si>
    <t>51;29;51;13</t>
  </si>
  <si>
    <t>HG002.mat:HG01243.pat:NA12878.pat</t>
  </si>
  <si>
    <t>45;23;45;66;22;29</t>
  </si>
  <si>
    <t>29;13</t>
  </si>
  <si>
    <t>GRCh38chrOnly.pri:CHM1.pri:HG002.pat:HG00733.pat:HG03492.pat:NA12878.mat</t>
  </si>
  <si>
    <t>59;1</t>
  </si>
  <si>
    <t>88;29</t>
  </si>
  <si>
    <t>18;50;23;45;81</t>
  </si>
  <si>
    <t>65;88;29;13</t>
  </si>
  <si>
    <t>HG00514.mat</t>
  </si>
  <si>
    <t>65;88;1;13</t>
  </si>
  <si>
    <t>66;37;88;29;13</t>
  </si>
  <si>
    <t>39</t>
  </si>
  <si>
    <t>66;18;81;18;14;70;29;13</t>
  </si>
  <si>
    <t>1;1;24</t>
  </si>
  <si>
    <t>109;39;57;14;56</t>
  </si>
  <si>
    <t>57;57;57;1;29;13</t>
  </si>
  <si>
    <t>56;39;1;53;1;14;1;14;57;14;15;71</t>
  </si>
  <si>
    <t>1;57;57;1;24</t>
  </si>
  <si>
    <t>71;39;57;14;15;1;14;1;14;15;39;56</t>
  </si>
  <si>
    <t>TBC1D3_2</t>
  </si>
  <si>
    <t>80</t>
  </si>
  <si>
    <t>HG01243.mat:HG01243.pat:HG02080.mat:HG02080.pat</t>
  </si>
  <si>
    <t>HG03125.mat</t>
  </si>
  <si>
    <t>39;49</t>
  </si>
  <si>
    <t>41</t>
  </si>
  <si>
    <t>49;80</t>
  </si>
  <si>
    <t>118;49</t>
  </si>
  <si>
    <t>GRCh38chrOnly.pri:CHM1.pri</t>
  </si>
  <si>
    <t>49;15;26;51</t>
  </si>
  <si>
    <t>39;39</t>
  </si>
  <si>
    <t>HG002.pat</t>
  </si>
  <si>
    <t>39;49;19;33</t>
  </si>
  <si>
    <t>32;37;49</t>
  </si>
  <si>
    <t>41;11;37;53</t>
  </si>
  <si>
    <t>53;37;11;32;37</t>
  </si>
  <si>
    <t>39;49;32;37</t>
  </si>
  <si>
    <t>49</t>
  </si>
  <si>
    <t>15;37;32;20;15;49;21;39</t>
  </si>
  <si>
    <t>TCAF2</t>
  </si>
  <si>
    <t>56;10;90</t>
  </si>
  <si>
    <t>HG00514.pat:HG03492.pat:NA12878.pat</t>
  </si>
  <si>
    <t>56;10;66</t>
  </si>
  <si>
    <t>56;10;66;56;10;66</t>
  </si>
  <si>
    <t>number of added bases in tbc1d3 site #2</t>
  </si>
  <si>
    <t>number of inverted bases in tbc1d3 site #2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</si>
</sst>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rgb="FF000000"/>
      <name val="Arial"/>
    </font>
    <font>
      <b/>
      <sz val="12.0"/>
      <color rgb="FF000000"/>
      <name val="Calibri"/>
    </font>
    <font>
      <color theme="1"/>
      <name val="Calibri"/>
    </font>
    <font/>
  </fonts>
  <fills count="2">
    <fill>
      <patternFill patternType="none"/>
    </fill>
    <fill>
      <patternFill patternType="lightGray"/>
    </fill>
  </fills>
  <borders count="2">
    <border/>
    <border>
      <bottom style="medium">
        <color rgb="FF000000"/>
      </bottom>
    </border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0" fillId="0" fontId="2" numFmtId="0" xfId="0" applyFont="1"/>
    <xf borderId="0" fillId="0" fontId="3" numFmtId="0" xfId="0" applyAlignment="1" applyFont="1">
      <alignment readingOrder="0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9.38"/>
    <col customWidth="1" min="2" max="2" width="13.75"/>
    <col customWidth="1" min="3" max="3" width="17.13"/>
    <col customWidth="1" min="4" max="12" width="9.38"/>
    <col customWidth="1" min="13" max="13" width="13.88"/>
    <col customWidth="1" min="14" max="14" width="14.13"/>
    <col customWidth="1" min="15" max="15" width="13.25"/>
    <col customWidth="1" min="16" max="26" width="9.3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>
      <c r="A2" s="2" t="s">
        <v>16</v>
      </c>
      <c r="B2" s="2">
        <v>2910135.0</v>
      </c>
      <c r="C2" s="2" t="s">
        <v>17</v>
      </c>
      <c r="D2" s="2" t="s">
        <v>18</v>
      </c>
      <c r="E2" s="2">
        <v>470.0</v>
      </c>
      <c r="F2" s="2">
        <v>1.0</v>
      </c>
      <c r="G2" s="2">
        <v>1.0</v>
      </c>
      <c r="H2" s="2">
        <v>0.0</v>
      </c>
      <c r="I2" s="2">
        <v>0.0</v>
      </c>
      <c r="J2" s="2" t="s">
        <v>19</v>
      </c>
      <c r="K2" s="2" t="s">
        <v>20</v>
      </c>
      <c r="L2" s="2" t="s">
        <v>20</v>
      </c>
      <c r="M2" s="2">
        <v>470.0</v>
      </c>
      <c r="N2" s="2">
        <v>0.0</v>
      </c>
      <c r="O2" s="2">
        <v>0.0</v>
      </c>
      <c r="P2" s="2" t="s">
        <v>21</v>
      </c>
    </row>
    <row r="3">
      <c r="A3" s="2" t="s">
        <v>16</v>
      </c>
      <c r="B3" s="2">
        <v>2910770.0</v>
      </c>
      <c r="C3" s="2" t="s">
        <v>22</v>
      </c>
      <c r="D3" s="2" t="s">
        <v>23</v>
      </c>
      <c r="E3" s="2">
        <v>1409.0</v>
      </c>
      <c r="F3" s="2">
        <v>6.0</v>
      </c>
      <c r="G3" s="2">
        <v>0.0</v>
      </c>
      <c r="H3" s="2">
        <v>0.0</v>
      </c>
      <c r="I3" s="2">
        <v>6.0</v>
      </c>
      <c r="J3" s="2" t="s">
        <v>20</v>
      </c>
      <c r="K3" s="2" t="s">
        <v>20</v>
      </c>
      <c r="L3" s="2" t="s">
        <v>24</v>
      </c>
      <c r="M3" s="2">
        <v>0.0</v>
      </c>
      <c r="N3" s="2">
        <v>0.0</v>
      </c>
      <c r="O3" s="2">
        <v>1409.0</v>
      </c>
      <c r="P3" s="2" t="s">
        <v>22</v>
      </c>
    </row>
    <row r="4">
      <c r="A4" s="2" t="s">
        <v>16</v>
      </c>
      <c r="B4" s="2">
        <v>3328425.0</v>
      </c>
      <c r="C4" s="2" t="s">
        <v>25</v>
      </c>
      <c r="D4" s="2" t="s">
        <v>23</v>
      </c>
      <c r="E4" s="2">
        <v>51.0</v>
      </c>
      <c r="F4" s="2">
        <v>1.0</v>
      </c>
      <c r="G4" s="2">
        <v>1.0</v>
      </c>
      <c r="H4" s="2">
        <v>0.0</v>
      </c>
      <c r="I4" s="2">
        <v>0.0</v>
      </c>
      <c r="J4" s="2" t="s">
        <v>26</v>
      </c>
      <c r="K4" s="2" t="s">
        <v>20</v>
      </c>
      <c r="L4" s="2" t="s">
        <v>20</v>
      </c>
      <c r="M4" s="2">
        <v>51.0</v>
      </c>
      <c r="N4" s="2">
        <v>0.0</v>
      </c>
      <c r="O4" s="2">
        <v>0.0</v>
      </c>
      <c r="P4" s="2" t="s">
        <v>25</v>
      </c>
    </row>
    <row r="5">
      <c r="A5" s="2" t="s">
        <v>16</v>
      </c>
      <c r="B5" s="2">
        <v>3380050.0</v>
      </c>
      <c r="C5" s="2" t="s">
        <v>27</v>
      </c>
      <c r="D5" s="2" t="s">
        <v>23</v>
      </c>
      <c r="E5" s="2">
        <v>103.0</v>
      </c>
      <c r="F5" s="2">
        <v>2.0</v>
      </c>
      <c r="G5" s="2">
        <v>1.0</v>
      </c>
      <c r="H5" s="2">
        <v>1.0</v>
      </c>
      <c r="I5" s="2">
        <v>0.0</v>
      </c>
      <c r="J5" s="2" t="s">
        <v>26</v>
      </c>
      <c r="K5" s="2" t="s">
        <v>28</v>
      </c>
      <c r="L5" s="2" t="s">
        <v>20</v>
      </c>
      <c r="M5" s="2">
        <v>51.0</v>
      </c>
      <c r="N5" s="2">
        <v>52.0</v>
      </c>
      <c r="O5" s="2">
        <v>0.0</v>
      </c>
      <c r="P5" s="2" t="s">
        <v>27</v>
      </c>
    </row>
    <row r="6">
      <c r="A6" s="2" t="s">
        <v>16</v>
      </c>
      <c r="B6" s="2">
        <v>3381684.0</v>
      </c>
      <c r="C6" s="2" t="s">
        <v>29</v>
      </c>
      <c r="D6" s="2" t="s">
        <v>23</v>
      </c>
      <c r="E6" s="2">
        <v>93.0</v>
      </c>
      <c r="F6" s="2">
        <v>1.0</v>
      </c>
      <c r="G6" s="2">
        <v>0.0</v>
      </c>
      <c r="H6" s="2">
        <v>0.0</v>
      </c>
      <c r="I6" s="2">
        <v>1.0</v>
      </c>
      <c r="J6" s="2" t="s">
        <v>20</v>
      </c>
      <c r="K6" s="2" t="s">
        <v>20</v>
      </c>
      <c r="L6" s="2" t="s">
        <v>30</v>
      </c>
      <c r="M6" s="2">
        <v>0.0</v>
      </c>
      <c r="N6" s="2">
        <v>0.0</v>
      </c>
      <c r="O6" s="2">
        <v>93.0</v>
      </c>
      <c r="P6" s="2" t="s">
        <v>29</v>
      </c>
    </row>
    <row r="7">
      <c r="A7" s="2" t="s">
        <v>16</v>
      </c>
      <c r="B7" s="2">
        <v>3383765.0</v>
      </c>
      <c r="C7" s="2" t="s">
        <v>31</v>
      </c>
      <c r="D7" s="2" t="s">
        <v>23</v>
      </c>
      <c r="E7" s="2">
        <v>93.0</v>
      </c>
      <c r="F7" s="2">
        <v>1.0</v>
      </c>
      <c r="G7" s="2">
        <v>0.0</v>
      </c>
      <c r="H7" s="2">
        <v>0.0</v>
      </c>
      <c r="I7" s="2">
        <v>1.0</v>
      </c>
      <c r="J7" s="2" t="s">
        <v>20</v>
      </c>
      <c r="K7" s="2" t="s">
        <v>20</v>
      </c>
      <c r="L7" s="2" t="s">
        <v>30</v>
      </c>
      <c r="M7" s="2">
        <v>0.0</v>
      </c>
      <c r="N7" s="2">
        <v>0.0</v>
      </c>
      <c r="O7" s="2">
        <v>93.0</v>
      </c>
      <c r="P7" s="2" t="s">
        <v>31</v>
      </c>
    </row>
    <row r="8">
      <c r="A8" s="2" t="s">
        <v>16</v>
      </c>
      <c r="B8" s="2">
        <v>3389735.0</v>
      </c>
      <c r="C8" s="2" t="s">
        <v>32</v>
      </c>
      <c r="D8" s="2" t="s">
        <v>23</v>
      </c>
      <c r="E8" s="2">
        <v>101.0</v>
      </c>
      <c r="F8" s="2">
        <v>2.0</v>
      </c>
      <c r="G8" s="2">
        <v>0.0</v>
      </c>
      <c r="H8" s="2">
        <v>1.0</v>
      </c>
      <c r="I8" s="2">
        <v>1.0</v>
      </c>
      <c r="J8" s="2" t="s">
        <v>20</v>
      </c>
      <c r="K8" s="2" t="s">
        <v>33</v>
      </c>
      <c r="L8" s="2" t="s">
        <v>30</v>
      </c>
      <c r="M8" s="2">
        <v>0.0</v>
      </c>
      <c r="N8" s="2">
        <v>8.0</v>
      </c>
      <c r="O8" s="2">
        <v>93.0</v>
      </c>
      <c r="P8" s="2" t="s">
        <v>32</v>
      </c>
    </row>
    <row r="9">
      <c r="A9" s="2" t="s">
        <v>16</v>
      </c>
      <c r="B9" s="2">
        <v>3434687.0</v>
      </c>
      <c r="C9" s="2" t="s">
        <v>34</v>
      </c>
      <c r="D9" s="2" t="s">
        <v>23</v>
      </c>
      <c r="E9" s="2">
        <v>145.0</v>
      </c>
      <c r="F9" s="2">
        <v>2.0</v>
      </c>
      <c r="G9" s="2">
        <v>0.0</v>
      </c>
      <c r="H9" s="2">
        <v>1.0</v>
      </c>
      <c r="I9" s="2">
        <v>1.0</v>
      </c>
      <c r="J9" s="2" t="s">
        <v>20</v>
      </c>
      <c r="K9" s="2" t="s">
        <v>28</v>
      </c>
      <c r="L9" s="2" t="s">
        <v>30</v>
      </c>
      <c r="M9" s="2">
        <v>0.0</v>
      </c>
      <c r="N9" s="2">
        <v>52.0</v>
      </c>
      <c r="O9" s="2">
        <v>93.0</v>
      </c>
      <c r="P9" s="2" t="s">
        <v>34</v>
      </c>
    </row>
    <row r="10">
      <c r="A10" s="2" t="s">
        <v>35</v>
      </c>
      <c r="B10" s="2">
        <v>1362347.0</v>
      </c>
      <c r="C10" s="2" t="s">
        <v>36</v>
      </c>
      <c r="D10" s="2" t="s">
        <v>23</v>
      </c>
      <c r="E10" s="2">
        <v>171.0</v>
      </c>
      <c r="F10" s="2">
        <v>1.0</v>
      </c>
      <c r="G10" s="2">
        <v>0.0</v>
      </c>
      <c r="H10" s="2">
        <v>0.0</v>
      </c>
      <c r="I10" s="2">
        <v>1.0</v>
      </c>
      <c r="J10" s="2" t="s">
        <v>20</v>
      </c>
      <c r="K10" s="2" t="s">
        <v>20</v>
      </c>
      <c r="L10" s="2" t="s">
        <v>37</v>
      </c>
      <c r="M10" s="2">
        <v>0.0</v>
      </c>
      <c r="N10" s="2">
        <v>0.0</v>
      </c>
      <c r="O10" s="2">
        <v>171.0</v>
      </c>
      <c r="P10" s="2" t="s">
        <v>36</v>
      </c>
    </row>
    <row r="11">
      <c r="A11" s="2" t="s">
        <v>35</v>
      </c>
      <c r="B11" s="2">
        <v>2092413.0</v>
      </c>
      <c r="C11" s="2" t="s">
        <v>38</v>
      </c>
      <c r="D11" s="2" t="s">
        <v>23</v>
      </c>
      <c r="E11" s="2">
        <v>191.0</v>
      </c>
      <c r="F11" s="2">
        <v>1.0</v>
      </c>
      <c r="G11" s="2">
        <v>0.0</v>
      </c>
      <c r="H11" s="2">
        <v>0.0</v>
      </c>
      <c r="I11" s="2">
        <v>1.0</v>
      </c>
      <c r="J11" s="2" t="s">
        <v>20</v>
      </c>
      <c r="K11" s="2" t="s">
        <v>20</v>
      </c>
      <c r="L11" s="2" t="s">
        <v>39</v>
      </c>
      <c r="M11" s="2">
        <v>0.0</v>
      </c>
      <c r="N11" s="2">
        <v>0.0</v>
      </c>
      <c r="O11" s="2">
        <v>191.0</v>
      </c>
      <c r="P11" s="2" t="s">
        <v>38</v>
      </c>
    </row>
    <row r="12">
      <c r="A12" s="2" t="s">
        <v>35</v>
      </c>
      <c r="B12" s="2">
        <v>2092938.0</v>
      </c>
      <c r="C12" s="2" t="s">
        <v>25</v>
      </c>
      <c r="D12" s="2" t="s">
        <v>40</v>
      </c>
      <c r="E12" s="2">
        <v>284.0</v>
      </c>
      <c r="F12" s="2">
        <v>3.0</v>
      </c>
      <c r="G12" s="2">
        <v>2.0</v>
      </c>
      <c r="H12" s="2">
        <v>0.0</v>
      </c>
      <c r="I12" s="2">
        <v>1.0</v>
      </c>
      <c r="J12" s="2" t="s">
        <v>41</v>
      </c>
      <c r="K12" s="2" t="s">
        <v>20</v>
      </c>
      <c r="L12" s="2" t="s">
        <v>37</v>
      </c>
      <c r="M12" s="2">
        <v>113.0</v>
      </c>
      <c r="N12" s="2">
        <v>0.0</v>
      </c>
      <c r="O12" s="2">
        <v>171.0</v>
      </c>
      <c r="P12" s="2" t="s">
        <v>42</v>
      </c>
    </row>
    <row r="13">
      <c r="A13" s="2" t="s">
        <v>35</v>
      </c>
      <c r="B13" s="2">
        <v>2101036.0</v>
      </c>
      <c r="C13" s="2" t="s">
        <v>43</v>
      </c>
      <c r="D13" s="2" t="s">
        <v>23</v>
      </c>
      <c r="E13" s="2">
        <v>273.0</v>
      </c>
      <c r="F13" s="2">
        <v>2.0</v>
      </c>
      <c r="G13" s="2">
        <v>1.0</v>
      </c>
      <c r="H13" s="2">
        <v>0.0</v>
      </c>
      <c r="I13" s="2">
        <v>1.0</v>
      </c>
      <c r="J13" s="2" t="s">
        <v>44</v>
      </c>
      <c r="K13" s="2" t="s">
        <v>20</v>
      </c>
      <c r="L13" s="2" t="s">
        <v>37</v>
      </c>
      <c r="M13" s="2">
        <v>102.0</v>
      </c>
      <c r="N13" s="2">
        <v>0.0</v>
      </c>
      <c r="O13" s="2">
        <v>171.0</v>
      </c>
      <c r="P13" s="2" t="s">
        <v>43</v>
      </c>
    </row>
    <row r="14">
      <c r="A14" s="2" t="s">
        <v>35</v>
      </c>
      <c r="B14" s="2">
        <v>2102924.0</v>
      </c>
      <c r="C14" s="2" t="s">
        <v>45</v>
      </c>
      <c r="D14" s="2" t="s">
        <v>23</v>
      </c>
      <c r="E14" s="2">
        <v>239.0</v>
      </c>
      <c r="F14" s="2">
        <v>3.0</v>
      </c>
      <c r="G14" s="2">
        <v>0.0</v>
      </c>
      <c r="H14" s="2">
        <v>1.0</v>
      </c>
      <c r="I14" s="2">
        <v>2.0</v>
      </c>
      <c r="J14" s="2" t="s">
        <v>20</v>
      </c>
      <c r="K14" s="2" t="s">
        <v>46</v>
      </c>
      <c r="L14" s="2" t="s">
        <v>47</v>
      </c>
      <c r="M14" s="2">
        <v>0.0</v>
      </c>
      <c r="N14" s="2">
        <v>13.0</v>
      </c>
      <c r="O14" s="2">
        <v>226.0</v>
      </c>
      <c r="P14" s="2" t="s">
        <v>45</v>
      </c>
    </row>
    <row r="15">
      <c r="A15" s="2" t="s">
        <v>35</v>
      </c>
      <c r="B15" s="2">
        <v>2103544.0</v>
      </c>
      <c r="C15" s="2" t="s">
        <v>48</v>
      </c>
      <c r="D15" s="2" t="s">
        <v>23</v>
      </c>
      <c r="E15" s="2">
        <v>273.0</v>
      </c>
      <c r="F15" s="2">
        <v>2.0</v>
      </c>
      <c r="G15" s="2">
        <v>1.0</v>
      </c>
      <c r="H15" s="2">
        <v>0.0</v>
      </c>
      <c r="I15" s="2">
        <v>1.0</v>
      </c>
      <c r="J15" s="2" t="s">
        <v>44</v>
      </c>
      <c r="K15" s="2" t="s">
        <v>20</v>
      </c>
      <c r="L15" s="2" t="s">
        <v>37</v>
      </c>
      <c r="M15" s="2">
        <v>102.0</v>
      </c>
      <c r="N15" s="2">
        <v>0.0</v>
      </c>
      <c r="O15" s="2">
        <v>171.0</v>
      </c>
      <c r="P15" s="2" t="s">
        <v>48</v>
      </c>
    </row>
    <row r="16">
      <c r="A16" s="2" t="s">
        <v>35</v>
      </c>
      <c r="B16" s="2">
        <v>2114868.0</v>
      </c>
      <c r="C16" s="2" t="s">
        <v>34</v>
      </c>
      <c r="D16" s="2" t="s">
        <v>49</v>
      </c>
      <c r="E16" s="2">
        <v>287.0</v>
      </c>
      <c r="F16" s="2">
        <v>4.0</v>
      </c>
      <c r="G16" s="2">
        <v>1.0</v>
      </c>
      <c r="H16" s="2">
        <v>1.0</v>
      </c>
      <c r="I16" s="2">
        <v>2.0</v>
      </c>
      <c r="J16" s="2" t="s">
        <v>44</v>
      </c>
      <c r="K16" s="2" t="s">
        <v>46</v>
      </c>
      <c r="L16" s="2" t="s">
        <v>50</v>
      </c>
      <c r="M16" s="2">
        <v>102.0</v>
      </c>
      <c r="N16" s="2">
        <v>13.0</v>
      </c>
      <c r="O16" s="2">
        <v>172.0</v>
      </c>
      <c r="P16" s="2" t="s">
        <v>51</v>
      </c>
    </row>
    <row r="17">
      <c r="A17" s="2" t="s">
        <v>35</v>
      </c>
      <c r="B17" s="2">
        <v>2206160.0</v>
      </c>
      <c r="C17" s="2" t="s">
        <v>27</v>
      </c>
      <c r="D17" s="2" t="s">
        <v>18</v>
      </c>
      <c r="E17" s="2">
        <v>196.0</v>
      </c>
      <c r="F17" s="2">
        <v>4.0</v>
      </c>
      <c r="G17" s="2">
        <v>1.0</v>
      </c>
      <c r="H17" s="2">
        <v>1.0</v>
      </c>
      <c r="I17" s="2">
        <v>2.0</v>
      </c>
      <c r="J17" s="2" t="s">
        <v>52</v>
      </c>
      <c r="K17" s="2" t="s">
        <v>46</v>
      </c>
      <c r="L17" s="2" t="s">
        <v>50</v>
      </c>
      <c r="M17" s="2">
        <v>11.0</v>
      </c>
      <c r="N17" s="2">
        <v>13.0</v>
      </c>
      <c r="O17" s="2">
        <v>172.0</v>
      </c>
      <c r="P17" s="2" t="s">
        <v>53</v>
      </c>
    </row>
    <row r="18">
      <c r="A18" s="2" t="s">
        <v>54</v>
      </c>
      <c r="B18" s="2">
        <v>144816.0</v>
      </c>
      <c r="C18" s="2" t="s">
        <v>55</v>
      </c>
      <c r="D18" s="2" t="s">
        <v>23</v>
      </c>
      <c r="E18" s="2">
        <v>12.0</v>
      </c>
      <c r="F18" s="2">
        <v>1.0</v>
      </c>
      <c r="G18" s="2">
        <v>1.0</v>
      </c>
      <c r="H18" s="2">
        <v>0.0</v>
      </c>
      <c r="I18" s="2">
        <v>0.0</v>
      </c>
      <c r="J18" s="2" t="s">
        <v>56</v>
      </c>
      <c r="K18" s="2" t="s">
        <v>20</v>
      </c>
      <c r="L18" s="2" t="s">
        <v>20</v>
      </c>
      <c r="M18" s="2">
        <v>12.0</v>
      </c>
      <c r="N18" s="2">
        <v>0.0</v>
      </c>
      <c r="O18" s="2">
        <v>0.0</v>
      </c>
      <c r="P18" s="2" t="s">
        <v>55</v>
      </c>
    </row>
    <row r="19">
      <c r="A19" s="2" t="s">
        <v>54</v>
      </c>
      <c r="B19" s="2">
        <v>170773.0</v>
      </c>
      <c r="C19" s="2" t="s">
        <v>17</v>
      </c>
      <c r="D19" s="2" t="s">
        <v>18</v>
      </c>
      <c r="E19" s="2">
        <v>14.0</v>
      </c>
      <c r="F19" s="2">
        <v>1.0</v>
      </c>
      <c r="G19" s="2">
        <v>0.0</v>
      </c>
      <c r="H19" s="2">
        <v>1.0</v>
      </c>
      <c r="I19" s="2">
        <v>0.0</v>
      </c>
      <c r="J19" s="2" t="s">
        <v>20</v>
      </c>
      <c r="K19" s="2" t="s">
        <v>57</v>
      </c>
      <c r="L19" s="2" t="s">
        <v>20</v>
      </c>
      <c r="M19" s="2">
        <v>0.0</v>
      </c>
      <c r="N19" s="2">
        <v>14.0</v>
      </c>
      <c r="O19" s="2">
        <v>0.0</v>
      </c>
      <c r="P19" s="2" t="s">
        <v>58</v>
      </c>
    </row>
    <row r="20">
      <c r="A20" s="2" t="s">
        <v>59</v>
      </c>
      <c r="B20" s="2">
        <v>233852.0</v>
      </c>
      <c r="C20" s="2" t="s">
        <v>43</v>
      </c>
      <c r="D20" s="2" t="s">
        <v>23</v>
      </c>
      <c r="E20" s="2">
        <v>85.0</v>
      </c>
      <c r="F20" s="2">
        <v>7.0</v>
      </c>
      <c r="G20" s="2">
        <v>7.0</v>
      </c>
      <c r="H20" s="2">
        <v>0.0</v>
      </c>
      <c r="I20" s="2">
        <v>0.0</v>
      </c>
      <c r="J20" s="2" t="s">
        <v>60</v>
      </c>
      <c r="K20" s="2" t="s">
        <v>20</v>
      </c>
      <c r="L20" s="2" t="s">
        <v>20</v>
      </c>
      <c r="M20" s="2">
        <v>85.0</v>
      </c>
      <c r="N20" s="2">
        <v>0.0</v>
      </c>
      <c r="O20" s="2">
        <v>0.0</v>
      </c>
      <c r="P20" s="2" t="s">
        <v>43</v>
      </c>
    </row>
    <row r="21" ht="15.75" customHeight="1">
      <c r="A21" s="2" t="s">
        <v>59</v>
      </c>
      <c r="B21" s="2">
        <v>246724.0</v>
      </c>
      <c r="C21" s="2" t="s">
        <v>34</v>
      </c>
      <c r="D21" s="2" t="s">
        <v>23</v>
      </c>
      <c r="E21" s="2">
        <v>85.0</v>
      </c>
      <c r="F21" s="2">
        <v>7.0</v>
      </c>
      <c r="G21" s="2">
        <v>7.0</v>
      </c>
      <c r="H21" s="2">
        <v>0.0</v>
      </c>
      <c r="I21" s="2">
        <v>0.0</v>
      </c>
      <c r="J21" s="2" t="s">
        <v>60</v>
      </c>
      <c r="K21" s="2" t="s">
        <v>20</v>
      </c>
      <c r="L21" s="2" t="s">
        <v>20</v>
      </c>
      <c r="M21" s="2">
        <v>85.0</v>
      </c>
      <c r="N21" s="2">
        <v>0.0</v>
      </c>
      <c r="O21" s="2">
        <v>0.0</v>
      </c>
      <c r="P21" s="2" t="s">
        <v>34</v>
      </c>
    </row>
    <row r="22" ht="15.75" customHeight="1">
      <c r="A22" s="2" t="s">
        <v>59</v>
      </c>
      <c r="B22" s="2">
        <v>274611.0</v>
      </c>
      <c r="C22" s="2" t="s">
        <v>25</v>
      </c>
      <c r="D22" s="2" t="s">
        <v>49</v>
      </c>
      <c r="E22" s="2">
        <v>56.0</v>
      </c>
      <c r="F22" s="2">
        <v>3.0</v>
      </c>
      <c r="G22" s="2">
        <v>3.0</v>
      </c>
      <c r="H22" s="2">
        <v>0.0</v>
      </c>
      <c r="I22" s="2">
        <v>0.0</v>
      </c>
      <c r="J22" s="2" t="s">
        <v>61</v>
      </c>
      <c r="K22" s="2" t="s">
        <v>20</v>
      </c>
      <c r="L22" s="2" t="s">
        <v>20</v>
      </c>
      <c r="M22" s="2">
        <v>56.0</v>
      </c>
      <c r="N22" s="2">
        <v>0.0</v>
      </c>
      <c r="O22" s="2">
        <v>0.0</v>
      </c>
      <c r="P22" s="2" t="s">
        <v>62</v>
      </c>
    </row>
    <row r="23" ht="15.75" customHeight="1">
      <c r="A23" s="2" t="s">
        <v>59</v>
      </c>
      <c r="B23" s="2">
        <v>285208.0</v>
      </c>
      <c r="C23" s="2" t="s">
        <v>29</v>
      </c>
      <c r="D23" s="2" t="s">
        <v>23</v>
      </c>
      <c r="E23" s="2">
        <v>68.0</v>
      </c>
      <c r="F23" s="2">
        <v>5.0</v>
      </c>
      <c r="G23" s="2">
        <v>3.0</v>
      </c>
      <c r="H23" s="2">
        <v>2.0</v>
      </c>
      <c r="I23" s="2">
        <v>0.0</v>
      </c>
      <c r="J23" s="2" t="s">
        <v>61</v>
      </c>
      <c r="K23" s="2" t="s">
        <v>63</v>
      </c>
      <c r="L23" s="2" t="s">
        <v>20</v>
      </c>
      <c r="M23" s="2">
        <v>56.0</v>
      </c>
      <c r="N23" s="2">
        <v>12.0</v>
      </c>
      <c r="O23" s="2">
        <v>0.0</v>
      </c>
      <c r="P23" s="2" t="s">
        <v>29</v>
      </c>
    </row>
    <row r="24" ht="15.75" customHeight="1">
      <c r="A24" s="2" t="s">
        <v>59</v>
      </c>
      <c r="B24" s="2">
        <v>296588.0</v>
      </c>
      <c r="C24" s="2" t="s">
        <v>22</v>
      </c>
      <c r="D24" s="2" t="s">
        <v>23</v>
      </c>
      <c r="E24" s="2">
        <v>35.0</v>
      </c>
      <c r="F24" s="2">
        <v>5.0</v>
      </c>
      <c r="G24" s="2">
        <v>5.0</v>
      </c>
      <c r="H24" s="2">
        <v>0.0</v>
      </c>
      <c r="I24" s="2">
        <v>0.0</v>
      </c>
      <c r="J24" s="2" t="s">
        <v>64</v>
      </c>
      <c r="K24" s="2" t="s">
        <v>20</v>
      </c>
      <c r="L24" s="2" t="s">
        <v>20</v>
      </c>
      <c r="M24" s="2">
        <v>35.0</v>
      </c>
      <c r="N24" s="2">
        <v>0.0</v>
      </c>
      <c r="O24" s="2">
        <v>0.0</v>
      </c>
      <c r="P24" s="2" t="s">
        <v>22</v>
      </c>
    </row>
    <row r="25" ht="15.75" customHeight="1">
      <c r="A25" s="2" t="s">
        <v>59</v>
      </c>
      <c r="B25" s="2">
        <v>301785.0</v>
      </c>
      <c r="C25" s="2" t="s">
        <v>65</v>
      </c>
      <c r="D25" s="2" t="s">
        <v>49</v>
      </c>
      <c r="E25" s="2">
        <v>29.0</v>
      </c>
      <c r="F25" s="2">
        <v>4.0</v>
      </c>
      <c r="G25" s="2">
        <v>4.0</v>
      </c>
      <c r="H25" s="2">
        <v>0.0</v>
      </c>
      <c r="I25" s="2">
        <v>0.0</v>
      </c>
      <c r="J25" s="2" t="s">
        <v>66</v>
      </c>
      <c r="K25" s="2" t="s">
        <v>20</v>
      </c>
      <c r="L25" s="2" t="s">
        <v>20</v>
      </c>
      <c r="M25" s="2">
        <v>29.0</v>
      </c>
      <c r="N25" s="2">
        <v>0.0</v>
      </c>
      <c r="O25" s="2">
        <v>0.0</v>
      </c>
      <c r="P25" s="2" t="s">
        <v>67</v>
      </c>
    </row>
    <row r="26" ht="15.75" customHeight="1">
      <c r="A26" s="2" t="s">
        <v>59</v>
      </c>
      <c r="B26" s="2">
        <v>307386.0</v>
      </c>
      <c r="C26" s="2" t="s">
        <v>17</v>
      </c>
      <c r="D26" s="2" t="s">
        <v>49</v>
      </c>
      <c r="E26" s="2">
        <v>23.0</v>
      </c>
      <c r="F26" s="2">
        <v>3.0</v>
      </c>
      <c r="G26" s="2">
        <v>3.0</v>
      </c>
      <c r="H26" s="2">
        <v>0.0</v>
      </c>
      <c r="I26" s="2">
        <v>0.0</v>
      </c>
      <c r="J26" s="2" t="s">
        <v>68</v>
      </c>
      <c r="K26" s="2" t="s">
        <v>20</v>
      </c>
      <c r="L26" s="2" t="s">
        <v>20</v>
      </c>
      <c r="M26" s="2">
        <v>23.0</v>
      </c>
      <c r="N26" s="2">
        <v>0.0</v>
      </c>
      <c r="O26" s="2">
        <v>0.0</v>
      </c>
      <c r="P26" s="2" t="s">
        <v>69</v>
      </c>
    </row>
    <row r="27" ht="15.75" customHeight="1">
      <c r="A27" s="2" t="s">
        <v>59</v>
      </c>
      <c r="B27" s="2">
        <v>324441.0</v>
      </c>
      <c r="C27" s="2" t="s">
        <v>70</v>
      </c>
      <c r="D27" s="2" t="s">
        <v>49</v>
      </c>
      <c r="E27" s="2">
        <v>29.0</v>
      </c>
      <c r="F27" s="2">
        <v>4.0</v>
      </c>
      <c r="G27" s="2">
        <v>2.0</v>
      </c>
      <c r="H27" s="2">
        <v>2.0</v>
      </c>
      <c r="I27" s="2">
        <v>0.0</v>
      </c>
      <c r="J27" s="2" t="s">
        <v>71</v>
      </c>
      <c r="K27" s="2" t="s">
        <v>63</v>
      </c>
      <c r="L27" s="2" t="s">
        <v>20</v>
      </c>
      <c r="M27" s="2">
        <v>17.0</v>
      </c>
      <c r="N27" s="2">
        <v>12.0</v>
      </c>
      <c r="O27" s="2">
        <v>0.0</v>
      </c>
      <c r="P27" s="2" t="s">
        <v>72</v>
      </c>
    </row>
    <row r="28" ht="15.75" customHeight="1">
      <c r="A28" s="2" t="s">
        <v>59</v>
      </c>
      <c r="B28" s="2">
        <v>335322.0</v>
      </c>
      <c r="C28" s="2" t="s">
        <v>73</v>
      </c>
      <c r="D28" s="2" t="s">
        <v>23</v>
      </c>
      <c r="E28" s="2">
        <v>6.0</v>
      </c>
      <c r="F28" s="2">
        <v>1.0</v>
      </c>
      <c r="G28" s="2">
        <v>0.0</v>
      </c>
      <c r="H28" s="2">
        <v>1.0</v>
      </c>
      <c r="I28" s="2">
        <v>0.0</v>
      </c>
      <c r="J28" s="2" t="s">
        <v>20</v>
      </c>
      <c r="K28" s="2" t="s">
        <v>74</v>
      </c>
      <c r="L28" s="2" t="s">
        <v>20</v>
      </c>
      <c r="M28" s="2">
        <v>0.0</v>
      </c>
      <c r="N28" s="2">
        <v>6.0</v>
      </c>
      <c r="O28" s="2">
        <v>0.0</v>
      </c>
      <c r="P28" s="2" t="s">
        <v>73</v>
      </c>
    </row>
    <row r="29" ht="15.75" customHeight="1">
      <c r="A29" s="2" t="s">
        <v>59</v>
      </c>
      <c r="B29" s="2">
        <v>341055.0</v>
      </c>
      <c r="C29" s="2" t="s">
        <v>75</v>
      </c>
      <c r="D29" s="2" t="s">
        <v>23</v>
      </c>
      <c r="E29" s="2">
        <v>12.0</v>
      </c>
      <c r="F29" s="2">
        <v>2.0</v>
      </c>
      <c r="G29" s="2">
        <v>0.0</v>
      </c>
      <c r="H29" s="2">
        <v>2.0</v>
      </c>
      <c r="I29" s="2">
        <v>0.0</v>
      </c>
      <c r="J29" s="2" t="s">
        <v>20</v>
      </c>
      <c r="K29" s="2" t="s">
        <v>63</v>
      </c>
      <c r="L29" s="2" t="s">
        <v>20</v>
      </c>
      <c r="M29" s="2">
        <v>0.0</v>
      </c>
      <c r="N29" s="2">
        <v>12.0</v>
      </c>
      <c r="O29" s="2">
        <v>0.0</v>
      </c>
      <c r="P29" s="2" t="s">
        <v>75</v>
      </c>
    </row>
    <row r="30" ht="15.75" customHeight="1">
      <c r="A30" s="2" t="s">
        <v>76</v>
      </c>
      <c r="B30" s="2">
        <v>1455180.0</v>
      </c>
      <c r="C30" s="2" t="s">
        <v>29</v>
      </c>
      <c r="D30" s="2" t="s">
        <v>23</v>
      </c>
      <c r="E30" s="2">
        <v>215.0</v>
      </c>
      <c r="F30" s="2">
        <v>1.0</v>
      </c>
      <c r="G30" s="2">
        <v>0.0</v>
      </c>
      <c r="H30" s="2">
        <v>1.0</v>
      </c>
      <c r="I30" s="2">
        <v>0.0</v>
      </c>
      <c r="J30" s="2" t="s">
        <v>20</v>
      </c>
      <c r="K30" s="2" t="s">
        <v>77</v>
      </c>
      <c r="L30" s="2" t="s">
        <v>20</v>
      </c>
      <c r="M30" s="2">
        <v>0.0</v>
      </c>
      <c r="N30" s="2">
        <v>215.0</v>
      </c>
      <c r="O30" s="2">
        <v>0.0</v>
      </c>
      <c r="P30" s="2" t="s">
        <v>29</v>
      </c>
    </row>
    <row r="31" ht="15.75" customHeight="1">
      <c r="A31" s="2" t="s">
        <v>76</v>
      </c>
      <c r="B31" s="2">
        <v>1461049.0</v>
      </c>
      <c r="C31" s="2" t="s">
        <v>70</v>
      </c>
      <c r="D31" s="2" t="s">
        <v>78</v>
      </c>
      <c r="E31" s="2">
        <v>222.0</v>
      </c>
      <c r="F31" s="2">
        <v>3.0</v>
      </c>
      <c r="G31" s="2">
        <v>0.0</v>
      </c>
      <c r="H31" s="2">
        <v>3.0</v>
      </c>
      <c r="I31" s="2">
        <v>0.0</v>
      </c>
      <c r="J31" s="2" t="s">
        <v>20</v>
      </c>
      <c r="K31" s="2" t="s">
        <v>79</v>
      </c>
      <c r="L31" s="2" t="s">
        <v>20</v>
      </c>
      <c r="M31" s="2">
        <v>0.0</v>
      </c>
      <c r="N31" s="2">
        <v>222.0</v>
      </c>
      <c r="O31" s="2">
        <v>0.0</v>
      </c>
      <c r="P31" s="2" t="s">
        <v>80</v>
      </c>
    </row>
    <row r="32" ht="15.75" customHeight="1">
      <c r="A32" s="2" t="s">
        <v>76</v>
      </c>
      <c r="B32" s="2">
        <v>1822206.0</v>
      </c>
      <c r="C32" s="2" t="s">
        <v>31</v>
      </c>
      <c r="D32" s="2" t="s">
        <v>23</v>
      </c>
      <c r="E32" s="2">
        <v>228.0</v>
      </c>
      <c r="F32" s="2">
        <v>4.0</v>
      </c>
      <c r="G32" s="2">
        <v>0.0</v>
      </c>
      <c r="H32" s="2">
        <v>4.0</v>
      </c>
      <c r="I32" s="2">
        <v>0.0</v>
      </c>
      <c r="J32" s="2" t="s">
        <v>20</v>
      </c>
      <c r="K32" s="2" t="s">
        <v>81</v>
      </c>
      <c r="L32" s="2" t="s">
        <v>20</v>
      </c>
      <c r="M32" s="2">
        <v>0.0</v>
      </c>
      <c r="N32" s="2">
        <v>228.0</v>
      </c>
      <c r="O32" s="2">
        <v>0.0</v>
      </c>
      <c r="P32" s="2" t="s">
        <v>31</v>
      </c>
    </row>
    <row r="33" ht="15.75" customHeight="1">
      <c r="A33" s="2" t="s">
        <v>76</v>
      </c>
      <c r="B33" s="2">
        <v>1826455.0</v>
      </c>
      <c r="C33" s="2" t="s">
        <v>82</v>
      </c>
      <c r="D33" s="2" t="s">
        <v>23</v>
      </c>
      <c r="E33" s="2">
        <v>234.0</v>
      </c>
      <c r="F33" s="2">
        <v>5.0</v>
      </c>
      <c r="G33" s="2">
        <v>0.0</v>
      </c>
      <c r="H33" s="2">
        <v>5.0</v>
      </c>
      <c r="I33" s="2">
        <v>0.0</v>
      </c>
      <c r="J33" s="2" t="s">
        <v>20</v>
      </c>
      <c r="K33" s="2" t="s">
        <v>83</v>
      </c>
      <c r="L33" s="2" t="s">
        <v>20</v>
      </c>
      <c r="M33" s="2">
        <v>0.0</v>
      </c>
      <c r="N33" s="2">
        <v>234.0</v>
      </c>
      <c r="O33" s="2">
        <v>0.0</v>
      </c>
      <c r="P33" s="2" t="s">
        <v>82</v>
      </c>
    </row>
    <row r="34" ht="15.75" customHeight="1">
      <c r="A34" s="2" t="s">
        <v>76</v>
      </c>
      <c r="B34" s="2">
        <v>1827506.0</v>
      </c>
      <c r="C34" s="2" t="s">
        <v>45</v>
      </c>
      <c r="D34" s="2" t="s">
        <v>23</v>
      </c>
      <c r="E34" s="2">
        <v>235.0</v>
      </c>
      <c r="F34" s="2">
        <v>4.0</v>
      </c>
      <c r="G34" s="2">
        <v>0.0</v>
      </c>
      <c r="H34" s="2">
        <v>4.0</v>
      </c>
      <c r="I34" s="2">
        <v>0.0</v>
      </c>
      <c r="J34" s="2" t="s">
        <v>20</v>
      </c>
      <c r="K34" s="2" t="s">
        <v>84</v>
      </c>
      <c r="L34" s="2" t="s">
        <v>20</v>
      </c>
      <c r="M34" s="2">
        <v>0.0</v>
      </c>
      <c r="N34" s="2">
        <v>235.0</v>
      </c>
      <c r="O34" s="2">
        <v>0.0</v>
      </c>
      <c r="P34" s="2" t="s">
        <v>45</v>
      </c>
    </row>
    <row r="35" ht="15.75" customHeight="1">
      <c r="A35" s="2" t="s">
        <v>76</v>
      </c>
      <c r="B35" s="2">
        <v>1837550.0</v>
      </c>
      <c r="C35" s="2" t="s">
        <v>75</v>
      </c>
      <c r="D35" s="2" t="s">
        <v>23</v>
      </c>
      <c r="E35" s="2">
        <v>241.0</v>
      </c>
      <c r="F35" s="2">
        <v>5.0</v>
      </c>
      <c r="G35" s="2">
        <v>0.0</v>
      </c>
      <c r="H35" s="2">
        <v>5.0</v>
      </c>
      <c r="I35" s="2">
        <v>0.0</v>
      </c>
      <c r="J35" s="2" t="s">
        <v>20</v>
      </c>
      <c r="K35" s="2" t="s">
        <v>85</v>
      </c>
      <c r="L35" s="2" t="s">
        <v>20</v>
      </c>
      <c r="M35" s="2">
        <v>0.0</v>
      </c>
      <c r="N35" s="2">
        <v>241.0</v>
      </c>
      <c r="O35" s="2">
        <v>0.0</v>
      </c>
      <c r="P35" s="2" t="s">
        <v>75</v>
      </c>
    </row>
    <row r="36" ht="15.75" customHeight="1">
      <c r="A36" s="2" t="s">
        <v>76</v>
      </c>
      <c r="B36" s="2">
        <v>1839292.0</v>
      </c>
      <c r="C36" s="2" t="s">
        <v>86</v>
      </c>
      <c r="D36" s="2" t="s">
        <v>23</v>
      </c>
      <c r="E36" s="2">
        <v>246.0</v>
      </c>
      <c r="F36" s="2">
        <v>8.0</v>
      </c>
      <c r="G36" s="2">
        <v>0.0</v>
      </c>
      <c r="H36" s="2">
        <v>8.0</v>
      </c>
      <c r="I36" s="2">
        <v>0.0</v>
      </c>
      <c r="J36" s="2" t="s">
        <v>20</v>
      </c>
      <c r="K36" s="2" t="s">
        <v>87</v>
      </c>
      <c r="L36" s="2" t="s">
        <v>20</v>
      </c>
      <c r="M36" s="2">
        <v>0.0</v>
      </c>
      <c r="N36" s="2">
        <v>246.0</v>
      </c>
      <c r="O36" s="2">
        <v>0.0</v>
      </c>
      <c r="P36" s="2" t="s">
        <v>86</v>
      </c>
    </row>
    <row r="37" ht="15.75" customHeight="1">
      <c r="A37" s="2" t="s">
        <v>76</v>
      </c>
      <c r="B37" s="2">
        <v>1843648.0</v>
      </c>
      <c r="C37" s="2" t="s">
        <v>38</v>
      </c>
      <c r="D37" s="2" t="s">
        <v>88</v>
      </c>
      <c r="E37" s="2">
        <v>247.0</v>
      </c>
      <c r="F37" s="2">
        <v>6.0</v>
      </c>
      <c r="G37" s="2">
        <v>0.0</v>
      </c>
      <c r="H37" s="2">
        <v>6.0</v>
      </c>
      <c r="I37" s="2">
        <v>0.0</v>
      </c>
      <c r="J37" s="2" t="s">
        <v>20</v>
      </c>
      <c r="K37" s="2" t="s">
        <v>89</v>
      </c>
      <c r="L37" s="2" t="s">
        <v>20</v>
      </c>
      <c r="M37" s="2">
        <v>0.0</v>
      </c>
      <c r="N37" s="2">
        <v>247.0</v>
      </c>
      <c r="O37" s="2">
        <v>0.0</v>
      </c>
      <c r="P37" s="2" t="s">
        <v>90</v>
      </c>
    </row>
    <row r="38" ht="15.75" customHeight="1">
      <c r="A38" s="2" t="s">
        <v>91</v>
      </c>
      <c r="B38" s="2">
        <v>8746781.0</v>
      </c>
      <c r="C38" s="2" t="s">
        <v>43</v>
      </c>
      <c r="D38" s="2" t="s">
        <v>23</v>
      </c>
      <c r="E38" s="2">
        <v>3960.0</v>
      </c>
      <c r="F38" s="2">
        <v>17.0</v>
      </c>
      <c r="G38" s="2">
        <v>6.0</v>
      </c>
      <c r="H38" s="2">
        <v>5.0</v>
      </c>
      <c r="I38" s="2">
        <v>6.0</v>
      </c>
      <c r="J38" s="2" t="s">
        <v>92</v>
      </c>
      <c r="K38" s="2" t="s">
        <v>93</v>
      </c>
      <c r="L38" s="2" t="s">
        <v>94</v>
      </c>
      <c r="M38" s="2">
        <v>81.0</v>
      </c>
      <c r="N38" s="2">
        <v>377.0</v>
      </c>
      <c r="O38" s="2">
        <v>3502.0</v>
      </c>
      <c r="P38" s="2" t="s">
        <v>43</v>
      </c>
    </row>
    <row r="39" ht="15.75" customHeight="1">
      <c r="A39" s="2" t="s">
        <v>91</v>
      </c>
      <c r="B39" s="2">
        <v>8886780.0</v>
      </c>
      <c r="C39" s="2" t="s">
        <v>27</v>
      </c>
      <c r="D39" s="2" t="s">
        <v>23</v>
      </c>
      <c r="E39" s="2">
        <v>318.0</v>
      </c>
      <c r="F39" s="2">
        <v>8.0</v>
      </c>
      <c r="G39" s="2">
        <v>3.0</v>
      </c>
      <c r="H39" s="2">
        <v>5.0</v>
      </c>
      <c r="I39" s="2">
        <v>0.0</v>
      </c>
      <c r="J39" s="2" t="s">
        <v>95</v>
      </c>
      <c r="K39" s="2" t="s">
        <v>96</v>
      </c>
      <c r="L39" s="2" t="s">
        <v>20</v>
      </c>
      <c r="M39" s="2">
        <v>25.0</v>
      </c>
      <c r="N39" s="2">
        <v>293.0</v>
      </c>
      <c r="O39" s="2">
        <v>0.0</v>
      </c>
      <c r="P39" s="2" t="s">
        <v>27</v>
      </c>
    </row>
    <row r="40" ht="15.75" customHeight="1">
      <c r="A40" s="2" t="s">
        <v>91</v>
      </c>
      <c r="B40" s="2">
        <v>8892387.0</v>
      </c>
      <c r="C40" s="2" t="s">
        <v>70</v>
      </c>
      <c r="D40" s="2" t="s">
        <v>23</v>
      </c>
      <c r="E40" s="2">
        <v>882.0</v>
      </c>
      <c r="F40" s="2">
        <v>12.0</v>
      </c>
      <c r="G40" s="2">
        <v>4.0</v>
      </c>
      <c r="H40" s="2">
        <v>7.0</v>
      </c>
      <c r="I40" s="2">
        <v>1.0</v>
      </c>
      <c r="J40" s="2" t="s">
        <v>97</v>
      </c>
      <c r="K40" s="2" t="s">
        <v>98</v>
      </c>
      <c r="L40" s="2" t="s">
        <v>99</v>
      </c>
      <c r="M40" s="2">
        <v>41.0</v>
      </c>
      <c r="N40" s="2">
        <v>472.0</v>
      </c>
      <c r="O40" s="2">
        <v>369.0</v>
      </c>
      <c r="P40" s="2" t="s">
        <v>70</v>
      </c>
    </row>
    <row r="41" ht="15.75" customHeight="1">
      <c r="A41" s="2" t="s">
        <v>91</v>
      </c>
      <c r="B41" s="2">
        <v>8928733.0</v>
      </c>
      <c r="C41" s="2" t="s">
        <v>45</v>
      </c>
      <c r="D41" s="2" t="s">
        <v>23</v>
      </c>
      <c r="E41" s="2">
        <v>496.0</v>
      </c>
      <c r="F41" s="2">
        <v>8.0</v>
      </c>
      <c r="G41" s="2">
        <v>1.0</v>
      </c>
      <c r="H41" s="2">
        <v>7.0</v>
      </c>
      <c r="I41" s="2">
        <v>0.0</v>
      </c>
      <c r="J41" s="2" t="s">
        <v>100</v>
      </c>
      <c r="K41" s="2" t="s">
        <v>101</v>
      </c>
      <c r="L41" s="2" t="s">
        <v>20</v>
      </c>
      <c r="M41" s="2">
        <v>20.0</v>
      </c>
      <c r="N41" s="2">
        <v>476.0</v>
      </c>
      <c r="O41" s="2">
        <v>0.0</v>
      </c>
      <c r="P41" s="2" t="s">
        <v>45</v>
      </c>
    </row>
    <row r="42" ht="15.75" customHeight="1">
      <c r="A42" s="2" t="s">
        <v>91</v>
      </c>
      <c r="B42" s="2">
        <v>8933509.0</v>
      </c>
      <c r="C42" s="2" t="s">
        <v>17</v>
      </c>
      <c r="D42" s="2" t="s">
        <v>23</v>
      </c>
      <c r="E42" s="2">
        <v>331.0</v>
      </c>
      <c r="F42" s="2">
        <v>8.0</v>
      </c>
      <c r="G42" s="2">
        <v>0.0</v>
      </c>
      <c r="H42" s="2">
        <v>7.0</v>
      </c>
      <c r="I42" s="2">
        <v>1.0</v>
      </c>
      <c r="J42" s="2" t="s">
        <v>20</v>
      </c>
      <c r="K42" s="2" t="s">
        <v>102</v>
      </c>
      <c r="L42" s="2" t="s">
        <v>103</v>
      </c>
      <c r="M42" s="2">
        <v>0.0</v>
      </c>
      <c r="N42" s="2">
        <v>324.0</v>
      </c>
      <c r="O42" s="2">
        <v>7.0</v>
      </c>
      <c r="P42" s="2" t="s">
        <v>17</v>
      </c>
    </row>
    <row r="43" ht="15.75" customHeight="1">
      <c r="A43" s="2" t="s">
        <v>91</v>
      </c>
      <c r="B43" s="2">
        <v>8939244.0</v>
      </c>
      <c r="C43" s="2" t="s">
        <v>25</v>
      </c>
      <c r="D43" s="2" t="s">
        <v>23</v>
      </c>
      <c r="E43" s="2">
        <v>369.0</v>
      </c>
      <c r="F43" s="2">
        <v>11.0</v>
      </c>
      <c r="G43" s="2">
        <v>2.0</v>
      </c>
      <c r="H43" s="2">
        <v>9.0</v>
      </c>
      <c r="I43" s="2">
        <v>0.0</v>
      </c>
      <c r="J43" s="2" t="s">
        <v>104</v>
      </c>
      <c r="K43" s="2" t="s">
        <v>105</v>
      </c>
      <c r="L43" s="2" t="s">
        <v>20</v>
      </c>
      <c r="M43" s="2">
        <v>15.0</v>
      </c>
      <c r="N43" s="2">
        <v>354.0</v>
      </c>
      <c r="O43" s="2">
        <v>0.0</v>
      </c>
      <c r="P43" s="2" t="s">
        <v>25</v>
      </c>
    </row>
    <row r="44" ht="15.75" customHeight="1">
      <c r="A44" s="2" t="s">
        <v>91</v>
      </c>
      <c r="B44" s="2">
        <v>8955022.0</v>
      </c>
      <c r="C44" s="2" t="s">
        <v>34</v>
      </c>
      <c r="D44" s="2" t="s">
        <v>23</v>
      </c>
      <c r="E44" s="2">
        <v>3888.0</v>
      </c>
      <c r="F44" s="2">
        <v>17.0</v>
      </c>
      <c r="G44" s="2">
        <v>4.0</v>
      </c>
      <c r="H44" s="2">
        <v>4.0</v>
      </c>
      <c r="I44" s="2">
        <v>9.0</v>
      </c>
      <c r="J44" s="2" t="s">
        <v>97</v>
      </c>
      <c r="K44" s="2" t="s">
        <v>106</v>
      </c>
      <c r="L44" s="2" t="s">
        <v>107</v>
      </c>
      <c r="M44" s="2">
        <v>41.0</v>
      </c>
      <c r="N44" s="2">
        <v>372.0</v>
      </c>
      <c r="O44" s="2">
        <v>3475.0</v>
      </c>
      <c r="P44" s="2" t="s">
        <v>34</v>
      </c>
    </row>
    <row r="45" ht="15.75" customHeight="1">
      <c r="A45" s="2" t="s">
        <v>91</v>
      </c>
      <c r="B45" s="2">
        <v>9006524.0</v>
      </c>
      <c r="C45" s="2" t="s">
        <v>86</v>
      </c>
      <c r="D45" s="2" t="s">
        <v>23</v>
      </c>
      <c r="E45" s="2">
        <v>144.0</v>
      </c>
      <c r="F45" s="2">
        <v>12.0</v>
      </c>
      <c r="G45" s="2">
        <v>0.0</v>
      </c>
      <c r="H45" s="2">
        <v>12.0</v>
      </c>
      <c r="I45" s="2">
        <v>0.0</v>
      </c>
      <c r="J45" s="2" t="s">
        <v>20</v>
      </c>
      <c r="K45" s="2" t="s">
        <v>108</v>
      </c>
      <c r="L45" s="2" t="s">
        <v>20</v>
      </c>
      <c r="M45" s="2">
        <v>0.0</v>
      </c>
      <c r="N45" s="2">
        <v>144.0</v>
      </c>
      <c r="O45" s="2">
        <v>0.0</v>
      </c>
      <c r="P45" s="2" t="s">
        <v>86</v>
      </c>
    </row>
    <row r="46" ht="15.75" customHeight="1">
      <c r="A46" s="2" t="s">
        <v>91</v>
      </c>
      <c r="B46" s="2">
        <v>9016847.0</v>
      </c>
      <c r="C46" s="2" t="s">
        <v>109</v>
      </c>
      <c r="D46" s="2" t="s">
        <v>23</v>
      </c>
      <c r="E46" s="2">
        <v>394.0</v>
      </c>
      <c r="F46" s="2">
        <v>14.0</v>
      </c>
      <c r="G46" s="2">
        <v>0.0</v>
      </c>
      <c r="H46" s="2">
        <v>14.0</v>
      </c>
      <c r="I46" s="2">
        <v>0.0</v>
      </c>
      <c r="J46" s="2" t="s">
        <v>20</v>
      </c>
      <c r="K46" s="2" t="s">
        <v>110</v>
      </c>
      <c r="L46" s="2" t="s">
        <v>20</v>
      </c>
      <c r="M46" s="2">
        <v>0.0</v>
      </c>
      <c r="N46" s="2">
        <v>394.0</v>
      </c>
      <c r="O46" s="2">
        <v>0.0</v>
      </c>
      <c r="P46" s="2" t="s">
        <v>109</v>
      </c>
    </row>
    <row r="47" ht="15.75" customHeight="1">
      <c r="A47" s="2" t="s">
        <v>111</v>
      </c>
      <c r="B47" s="2">
        <v>2431771.0</v>
      </c>
      <c r="C47" s="2" t="s">
        <v>32</v>
      </c>
      <c r="D47" s="2" t="s">
        <v>23</v>
      </c>
      <c r="E47" s="2">
        <v>251.0</v>
      </c>
      <c r="F47" s="2">
        <v>4.0</v>
      </c>
      <c r="G47" s="2">
        <v>0.0</v>
      </c>
      <c r="H47" s="2">
        <v>4.0</v>
      </c>
      <c r="I47" s="2">
        <v>0.0</v>
      </c>
      <c r="J47" s="2" t="s">
        <v>20</v>
      </c>
      <c r="K47" s="2" t="s">
        <v>112</v>
      </c>
      <c r="L47" s="2" t="s">
        <v>20</v>
      </c>
      <c r="M47" s="2">
        <v>0.0</v>
      </c>
      <c r="N47" s="2">
        <v>251.0</v>
      </c>
      <c r="O47" s="2">
        <v>0.0</v>
      </c>
      <c r="P47" s="2" t="s">
        <v>32</v>
      </c>
    </row>
    <row r="48" ht="15.75" customHeight="1">
      <c r="A48" s="2" t="s">
        <v>111</v>
      </c>
      <c r="B48" s="2">
        <v>2883441.0</v>
      </c>
      <c r="C48" s="2" t="s">
        <v>34</v>
      </c>
      <c r="D48" s="2" t="s">
        <v>23</v>
      </c>
      <c r="E48" s="2">
        <v>664.0</v>
      </c>
      <c r="F48" s="2">
        <v>7.0</v>
      </c>
      <c r="G48" s="2">
        <v>0.0</v>
      </c>
      <c r="H48" s="2">
        <v>7.0</v>
      </c>
      <c r="I48" s="2">
        <v>0.0</v>
      </c>
      <c r="J48" s="2" t="s">
        <v>20</v>
      </c>
      <c r="K48" s="2" t="s">
        <v>113</v>
      </c>
      <c r="L48" s="2" t="s">
        <v>20</v>
      </c>
      <c r="M48" s="2">
        <v>0.0</v>
      </c>
      <c r="N48" s="2">
        <v>664.0</v>
      </c>
      <c r="O48" s="2">
        <v>0.0</v>
      </c>
      <c r="P48" s="2" t="s">
        <v>34</v>
      </c>
    </row>
    <row r="49" ht="15.75" customHeight="1">
      <c r="A49" s="2" t="s">
        <v>111</v>
      </c>
      <c r="B49" s="2">
        <v>3166892.0</v>
      </c>
      <c r="C49" s="2" t="s">
        <v>109</v>
      </c>
      <c r="D49" s="2" t="s">
        <v>23</v>
      </c>
      <c r="E49" s="2">
        <v>545.0</v>
      </c>
      <c r="F49" s="2">
        <v>9.0</v>
      </c>
      <c r="G49" s="2">
        <v>1.0</v>
      </c>
      <c r="H49" s="2">
        <v>5.0</v>
      </c>
      <c r="I49" s="2">
        <v>3.0</v>
      </c>
      <c r="J49" s="2" t="s">
        <v>74</v>
      </c>
      <c r="K49" s="2" t="s">
        <v>114</v>
      </c>
      <c r="L49" s="2" t="s">
        <v>115</v>
      </c>
      <c r="M49" s="2">
        <v>6.0</v>
      </c>
      <c r="N49" s="2">
        <v>89.0</v>
      </c>
      <c r="O49" s="2">
        <v>450.0</v>
      </c>
      <c r="P49" s="2" t="s">
        <v>109</v>
      </c>
    </row>
    <row r="50" ht="15.75" customHeight="1">
      <c r="A50" s="2" t="s">
        <v>111</v>
      </c>
      <c r="B50" s="2">
        <v>3289696.0</v>
      </c>
      <c r="C50" s="2" t="s">
        <v>25</v>
      </c>
      <c r="D50" s="2" t="s">
        <v>23</v>
      </c>
      <c r="E50" s="2">
        <v>230.0</v>
      </c>
      <c r="F50" s="2">
        <v>7.0</v>
      </c>
      <c r="G50" s="2">
        <v>1.0</v>
      </c>
      <c r="H50" s="2">
        <v>5.0</v>
      </c>
      <c r="I50" s="2">
        <v>1.0</v>
      </c>
      <c r="J50" s="2" t="s">
        <v>116</v>
      </c>
      <c r="K50" s="2" t="s">
        <v>117</v>
      </c>
      <c r="L50" s="2" t="s">
        <v>118</v>
      </c>
      <c r="M50" s="2">
        <v>18.0</v>
      </c>
      <c r="N50" s="2">
        <v>188.0</v>
      </c>
      <c r="O50" s="2">
        <v>24.0</v>
      </c>
      <c r="P50" s="2" t="s">
        <v>25</v>
      </c>
    </row>
    <row r="51" ht="15.75" customHeight="1">
      <c r="A51" s="2" t="s">
        <v>111</v>
      </c>
      <c r="B51" s="2">
        <v>3723180.0</v>
      </c>
      <c r="C51" s="2" t="s">
        <v>43</v>
      </c>
      <c r="D51" s="2" t="s">
        <v>23</v>
      </c>
      <c r="E51" s="2">
        <v>555.0</v>
      </c>
      <c r="F51" s="2">
        <v>5.0</v>
      </c>
      <c r="G51" s="2">
        <v>1.0</v>
      </c>
      <c r="H51" s="2">
        <v>4.0</v>
      </c>
      <c r="I51" s="2">
        <v>0.0</v>
      </c>
      <c r="J51" s="2" t="s">
        <v>119</v>
      </c>
      <c r="K51" s="2" t="s">
        <v>120</v>
      </c>
      <c r="L51" s="2" t="s">
        <v>20</v>
      </c>
      <c r="M51" s="2">
        <v>21.0</v>
      </c>
      <c r="N51" s="2">
        <v>534.0</v>
      </c>
      <c r="O51" s="2">
        <v>0.0</v>
      </c>
      <c r="P51" s="2" t="s">
        <v>43</v>
      </c>
    </row>
    <row r="52" ht="15.75" customHeight="1">
      <c r="A52" s="2" t="s">
        <v>111</v>
      </c>
      <c r="B52" s="2">
        <v>3768745.0</v>
      </c>
      <c r="C52" s="2" t="s">
        <v>55</v>
      </c>
      <c r="D52" s="2" t="s">
        <v>23</v>
      </c>
      <c r="E52" s="2">
        <v>717.0</v>
      </c>
      <c r="F52" s="2">
        <v>12.0</v>
      </c>
      <c r="G52" s="2">
        <v>0.0</v>
      </c>
      <c r="H52" s="2">
        <v>11.0</v>
      </c>
      <c r="I52" s="2">
        <v>1.0</v>
      </c>
      <c r="J52" s="2" t="s">
        <v>20</v>
      </c>
      <c r="K52" s="2" t="s">
        <v>121</v>
      </c>
      <c r="L52" s="2" t="s">
        <v>118</v>
      </c>
      <c r="M52" s="2">
        <v>0.0</v>
      </c>
      <c r="N52" s="2">
        <v>693.0</v>
      </c>
      <c r="O52" s="2">
        <v>24.0</v>
      </c>
      <c r="P52" s="2" t="s">
        <v>55</v>
      </c>
    </row>
    <row r="53" ht="15.75" customHeight="1">
      <c r="A53" s="2" t="s">
        <v>122</v>
      </c>
      <c r="B53" s="2">
        <v>268963.0</v>
      </c>
      <c r="C53" s="2" t="s">
        <v>38</v>
      </c>
      <c r="D53" s="2" t="s">
        <v>49</v>
      </c>
      <c r="E53" s="2">
        <v>144.0</v>
      </c>
      <c r="F53" s="2">
        <v>4.0</v>
      </c>
      <c r="G53" s="2">
        <v>0.0</v>
      </c>
      <c r="H53" s="2">
        <v>4.0</v>
      </c>
      <c r="I53" s="2">
        <v>0.0</v>
      </c>
      <c r="J53" s="2" t="s">
        <v>20</v>
      </c>
      <c r="K53" s="2" t="s">
        <v>123</v>
      </c>
      <c r="L53" s="2" t="s">
        <v>20</v>
      </c>
      <c r="M53" s="2">
        <v>0.0</v>
      </c>
      <c r="N53" s="2">
        <v>144.0</v>
      </c>
      <c r="O53" s="2">
        <v>0.0</v>
      </c>
      <c r="P53" s="2" t="s">
        <v>124</v>
      </c>
    </row>
    <row r="54" ht="15.75" customHeight="1">
      <c r="A54" s="2" t="s">
        <v>122</v>
      </c>
      <c r="B54" s="2">
        <v>295716.0</v>
      </c>
      <c r="C54" s="2" t="s">
        <v>65</v>
      </c>
      <c r="D54" s="2" t="s">
        <v>23</v>
      </c>
      <c r="E54" s="2">
        <v>230.0</v>
      </c>
      <c r="F54" s="2">
        <v>6.0</v>
      </c>
      <c r="G54" s="2">
        <v>0.0</v>
      </c>
      <c r="H54" s="2">
        <v>6.0</v>
      </c>
      <c r="I54" s="2">
        <v>0.0</v>
      </c>
      <c r="J54" s="2" t="s">
        <v>20</v>
      </c>
      <c r="K54" s="2" t="s">
        <v>125</v>
      </c>
      <c r="L54" s="2" t="s">
        <v>20</v>
      </c>
      <c r="M54" s="2">
        <v>0.0</v>
      </c>
      <c r="N54" s="2">
        <v>230.0</v>
      </c>
      <c r="O54" s="2">
        <v>0.0</v>
      </c>
      <c r="P54" s="2" t="s">
        <v>65</v>
      </c>
    </row>
    <row r="55" ht="15.75" customHeight="1">
      <c r="A55" s="2" t="s">
        <v>122</v>
      </c>
      <c r="B55" s="2">
        <v>480755.0</v>
      </c>
      <c r="C55" s="2" t="s">
        <v>43</v>
      </c>
      <c r="D55" s="2" t="s">
        <v>74</v>
      </c>
      <c r="E55" s="2">
        <v>42.0</v>
      </c>
      <c r="F55" s="2">
        <v>2.0</v>
      </c>
      <c r="G55" s="2">
        <v>0.0</v>
      </c>
      <c r="H55" s="2">
        <v>2.0</v>
      </c>
      <c r="I55" s="2">
        <v>0.0</v>
      </c>
      <c r="J55" s="2" t="s">
        <v>20</v>
      </c>
      <c r="K55" s="2" t="s">
        <v>126</v>
      </c>
      <c r="L55" s="2" t="s">
        <v>20</v>
      </c>
      <c r="M55" s="2">
        <v>0.0</v>
      </c>
      <c r="N55" s="2">
        <v>42.0</v>
      </c>
      <c r="O55" s="2">
        <v>0.0</v>
      </c>
      <c r="P55" s="2" t="s">
        <v>127</v>
      </c>
    </row>
    <row r="56" ht="15.75" customHeight="1">
      <c r="A56" s="2" t="s">
        <v>122</v>
      </c>
      <c r="B56" s="2">
        <v>482345.0</v>
      </c>
      <c r="C56" s="2" t="s">
        <v>75</v>
      </c>
      <c r="D56" s="2" t="s">
        <v>23</v>
      </c>
      <c r="E56" s="2">
        <v>74.0</v>
      </c>
      <c r="F56" s="2">
        <v>3.0</v>
      </c>
      <c r="G56" s="2">
        <v>1.0</v>
      </c>
      <c r="H56" s="2">
        <v>2.0</v>
      </c>
      <c r="I56" s="2">
        <v>0.0</v>
      </c>
      <c r="J56" s="2" t="s">
        <v>57</v>
      </c>
      <c r="K56" s="2" t="s">
        <v>128</v>
      </c>
      <c r="L56" s="2" t="s">
        <v>20</v>
      </c>
      <c r="M56" s="2">
        <v>14.0</v>
      </c>
      <c r="N56" s="2">
        <v>60.0</v>
      </c>
      <c r="O56" s="2">
        <v>0.0</v>
      </c>
      <c r="P56" s="2" t="s">
        <v>75</v>
      </c>
    </row>
    <row r="57" ht="15.75" customHeight="1">
      <c r="A57" s="2" t="s">
        <v>122</v>
      </c>
      <c r="B57" s="2">
        <v>556046.0</v>
      </c>
      <c r="C57" s="2" t="s">
        <v>82</v>
      </c>
      <c r="D57" s="2" t="s">
        <v>23</v>
      </c>
      <c r="E57" s="2">
        <v>117.0</v>
      </c>
      <c r="F57" s="2">
        <v>2.0</v>
      </c>
      <c r="G57" s="2">
        <v>0.0</v>
      </c>
      <c r="H57" s="2">
        <v>2.0</v>
      </c>
      <c r="I57" s="2">
        <v>0.0</v>
      </c>
      <c r="J57" s="2" t="s">
        <v>20</v>
      </c>
      <c r="K57" s="2" t="s">
        <v>129</v>
      </c>
      <c r="L57" s="2" t="s">
        <v>20</v>
      </c>
      <c r="M57" s="2">
        <v>0.0</v>
      </c>
      <c r="N57" s="2">
        <v>117.0</v>
      </c>
      <c r="O57" s="2">
        <v>0.0</v>
      </c>
      <c r="P57" s="2" t="s">
        <v>82</v>
      </c>
    </row>
    <row r="58" ht="15.75" customHeight="1">
      <c r="A58" s="2" t="s">
        <v>122</v>
      </c>
      <c r="B58" s="2">
        <v>596723.0</v>
      </c>
      <c r="C58" s="2" t="s">
        <v>25</v>
      </c>
      <c r="D58" s="2" t="s">
        <v>23</v>
      </c>
      <c r="E58" s="2">
        <v>217.0</v>
      </c>
      <c r="F58" s="2">
        <v>5.0</v>
      </c>
      <c r="G58" s="2">
        <v>0.0</v>
      </c>
      <c r="H58" s="2">
        <v>5.0</v>
      </c>
      <c r="I58" s="2">
        <v>0.0</v>
      </c>
      <c r="J58" s="2" t="s">
        <v>20</v>
      </c>
      <c r="K58" s="2" t="s">
        <v>130</v>
      </c>
      <c r="L58" s="2" t="s">
        <v>20</v>
      </c>
      <c r="M58" s="2">
        <v>0.0</v>
      </c>
      <c r="N58" s="2">
        <v>217.0</v>
      </c>
      <c r="O58" s="2">
        <v>0.0</v>
      </c>
      <c r="P58" s="2" t="s">
        <v>25</v>
      </c>
    </row>
    <row r="59" ht="15.75" customHeight="1">
      <c r="A59" s="2" t="s">
        <v>122</v>
      </c>
      <c r="B59" s="2">
        <v>633649.0</v>
      </c>
      <c r="C59" s="2" t="s">
        <v>73</v>
      </c>
      <c r="D59" s="2" t="s">
        <v>23</v>
      </c>
      <c r="E59" s="2">
        <v>195.0</v>
      </c>
      <c r="F59" s="2">
        <v>4.0</v>
      </c>
      <c r="G59" s="2">
        <v>0.0</v>
      </c>
      <c r="H59" s="2">
        <v>4.0</v>
      </c>
      <c r="I59" s="2">
        <v>0.0</v>
      </c>
      <c r="J59" s="2" t="s">
        <v>20</v>
      </c>
      <c r="K59" s="2" t="s">
        <v>131</v>
      </c>
      <c r="L59" s="2" t="s">
        <v>20</v>
      </c>
      <c r="M59" s="2">
        <v>0.0</v>
      </c>
      <c r="N59" s="2">
        <v>195.0</v>
      </c>
      <c r="O59" s="2">
        <v>0.0</v>
      </c>
      <c r="P59" s="2" t="s">
        <v>73</v>
      </c>
    </row>
    <row r="60" ht="15.75" customHeight="1">
      <c r="A60" s="2" t="s">
        <v>122</v>
      </c>
      <c r="B60" s="2">
        <v>656708.0</v>
      </c>
      <c r="C60" s="2" t="s">
        <v>132</v>
      </c>
      <c r="D60" s="2" t="s">
        <v>23</v>
      </c>
      <c r="E60" s="2">
        <v>181.0</v>
      </c>
      <c r="F60" s="2">
        <v>5.0</v>
      </c>
      <c r="G60" s="2">
        <v>1.0</v>
      </c>
      <c r="H60" s="2">
        <v>4.0</v>
      </c>
      <c r="I60" s="2">
        <v>0.0</v>
      </c>
      <c r="J60" s="2" t="s">
        <v>57</v>
      </c>
      <c r="K60" s="2" t="s">
        <v>133</v>
      </c>
      <c r="L60" s="2" t="s">
        <v>20</v>
      </c>
      <c r="M60" s="2">
        <v>14.0</v>
      </c>
      <c r="N60" s="2">
        <v>167.0</v>
      </c>
      <c r="O60" s="2">
        <v>0.0</v>
      </c>
      <c r="P60" s="2" t="s">
        <v>132</v>
      </c>
    </row>
    <row r="61" ht="15.75" customHeight="1">
      <c r="A61" s="2" t="s">
        <v>122</v>
      </c>
      <c r="B61" s="2">
        <v>657238.0</v>
      </c>
      <c r="C61" s="2" t="s">
        <v>55</v>
      </c>
      <c r="D61" s="2" t="s">
        <v>23</v>
      </c>
      <c r="E61" s="2">
        <v>272.0</v>
      </c>
      <c r="F61" s="2">
        <v>6.0</v>
      </c>
      <c r="G61" s="2">
        <v>0.0</v>
      </c>
      <c r="H61" s="2">
        <v>5.0</v>
      </c>
      <c r="I61" s="2">
        <v>1.0</v>
      </c>
      <c r="J61" s="2" t="s">
        <v>20</v>
      </c>
      <c r="K61" s="2" t="s">
        <v>134</v>
      </c>
      <c r="L61" s="2" t="s">
        <v>135</v>
      </c>
      <c r="M61" s="2">
        <v>0.0</v>
      </c>
      <c r="N61" s="2">
        <v>233.0</v>
      </c>
      <c r="O61" s="2">
        <v>39.0</v>
      </c>
      <c r="P61" s="2" t="s">
        <v>55</v>
      </c>
    </row>
    <row r="62" ht="15.75" customHeight="1">
      <c r="A62" s="2" t="s">
        <v>122</v>
      </c>
      <c r="B62" s="2">
        <v>706124.0</v>
      </c>
      <c r="C62" s="2" t="s">
        <v>48</v>
      </c>
      <c r="D62" s="2" t="s">
        <v>23</v>
      </c>
      <c r="E62" s="2">
        <v>309.0</v>
      </c>
      <c r="F62" s="2">
        <v>8.0</v>
      </c>
      <c r="G62" s="2">
        <v>0.0</v>
      </c>
      <c r="H62" s="2">
        <v>8.0</v>
      </c>
      <c r="I62" s="2">
        <v>0.0</v>
      </c>
      <c r="J62" s="2" t="s">
        <v>20</v>
      </c>
      <c r="K62" s="2" t="s">
        <v>136</v>
      </c>
      <c r="L62" s="2" t="s">
        <v>20</v>
      </c>
      <c r="M62" s="2">
        <v>0.0</v>
      </c>
      <c r="N62" s="2">
        <v>309.0</v>
      </c>
      <c r="O62" s="2">
        <v>0.0</v>
      </c>
      <c r="P62" s="2" t="s">
        <v>48</v>
      </c>
    </row>
    <row r="63" ht="15.75" customHeight="1">
      <c r="A63" s="2" t="s">
        <v>122</v>
      </c>
      <c r="B63" s="2">
        <v>752545.0</v>
      </c>
      <c r="C63" s="2" t="s">
        <v>31</v>
      </c>
      <c r="D63" s="2" t="s">
        <v>23</v>
      </c>
      <c r="E63" s="2">
        <v>301.0</v>
      </c>
      <c r="F63" s="2">
        <v>8.0</v>
      </c>
      <c r="G63" s="2">
        <v>0.0</v>
      </c>
      <c r="H63" s="2">
        <v>3.0</v>
      </c>
      <c r="I63" s="2">
        <v>5.0</v>
      </c>
      <c r="J63" s="2" t="s">
        <v>20</v>
      </c>
      <c r="K63" s="2" t="s">
        <v>137</v>
      </c>
      <c r="L63" s="2" t="s">
        <v>138</v>
      </c>
      <c r="M63" s="2">
        <v>0.0</v>
      </c>
      <c r="N63" s="2">
        <v>26.0</v>
      </c>
      <c r="O63" s="2">
        <v>275.0</v>
      </c>
      <c r="P63" s="2" t="s">
        <v>31</v>
      </c>
    </row>
    <row r="64" ht="15.75" customHeight="1">
      <c r="A64" s="2" t="s">
        <v>122</v>
      </c>
      <c r="B64" s="2">
        <v>1074376.0</v>
      </c>
      <c r="C64" s="2" t="s">
        <v>109</v>
      </c>
      <c r="D64" s="2" t="s">
        <v>23</v>
      </c>
      <c r="E64" s="2">
        <v>550.0</v>
      </c>
      <c r="F64" s="2">
        <v>18.0</v>
      </c>
      <c r="G64" s="2">
        <v>0.0</v>
      </c>
      <c r="H64" s="2">
        <v>6.0</v>
      </c>
      <c r="I64" s="2">
        <v>12.0</v>
      </c>
      <c r="J64" s="2" t="s">
        <v>20</v>
      </c>
      <c r="K64" s="2" t="s">
        <v>139</v>
      </c>
      <c r="L64" s="2" t="s">
        <v>140</v>
      </c>
      <c r="M64" s="2">
        <v>0.0</v>
      </c>
      <c r="N64" s="2">
        <v>214.0</v>
      </c>
      <c r="O64" s="2">
        <v>336.0</v>
      </c>
      <c r="P64" s="2" t="s">
        <v>109</v>
      </c>
    </row>
    <row r="65" ht="15.75" customHeight="1">
      <c r="A65" s="2" t="s">
        <v>122</v>
      </c>
      <c r="B65" s="2">
        <v>1128956.0</v>
      </c>
      <c r="C65" s="2" t="s">
        <v>32</v>
      </c>
      <c r="D65" s="2" t="s">
        <v>23</v>
      </c>
      <c r="E65" s="2">
        <v>476.0</v>
      </c>
      <c r="F65" s="2">
        <v>17.0</v>
      </c>
      <c r="G65" s="2">
        <v>0.0</v>
      </c>
      <c r="H65" s="2">
        <v>5.0</v>
      </c>
      <c r="I65" s="2">
        <v>12.0</v>
      </c>
      <c r="J65" s="2" t="s">
        <v>20</v>
      </c>
      <c r="K65" s="2" t="s">
        <v>141</v>
      </c>
      <c r="L65" s="2" t="s">
        <v>142</v>
      </c>
      <c r="M65" s="2">
        <v>0.0</v>
      </c>
      <c r="N65" s="2">
        <v>140.0</v>
      </c>
      <c r="O65" s="2">
        <v>336.0</v>
      </c>
      <c r="P65" s="2" t="s">
        <v>32</v>
      </c>
    </row>
    <row r="66" ht="15.75" customHeight="1">
      <c r="A66" s="2" t="s">
        <v>143</v>
      </c>
      <c r="B66" s="2">
        <v>369251.0</v>
      </c>
      <c r="C66" s="2" t="s">
        <v>55</v>
      </c>
      <c r="D66" s="2" t="s">
        <v>78</v>
      </c>
      <c r="E66" s="2">
        <v>80.0</v>
      </c>
      <c r="F66" s="2">
        <v>1.0</v>
      </c>
      <c r="G66" s="2">
        <v>1.0</v>
      </c>
      <c r="H66" s="2">
        <v>0.0</v>
      </c>
      <c r="I66" s="2">
        <v>0.0</v>
      </c>
      <c r="J66" s="2" t="s">
        <v>144</v>
      </c>
      <c r="K66" s="2" t="s">
        <v>20</v>
      </c>
      <c r="L66" s="2" t="s">
        <v>20</v>
      </c>
      <c r="M66" s="2">
        <v>80.0</v>
      </c>
      <c r="N66" s="2">
        <v>0.0</v>
      </c>
      <c r="O66" s="2">
        <v>0.0</v>
      </c>
      <c r="P66" s="2" t="s">
        <v>145</v>
      </c>
    </row>
    <row r="67" ht="15.75" customHeight="1">
      <c r="A67" s="2" t="s">
        <v>143</v>
      </c>
      <c r="B67" s="2">
        <v>429711.0</v>
      </c>
      <c r="C67" s="2" t="s">
        <v>146</v>
      </c>
      <c r="D67" s="2" t="s">
        <v>23</v>
      </c>
      <c r="E67" s="2">
        <v>23.0</v>
      </c>
      <c r="F67" s="2">
        <v>2.0</v>
      </c>
      <c r="G67" s="2">
        <v>1.0</v>
      </c>
      <c r="H67" s="2">
        <v>1.0</v>
      </c>
      <c r="I67" s="2">
        <v>0.0</v>
      </c>
      <c r="J67" s="2" t="s">
        <v>119</v>
      </c>
      <c r="K67" s="2" t="s">
        <v>18</v>
      </c>
      <c r="L67" s="2" t="s">
        <v>20</v>
      </c>
      <c r="M67" s="2">
        <v>21.0</v>
      </c>
      <c r="N67" s="2">
        <v>2.0</v>
      </c>
      <c r="O67" s="2">
        <v>0.0</v>
      </c>
      <c r="P67" s="2" t="s">
        <v>146</v>
      </c>
    </row>
    <row r="68" ht="15.75" customHeight="1">
      <c r="A68" s="2" t="s">
        <v>143</v>
      </c>
      <c r="B68" s="2">
        <v>493205.0</v>
      </c>
      <c r="C68" s="2" t="s">
        <v>17</v>
      </c>
      <c r="D68" s="2" t="s">
        <v>23</v>
      </c>
      <c r="E68" s="2">
        <v>88.0</v>
      </c>
      <c r="F68" s="2">
        <v>2.0</v>
      </c>
      <c r="G68" s="2">
        <v>0.0</v>
      </c>
      <c r="H68" s="2">
        <v>2.0</v>
      </c>
      <c r="I68" s="2">
        <v>0.0</v>
      </c>
      <c r="J68" s="2" t="s">
        <v>20</v>
      </c>
      <c r="K68" s="2" t="s">
        <v>147</v>
      </c>
      <c r="L68" s="2" t="s">
        <v>20</v>
      </c>
      <c r="M68" s="2">
        <v>0.0</v>
      </c>
      <c r="N68" s="2">
        <v>88.0</v>
      </c>
      <c r="O68" s="2">
        <v>0.0</v>
      </c>
      <c r="P68" s="2" t="s">
        <v>17</v>
      </c>
    </row>
    <row r="69" ht="15.75" customHeight="1">
      <c r="A69" s="2" t="s">
        <v>143</v>
      </c>
      <c r="B69" s="2">
        <v>528411.0</v>
      </c>
      <c r="C69" s="2" t="s">
        <v>45</v>
      </c>
      <c r="D69" s="2" t="s">
        <v>23</v>
      </c>
      <c r="E69" s="2">
        <v>121.0</v>
      </c>
      <c r="F69" s="2">
        <v>2.0</v>
      </c>
      <c r="G69" s="2">
        <v>1.0</v>
      </c>
      <c r="H69" s="2">
        <v>0.0</v>
      </c>
      <c r="I69" s="2">
        <v>1.0</v>
      </c>
      <c r="J69" s="2" t="s">
        <v>144</v>
      </c>
      <c r="K69" s="2" t="s">
        <v>20</v>
      </c>
      <c r="L69" s="2" t="s">
        <v>148</v>
      </c>
      <c r="M69" s="2">
        <v>80.0</v>
      </c>
      <c r="N69" s="2">
        <v>0.0</v>
      </c>
      <c r="O69" s="2">
        <v>41.0</v>
      </c>
      <c r="P69" s="2" t="s">
        <v>45</v>
      </c>
    </row>
    <row r="70" ht="15.75" customHeight="1">
      <c r="A70" s="2" t="s">
        <v>143</v>
      </c>
      <c r="B70" s="2">
        <v>573147.0</v>
      </c>
      <c r="C70" s="2" t="s">
        <v>65</v>
      </c>
      <c r="D70" s="2" t="s">
        <v>23</v>
      </c>
      <c r="E70" s="2">
        <v>129.0</v>
      </c>
      <c r="F70" s="2">
        <v>2.0</v>
      </c>
      <c r="G70" s="2">
        <v>0.0</v>
      </c>
      <c r="H70" s="2">
        <v>2.0</v>
      </c>
      <c r="I70" s="2">
        <v>0.0</v>
      </c>
      <c r="J70" s="2" t="s">
        <v>20</v>
      </c>
      <c r="K70" s="2" t="s">
        <v>149</v>
      </c>
      <c r="L70" s="2" t="s">
        <v>20</v>
      </c>
      <c r="M70" s="2">
        <v>0.0</v>
      </c>
      <c r="N70" s="2">
        <v>129.0</v>
      </c>
      <c r="O70" s="2">
        <v>0.0</v>
      </c>
      <c r="P70" s="2" t="s">
        <v>65</v>
      </c>
    </row>
    <row r="71" ht="15.75" customHeight="1">
      <c r="A71" s="2" t="s">
        <v>143</v>
      </c>
      <c r="B71" s="2">
        <v>573214.0</v>
      </c>
      <c r="C71" s="2" t="s">
        <v>43</v>
      </c>
      <c r="D71" s="2" t="s">
        <v>18</v>
      </c>
      <c r="E71" s="2">
        <v>167.0</v>
      </c>
      <c r="F71" s="2">
        <v>2.0</v>
      </c>
      <c r="G71" s="2">
        <v>0.0</v>
      </c>
      <c r="H71" s="2">
        <v>2.0</v>
      </c>
      <c r="I71" s="2">
        <v>0.0</v>
      </c>
      <c r="J71" s="2" t="s">
        <v>20</v>
      </c>
      <c r="K71" s="2" t="s">
        <v>150</v>
      </c>
      <c r="L71" s="2" t="s">
        <v>20</v>
      </c>
      <c r="M71" s="2">
        <v>0.0</v>
      </c>
      <c r="N71" s="2">
        <v>167.0</v>
      </c>
      <c r="O71" s="2">
        <v>0.0</v>
      </c>
      <c r="P71" s="2" t="s">
        <v>151</v>
      </c>
    </row>
    <row r="72" ht="15.75" customHeight="1">
      <c r="A72" s="2" t="s">
        <v>143</v>
      </c>
      <c r="B72" s="2">
        <v>624218.0</v>
      </c>
      <c r="C72" s="2" t="s">
        <v>32</v>
      </c>
      <c r="D72" s="2" t="s">
        <v>23</v>
      </c>
      <c r="E72" s="2">
        <v>219.0</v>
      </c>
      <c r="F72" s="2">
        <v>6.0</v>
      </c>
      <c r="G72" s="2">
        <v>0.0</v>
      </c>
      <c r="H72" s="2">
        <v>4.0</v>
      </c>
      <c r="I72" s="2">
        <v>2.0</v>
      </c>
      <c r="J72" s="2" t="s">
        <v>20</v>
      </c>
      <c r="K72" s="2" t="s">
        <v>152</v>
      </c>
      <c r="L72" s="2" t="s">
        <v>153</v>
      </c>
      <c r="M72" s="2">
        <v>0.0</v>
      </c>
      <c r="N72" s="2">
        <v>141.0</v>
      </c>
      <c r="O72" s="2">
        <v>78.0</v>
      </c>
      <c r="P72" s="2" t="s">
        <v>32</v>
      </c>
    </row>
    <row r="73" ht="15.75" customHeight="1">
      <c r="A73" s="2" t="s">
        <v>143</v>
      </c>
      <c r="B73" s="2">
        <v>624492.0</v>
      </c>
      <c r="C73" s="2" t="s">
        <v>154</v>
      </c>
      <c r="D73" s="2" t="s">
        <v>23</v>
      </c>
      <c r="E73" s="2">
        <v>261.0</v>
      </c>
      <c r="F73" s="2">
        <v>6.0</v>
      </c>
      <c r="G73" s="2">
        <v>1.0</v>
      </c>
      <c r="H73" s="2">
        <v>4.0</v>
      </c>
      <c r="I73" s="2">
        <v>1.0</v>
      </c>
      <c r="J73" s="2" t="s">
        <v>144</v>
      </c>
      <c r="K73" s="2" t="s">
        <v>155</v>
      </c>
      <c r="L73" s="2" t="s">
        <v>148</v>
      </c>
      <c r="M73" s="2">
        <v>80.0</v>
      </c>
      <c r="N73" s="2">
        <v>140.0</v>
      </c>
      <c r="O73" s="2">
        <v>41.0</v>
      </c>
      <c r="P73" s="2" t="s">
        <v>154</v>
      </c>
    </row>
    <row r="74" ht="15.75" customHeight="1">
      <c r="A74" s="2" t="s">
        <v>143</v>
      </c>
      <c r="B74" s="2">
        <v>634983.0</v>
      </c>
      <c r="C74" s="2" t="s">
        <v>82</v>
      </c>
      <c r="D74" s="2" t="s">
        <v>23</v>
      </c>
      <c r="E74" s="2">
        <v>157.0</v>
      </c>
      <c r="F74" s="2">
        <v>4.0</v>
      </c>
      <c r="G74" s="2">
        <v>0.0</v>
      </c>
      <c r="H74" s="2">
        <v>3.0</v>
      </c>
      <c r="I74" s="2">
        <v>1.0</v>
      </c>
      <c r="J74" s="2" t="s">
        <v>20</v>
      </c>
      <c r="K74" s="2" t="s">
        <v>156</v>
      </c>
      <c r="L74" s="2" t="s">
        <v>135</v>
      </c>
      <c r="M74" s="2">
        <v>0.0</v>
      </c>
      <c r="N74" s="2">
        <v>118.0</v>
      </c>
      <c r="O74" s="2">
        <v>39.0</v>
      </c>
      <c r="P74" s="2" t="s">
        <v>82</v>
      </c>
    </row>
    <row r="75" ht="15.75" customHeight="1">
      <c r="A75" s="2" t="s">
        <v>143</v>
      </c>
      <c r="B75" s="2">
        <v>652585.0</v>
      </c>
      <c r="C75" s="2" t="s">
        <v>48</v>
      </c>
      <c r="D75" s="2" t="s">
        <v>23</v>
      </c>
      <c r="E75" s="2">
        <v>142.0</v>
      </c>
      <c r="F75" s="2">
        <v>4.0</v>
      </c>
      <c r="G75" s="2">
        <v>0.0</v>
      </c>
      <c r="H75" s="2">
        <v>0.0</v>
      </c>
      <c r="I75" s="2">
        <v>4.0</v>
      </c>
      <c r="J75" s="2" t="s">
        <v>20</v>
      </c>
      <c r="K75" s="2" t="s">
        <v>20</v>
      </c>
      <c r="L75" s="2" t="s">
        <v>157</v>
      </c>
      <c r="M75" s="2">
        <v>0.0</v>
      </c>
      <c r="N75" s="2">
        <v>0.0</v>
      </c>
      <c r="O75" s="2">
        <v>142.0</v>
      </c>
      <c r="P75" s="2" t="s">
        <v>48</v>
      </c>
    </row>
    <row r="76" ht="15.75" customHeight="1">
      <c r="A76" s="2" t="s">
        <v>143</v>
      </c>
      <c r="B76" s="2">
        <v>654028.0</v>
      </c>
      <c r="C76" s="2" t="s">
        <v>29</v>
      </c>
      <c r="D76" s="2" t="s">
        <v>23</v>
      </c>
      <c r="E76" s="2">
        <v>209.0</v>
      </c>
      <c r="F76" s="2">
        <v>6.0</v>
      </c>
      <c r="G76" s="2">
        <v>0.0</v>
      </c>
      <c r="H76" s="2">
        <v>5.0</v>
      </c>
      <c r="I76" s="2">
        <v>1.0</v>
      </c>
      <c r="J76" s="2" t="s">
        <v>20</v>
      </c>
      <c r="K76" s="2" t="s">
        <v>158</v>
      </c>
      <c r="L76" s="2" t="s">
        <v>135</v>
      </c>
      <c r="M76" s="2">
        <v>0.0</v>
      </c>
      <c r="N76" s="2">
        <v>170.0</v>
      </c>
      <c r="O76" s="2">
        <v>39.0</v>
      </c>
      <c r="P76" s="2" t="s">
        <v>29</v>
      </c>
    </row>
    <row r="77" ht="15.75" customHeight="1">
      <c r="A77" s="2" t="s">
        <v>143</v>
      </c>
      <c r="B77" s="2">
        <v>698795.0</v>
      </c>
      <c r="C77" s="2" t="s">
        <v>109</v>
      </c>
      <c r="D77" s="2" t="s">
        <v>23</v>
      </c>
      <c r="E77" s="2">
        <v>235.0</v>
      </c>
      <c r="F77" s="2">
        <v>6.0</v>
      </c>
      <c r="G77" s="2">
        <v>0.0</v>
      </c>
      <c r="H77" s="2">
        <v>4.0</v>
      </c>
      <c r="I77" s="2">
        <v>2.0</v>
      </c>
      <c r="J77" s="2" t="s">
        <v>20</v>
      </c>
      <c r="K77" s="2" t="s">
        <v>159</v>
      </c>
      <c r="L77" s="2" t="s">
        <v>153</v>
      </c>
      <c r="M77" s="2">
        <v>0.0</v>
      </c>
      <c r="N77" s="2">
        <v>157.0</v>
      </c>
      <c r="O77" s="2">
        <v>78.0</v>
      </c>
      <c r="P77" s="2" t="s">
        <v>109</v>
      </c>
    </row>
    <row r="78" ht="15.75" customHeight="1">
      <c r="A78" s="2" t="s">
        <v>143</v>
      </c>
      <c r="B78" s="2">
        <v>805634.0</v>
      </c>
      <c r="C78" s="2" t="s">
        <v>25</v>
      </c>
      <c r="D78" s="2" t="s">
        <v>23</v>
      </c>
      <c r="E78" s="2">
        <v>357.0</v>
      </c>
      <c r="F78" s="2">
        <v>10.0</v>
      </c>
      <c r="G78" s="2">
        <v>1.0</v>
      </c>
      <c r="H78" s="2">
        <v>1.0</v>
      </c>
      <c r="I78" s="2">
        <v>8.0</v>
      </c>
      <c r="J78" s="2" t="s">
        <v>144</v>
      </c>
      <c r="K78" s="2" t="s">
        <v>160</v>
      </c>
      <c r="L78" s="2" t="s">
        <v>161</v>
      </c>
      <c r="M78" s="2">
        <v>80.0</v>
      </c>
      <c r="N78" s="2">
        <v>49.0</v>
      </c>
      <c r="O78" s="2">
        <v>228.0</v>
      </c>
      <c r="P78" s="2" t="s">
        <v>25</v>
      </c>
    </row>
    <row r="79" ht="15.75" customHeight="1">
      <c r="A79" s="2" t="s">
        <v>162</v>
      </c>
      <c r="B79" s="2">
        <v>410462.0</v>
      </c>
      <c r="C79" s="2" t="s">
        <v>86</v>
      </c>
      <c r="D79" s="2" t="s">
        <v>23</v>
      </c>
      <c r="E79" s="2">
        <v>24.0</v>
      </c>
      <c r="F79" s="2">
        <v>1.0</v>
      </c>
      <c r="G79" s="2">
        <v>0.0</v>
      </c>
      <c r="H79" s="2">
        <v>1.0</v>
      </c>
      <c r="I79" s="2">
        <v>0.0</v>
      </c>
      <c r="J79" s="2" t="s">
        <v>20</v>
      </c>
      <c r="K79" s="2" t="s">
        <v>118</v>
      </c>
      <c r="L79" s="2" t="s">
        <v>20</v>
      </c>
      <c r="M79" s="2">
        <v>0.0</v>
      </c>
      <c r="N79" s="2">
        <v>24.0</v>
      </c>
      <c r="O79" s="2">
        <v>0.0</v>
      </c>
      <c r="P79" s="2" t="s">
        <v>86</v>
      </c>
    </row>
    <row r="80" ht="15.75" customHeight="1">
      <c r="A80" s="2" t="s">
        <v>162</v>
      </c>
      <c r="B80" s="2">
        <v>542954.0</v>
      </c>
      <c r="C80" s="2" t="s">
        <v>70</v>
      </c>
      <c r="D80" s="2" t="s">
        <v>49</v>
      </c>
      <c r="E80" s="2">
        <v>156.0</v>
      </c>
      <c r="F80" s="2">
        <v>3.0</v>
      </c>
      <c r="G80" s="2">
        <v>0.0</v>
      </c>
      <c r="H80" s="2">
        <v>3.0</v>
      </c>
      <c r="I80" s="2">
        <v>0.0</v>
      </c>
      <c r="J80" s="2" t="s">
        <v>20</v>
      </c>
      <c r="K80" s="2" t="s">
        <v>163</v>
      </c>
      <c r="L80" s="2" t="s">
        <v>20</v>
      </c>
      <c r="M80" s="2">
        <v>0.0</v>
      </c>
      <c r="N80" s="2">
        <v>156.0</v>
      </c>
      <c r="O80" s="2">
        <v>0.0</v>
      </c>
      <c r="P80" s="2" t="s">
        <v>164</v>
      </c>
    </row>
    <row r="81" ht="15.75" customHeight="1">
      <c r="A81" s="2" t="s">
        <v>162</v>
      </c>
      <c r="B81" s="2">
        <v>671556.0</v>
      </c>
      <c r="C81" s="2" t="s">
        <v>146</v>
      </c>
      <c r="D81" s="2" t="s">
        <v>23</v>
      </c>
      <c r="E81" s="2">
        <v>132.0</v>
      </c>
      <c r="F81" s="2">
        <v>3.0</v>
      </c>
      <c r="G81" s="2">
        <v>0.0</v>
      </c>
      <c r="H81" s="2">
        <v>3.0</v>
      </c>
      <c r="I81" s="2">
        <v>0.0</v>
      </c>
      <c r="J81" s="2" t="s">
        <v>20</v>
      </c>
      <c r="K81" s="2" t="s">
        <v>165</v>
      </c>
      <c r="L81" s="2" t="s">
        <v>20</v>
      </c>
      <c r="M81" s="2">
        <v>0.0</v>
      </c>
      <c r="N81" s="2">
        <v>132.0</v>
      </c>
      <c r="O81" s="2">
        <v>0.0</v>
      </c>
      <c r="P81" s="2" t="s">
        <v>146</v>
      </c>
    </row>
    <row r="82" ht="15.75" customHeight="1">
      <c r="A82" s="2" t="s">
        <v>162</v>
      </c>
      <c r="B82" s="2">
        <v>808175.0</v>
      </c>
      <c r="C82" s="2" t="s">
        <v>65</v>
      </c>
      <c r="D82" s="2" t="s">
        <v>23</v>
      </c>
      <c r="E82" s="2">
        <v>264.0</v>
      </c>
      <c r="F82" s="2">
        <v>6.0</v>
      </c>
      <c r="G82" s="2">
        <v>0.0</v>
      </c>
      <c r="H82" s="2">
        <v>6.0</v>
      </c>
      <c r="I82" s="2">
        <v>0.0</v>
      </c>
      <c r="J82" s="2" t="s">
        <v>20</v>
      </c>
      <c r="K82" s="2" t="s">
        <v>166</v>
      </c>
      <c r="L82" s="2" t="s">
        <v>20</v>
      </c>
      <c r="M82" s="2">
        <v>0.0</v>
      </c>
      <c r="N82" s="2">
        <v>264.0</v>
      </c>
      <c r="O82" s="2">
        <v>0.0</v>
      </c>
      <c r="P82" s="2" t="s">
        <v>65</v>
      </c>
    </row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>
      <c r="B89" s="3">
        <v>449000.0</v>
      </c>
      <c r="C89" s="2">
        <v>369251.0</v>
      </c>
      <c r="D89" s="2">
        <f t="shared" ref="D89:D101" si="1">MINUS(C89, B89)</f>
        <v>-79749</v>
      </c>
      <c r="G89" s="2" t="s">
        <v>78</v>
      </c>
      <c r="H89" s="2">
        <v>0.0</v>
      </c>
      <c r="J89" s="2">
        <v>0.0</v>
      </c>
    </row>
    <row r="90" ht="15.75" customHeight="1">
      <c r="B90" s="3">
        <v>449000.0</v>
      </c>
      <c r="C90" s="2">
        <v>429711.0</v>
      </c>
      <c r="D90" s="2">
        <f t="shared" si="1"/>
        <v>-19289</v>
      </c>
      <c r="G90" s="2" t="s">
        <v>23</v>
      </c>
      <c r="H90" s="2">
        <v>0.0</v>
      </c>
      <c r="J90" s="2">
        <v>2.0</v>
      </c>
    </row>
    <row r="91" ht="15.75" customHeight="1">
      <c r="B91" s="3">
        <v>449000.0</v>
      </c>
      <c r="C91" s="2">
        <v>493205.0</v>
      </c>
      <c r="D91" s="2">
        <f t="shared" si="1"/>
        <v>44205</v>
      </c>
      <c r="G91" s="2" t="s">
        <v>23</v>
      </c>
      <c r="H91" s="2">
        <v>0.0</v>
      </c>
      <c r="J91" s="2">
        <v>88.0</v>
      </c>
    </row>
    <row r="92" ht="15.75" customHeight="1">
      <c r="B92" s="3">
        <v>449000.0</v>
      </c>
      <c r="C92" s="2">
        <v>528411.0</v>
      </c>
      <c r="D92" s="2">
        <f t="shared" si="1"/>
        <v>79411</v>
      </c>
      <c r="G92" s="2" t="s">
        <v>23</v>
      </c>
      <c r="H92" s="2">
        <v>41.0</v>
      </c>
      <c r="J92" s="2">
        <v>0.0</v>
      </c>
    </row>
    <row r="93" ht="15.75" customHeight="1">
      <c r="B93" s="3">
        <v>449000.0</v>
      </c>
      <c r="C93" s="2">
        <v>573147.0</v>
      </c>
      <c r="D93" s="2">
        <f t="shared" si="1"/>
        <v>124147</v>
      </c>
      <c r="G93" s="2" t="s">
        <v>23</v>
      </c>
      <c r="H93" s="2">
        <v>0.0</v>
      </c>
      <c r="J93" s="2">
        <v>129.0</v>
      </c>
    </row>
    <row r="94" ht="15.75" customHeight="1">
      <c r="B94" s="3">
        <v>449000.0</v>
      </c>
      <c r="C94" s="2">
        <v>573214.0</v>
      </c>
      <c r="D94" s="2">
        <f t="shared" si="1"/>
        <v>124214</v>
      </c>
      <c r="G94" s="2" t="s">
        <v>18</v>
      </c>
      <c r="H94" s="2">
        <v>0.0</v>
      </c>
      <c r="J94" s="2">
        <v>167.0</v>
      </c>
    </row>
    <row r="95" ht="15.75" customHeight="1">
      <c r="B95" s="3">
        <v>449000.0</v>
      </c>
      <c r="C95" s="2">
        <v>624218.0</v>
      </c>
      <c r="D95" s="2">
        <f t="shared" si="1"/>
        <v>175218</v>
      </c>
      <c r="G95" s="2" t="s">
        <v>23</v>
      </c>
      <c r="H95" s="2">
        <v>78.0</v>
      </c>
      <c r="J95" s="2">
        <v>141.0</v>
      </c>
    </row>
    <row r="96" ht="15.75" customHeight="1">
      <c r="B96" s="3">
        <v>449000.0</v>
      </c>
      <c r="C96" s="2">
        <v>624492.0</v>
      </c>
      <c r="D96" s="2">
        <f t="shared" si="1"/>
        <v>175492</v>
      </c>
      <c r="G96" s="2" t="s">
        <v>23</v>
      </c>
      <c r="H96" s="2">
        <v>41.0</v>
      </c>
      <c r="J96" s="2">
        <v>140.0</v>
      </c>
    </row>
    <row r="97" ht="15.75" customHeight="1">
      <c r="B97" s="3">
        <v>449000.0</v>
      </c>
      <c r="C97" s="2">
        <v>634983.0</v>
      </c>
      <c r="D97" s="2">
        <f t="shared" si="1"/>
        <v>185983</v>
      </c>
      <c r="G97" s="2" t="s">
        <v>23</v>
      </c>
      <c r="H97" s="2">
        <v>39.0</v>
      </c>
      <c r="J97" s="2">
        <v>118.0</v>
      </c>
    </row>
    <row r="98" ht="15.75" customHeight="1">
      <c r="B98" s="3">
        <v>449000.0</v>
      </c>
      <c r="C98" s="2">
        <v>652585.0</v>
      </c>
      <c r="D98" s="2">
        <f t="shared" si="1"/>
        <v>203585</v>
      </c>
      <c r="G98" s="2" t="s">
        <v>23</v>
      </c>
      <c r="H98" s="2">
        <v>142.0</v>
      </c>
      <c r="J98" s="2">
        <v>0.0</v>
      </c>
    </row>
    <row r="99" ht="15.75" customHeight="1">
      <c r="B99" s="3">
        <v>449000.0</v>
      </c>
      <c r="C99" s="2">
        <v>654028.0</v>
      </c>
      <c r="D99" s="2">
        <f t="shared" si="1"/>
        <v>205028</v>
      </c>
      <c r="G99" s="2" t="s">
        <v>23</v>
      </c>
      <c r="H99" s="2">
        <v>39.0</v>
      </c>
      <c r="J99" s="2">
        <v>170.0</v>
      </c>
    </row>
    <row r="100" ht="15.75" customHeight="1">
      <c r="B100" s="3">
        <v>449000.0</v>
      </c>
      <c r="C100" s="2">
        <v>698795.0</v>
      </c>
      <c r="D100" s="2">
        <f t="shared" si="1"/>
        <v>249795</v>
      </c>
      <c r="G100" s="2" t="s">
        <v>23</v>
      </c>
      <c r="H100" s="2">
        <v>78.0</v>
      </c>
      <c r="J100" s="2">
        <v>157.0</v>
      </c>
    </row>
    <row r="101" ht="15.75" customHeight="1">
      <c r="B101" s="3">
        <v>449000.0</v>
      </c>
      <c r="C101" s="2">
        <v>805634.0</v>
      </c>
      <c r="D101" s="2">
        <f t="shared" si="1"/>
        <v>356634</v>
      </c>
      <c r="G101" s="2" t="s">
        <v>23</v>
      </c>
      <c r="H101" s="2">
        <v>228.0</v>
      </c>
      <c r="J101" s="2">
        <v>49.0</v>
      </c>
    </row>
    <row r="102" ht="15.75" customHeight="1">
      <c r="C102" s="4" t="s">
        <v>167</v>
      </c>
      <c r="G102" s="3" t="s">
        <v>168</v>
      </c>
    </row>
    <row r="103" ht="15.75" customHeight="1">
      <c r="C103" s="2">
        <f>SUMPRODUCT(D92:G101)</f>
        <v>1879518</v>
      </c>
      <c r="G103" s="2">
        <f>SUMPRODUCT(G89:G101, H89:H101)</f>
        <v>686</v>
      </c>
    </row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2021-02-26T10:10:32Z</dcterms:created>
</cp:coreProperties>
</file>