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\Dropbox\manuscripts in progress\Larson_sockeye_beach_stream_manuscript\figures_tables\supl_tables_figs_dissertation_ch6\"/>
    </mc:Choice>
  </mc:AlternateContent>
  <bookViews>
    <workbookView xWindow="0" yWindow="0" windowWidth="24000" windowHeight="9740"/>
  </bookViews>
  <sheets>
    <sheet name="Sheet1" sheetId="1" r:id="rId1"/>
    <sheet name="Sheet3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K4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59" i="1"/>
  <c r="K59" i="1"/>
  <c r="M36" i="1"/>
  <c r="K36" i="1"/>
  <c r="M35" i="1"/>
  <c r="K35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K72" i="1"/>
  <c r="M72" i="1"/>
  <c r="M71" i="1"/>
  <c r="K71" i="1"/>
  <c r="M82" i="1"/>
  <c r="K82" i="1"/>
  <c r="M66" i="1"/>
  <c r="K66" i="1"/>
  <c r="M65" i="1"/>
  <c r="K65" i="1"/>
  <c r="M64" i="1"/>
  <c r="K64" i="1"/>
  <c r="M58" i="1"/>
  <c r="K58" i="1"/>
  <c r="M57" i="1"/>
  <c r="K57" i="1"/>
  <c r="M80" i="1"/>
  <c r="K80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56" i="1"/>
  <c r="K56" i="1"/>
  <c r="M55" i="1"/>
  <c r="K55" i="1"/>
  <c r="M39" i="1"/>
  <c r="K39" i="1"/>
  <c r="M38" i="1"/>
  <c r="K38" i="1"/>
  <c r="M37" i="1"/>
  <c r="K37" i="1"/>
</calcChain>
</file>

<file path=xl/sharedStrings.xml><?xml version="1.0" encoding="utf-8"?>
<sst xmlns="http://schemas.openxmlformats.org/spreadsheetml/2006/main" count="417" uniqueCount="245">
  <si>
    <t>gene</t>
  </si>
  <si>
    <t>eval</t>
  </si>
  <si>
    <t>bit</t>
  </si>
  <si>
    <t>jcf1000486106_0-0_subset_352863_752863</t>
  </si>
  <si>
    <t>A2BH40</t>
  </si>
  <si>
    <t>ARI1A</t>
  </si>
  <si>
    <t>MOUSE</t>
  </si>
  <si>
    <t>Q96IP4</t>
  </si>
  <si>
    <t>FA46A</t>
  </si>
  <si>
    <t>HUMAN</t>
  </si>
  <si>
    <t>Q07998</t>
  </si>
  <si>
    <t>BRACA</t>
  </si>
  <si>
    <t>DANRE</t>
  </si>
  <si>
    <t>jcf1001126827_0-0_subset_320756_720756</t>
  </si>
  <si>
    <t>Q10569</t>
  </si>
  <si>
    <t>CPSF1</t>
  </si>
  <si>
    <t>BOVIN</t>
  </si>
  <si>
    <t>Q9Y5B0</t>
  </si>
  <si>
    <t>CTDP1</t>
  </si>
  <si>
    <t>jcf1000217495_0-0_subset_2080817_2480817</t>
  </si>
  <si>
    <t>P49443</t>
  </si>
  <si>
    <t>PPM1A</t>
  </si>
  <si>
    <t>O93307</t>
  </si>
  <si>
    <t>SIX6</t>
  </si>
  <si>
    <t>CHICK</t>
  </si>
  <si>
    <t>Q9GYZ0</t>
  </si>
  <si>
    <t>KIF15</t>
  </si>
  <si>
    <t>STRPU</t>
  </si>
  <si>
    <t>B8A4F4</t>
  </si>
  <si>
    <t>TDRD9</t>
  </si>
  <si>
    <t>Q7T2H2</t>
  </si>
  <si>
    <t>FGRL1</t>
  </si>
  <si>
    <t>Q9Y394</t>
  </si>
  <si>
    <t>DHRS7</t>
  </si>
  <si>
    <t>A2RUW7</t>
  </si>
  <si>
    <t>B4GEU5</t>
  </si>
  <si>
    <t>SPNE</t>
  </si>
  <si>
    <t>DROPE</t>
  </si>
  <si>
    <t>Q9PTG8</t>
  </si>
  <si>
    <t>TACC3</t>
  </si>
  <si>
    <t>XENLA</t>
  </si>
  <si>
    <t>jcf1001006045_0-0_subset_9289992_9840606</t>
  </si>
  <si>
    <t>P10586</t>
  </si>
  <si>
    <t>PTPRF</t>
  </si>
  <si>
    <t>P23468</t>
  </si>
  <si>
    <t>PTPRD</t>
  </si>
  <si>
    <t>Q64605</t>
  </si>
  <si>
    <t>PTPRS</t>
  </si>
  <si>
    <t>RAT</t>
  </si>
  <si>
    <t>jcf1000599557_0-0_subset_6870542_7350320</t>
  </si>
  <si>
    <t>O19113</t>
  </si>
  <si>
    <t>CTGF</t>
  </si>
  <si>
    <t>PIG</t>
  </si>
  <si>
    <t>Q98ST7</t>
  </si>
  <si>
    <t>MOXD1</t>
  </si>
  <si>
    <t>Q92729</t>
  </si>
  <si>
    <t>PTPRU</t>
  </si>
  <si>
    <t>Q15262</t>
  </si>
  <si>
    <t>PTPRK</t>
  </si>
  <si>
    <t>jcf1000459108_0-0_subset_1_2000000</t>
  </si>
  <si>
    <t>P23385</t>
  </si>
  <si>
    <t>GRM1</t>
  </si>
  <si>
    <t>P31424</t>
  </si>
  <si>
    <t>GRM5</t>
  </si>
  <si>
    <t>Q5XI67</t>
  </si>
  <si>
    <t>FBX30</t>
  </si>
  <si>
    <t>Q91XQ2</t>
  </si>
  <si>
    <t>EPM2A</t>
  </si>
  <si>
    <t>P46939</t>
  </si>
  <si>
    <t>UTRO</t>
  </si>
  <si>
    <t>P11532</t>
  </si>
  <si>
    <t>DMD</t>
  </si>
  <si>
    <t>Q58EM4</t>
  </si>
  <si>
    <t>CF211</t>
  </si>
  <si>
    <t>P16058</t>
  </si>
  <si>
    <t>ESR1</t>
  </si>
  <si>
    <t>ONCMY</t>
  </si>
  <si>
    <t>Q8NF91</t>
  </si>
  <si>
    <t>SYNE1</t>
  </si>
  <si>
    <t>Q5SNQ7</t>
  </si>
  <si>
    <t>SRAC1</t>
  </si>
  <si>
    <t>Q9JIL5</t>
  </si>
  <si>
    <t>TULP4</t>
  </si>
  <si>
    <t>Q90ZL1</t>
  </si>
  <si>
    <t>MSGN1</t>
  </si>
  <si>
    <t>Q802R8</t>
  </si>
  <si>
    <t>SMC6</t>
  </si>
  <si>
    <t>TAKRU</t>
  </si>
  <si>
    <t>Q641M3</t>
  </si>
  <si>
    <t>TMM18</t>
  </si>
  <si>
    <t>Q803R5</t>
  </si>
  <si>
    <t>CMTR1</t>
  </si>
  <si>
    <t>Q5SYE7</t>
  </si>
  <si>
    <t>NHSL1</t>
  </si>
  <si>
    <t>Q8C735</t>
  </si>
  <si>
    <t>LIN9</t>
  </si>
  <si>
    <t>P27008</t>
  </si>
  <si>
    <t>PARP1</t>
  </si>
  <si>
    <t>Q04618</t>
  </si>
  <si>
    <t>COLI2</t>
  </si>
  <si>
    <t>Q91VH2</t>
  </si>
  <si>
    <t>SNX9</t>
  </si>
  <si>
    <t>sort</t>
  </si>
  <si>
    <t>ccf1000000004_0-0_subset_8486769_8886769</t>
  </si>
  <si>
    <t>Q5SWW4</t>
  </si>
  <si>
    <t>MED13</t>
  </si>
  <si>
    <t>ccf1000000023_0-0_subset_3464753_3864753</t>
  </si>
  <si>
    <t>Q8N1B4</t>
  </si>
  <si>
    <t>VPS52</t>
  </si>
  <si>
    <t>P28702</t>
  </si>
  <si>
    <t>RXRB</t>
  </si>
  <si>
    <t>Q15059</t>
  </si>
  <si>
    <t>BRD3</t>
  </si>
  <si>
    <t>Q9DD33</t>
  </si>
  <si>
    <t>PSB9</t>
  </si>
  <si>
    <t>SALSA</t>
  </si>
  <si>
    <t>ccf1000000027_0-0_subset_3375967_3775967</t>
  </si>
  <si>
    <t>Q6AZD1</t>
  </si>
  <si>
    <t>T179A</t>
  </si>
  <si>
    <t>O70481</t>
  </si>
  <si>
    <t>UBR1</t>
  </si>
  <si>
    <t>Q9CVD2</t>
  </si>
  <si>
    <t>ATX3</t>
  </si>
  <si>
    <t>Q9GZR7</t>
  </si>
  <si>
    <t>DDX24</t>
  </si>
  <si>
    <t>jcf1000060163_0-0_subset_868852_1268852</t>
  </si>
  <si>
    <t>Q5ZLX4</t>
  </si>
  <si>
    <t>ARHG3</t>
  </si>
  <si>
    <t>Q8WXK3</t>
  </si>
  <si>
    <t>ASB13</t>
  </si>
  <si>
    <t>P50397</t>
  </si>
  <si>
    <t>GDIB</t>
  </si>
  <si>
    <t>Q6P6B7</t>
  </si>
  <si>
    <t>ANR16</t>
  </si>
  <si>
    <t>Q5E9E7</t>
  </si>
  <si>
    <t>GL8D1</t>
  </si>
  <si>
    <t>P08110</t>
  </si>
  <si>
    <t>ENPL</t>
  </si>
  <si>
    <t>P13020</t>
  </si>
  <si>
    <t>GELS</t>
  </si>
  <si>
    <t>O75170</t>
  </si>
  <si>
    <t>PP6R2</t>
  </si>
  <si>
    <t>P58743</t>
  </si>
  <si>
    <t>S26A5</t>
  </si>
  <si>
    <t>jcf1000143118_0-0_subset_1_291416</t>
  </si>
  <si>
    <t>Q6P0D0</t>
  </si>
  <si>
    <t>QKIA</t>
  </si>
  <si>
    <t>jcf1000298869_0-0_subset_7486293_7886293</t>
  </si>
  <si>
    <t>Q99958</t>
  </si>
  <si>
    <t>FOXC2</t>
  </si>
  <si>
    <t>Q8BQN5</t>
  </si>
  <si>
    <t>FA78B</t>
  </si>
  <si>
    <t>P21783</t>
  </si>
  <si>
    <t>NOTC1</t>
  </si>
  <si>
    <t>Q9Y219</t>
  </si>
  <si>
    <t>JAG2</t>
  </si>
  <si>
    <t>P31695</t>
  </si>
  <si>
    <t>NOTC4</t>
  </si>
  <si>
    <t>Q9BZQ6</t>
  </si>
  <si>
    <t>EDEM3</t>
  </si>
  <si>
    <t>RGL1</t>
  </si>
  <si>
    <t>Q60695</t>
  </si>
  <si>
    <t>Q2HJ19</t>
  </si>
  <si>
    <t>AB17A</t>
  </si>
  <si>
    <t>jcf1000750242_0-0_subset_127906_527906</t>
  </si>
  <si>
    <t>P29218</t>
  </si>
  <si>
    <t>IMPA1</t>
  </si>
  <si>
    <t>Q9ULB5</t>
  </si>
  <si>
    <t>CADH7</t>
  </si>
  <si>
    <t>jcf1000998780_230929-2225383_subset_1191696_1591696</t>
  </si>
  <si>
    <t>B4K6T8</t>
  </si>
  <si>
    <t>DGKH</t>
  </si>
  <si>
    <t>DROMO</t>
  </si>
  <si>
    <t>O55012</t>
  </si>
  <si>
    <t>PICAL</t>
  </si>
  <si>
    <t>Q06AU5</t>
  </si>
  <si>
    <t>RAB32</t>
  </si>
  <si>
    <t>Q6GPA7</t>
  </si>
  <si>
    <t>HDAC8</t>
  </si>
  <si>
    <t>regulates gene expression</t>
  </si>
  <si>
    <t>PCNXL4</t>
  </si>
  <si>
    <t>mrna binding</t>
  </si>
  <si>
    <t>body organization, determines symetry</t>
  </si>
  <si>
    <t>CTD phosphatase activity</t>
  </si>
  <si>
    <t>DNA binding</t>
  </si>
  <si>
    <t>metal binding</t>
  </si>
  <si>
    <t>ATP binding</t>
  </si>
  <si>
    <t>oxidoreductase activity</t>
  </si>
  <si>
    <t>integral component of membrane</t>
  </si>
  <si>
    <t>calcium ion binding</t>
  </si>
  <si>
    <t>cell proliferation</t>
  </si>
  <si>
    <t>development and fibroblast growth</t>
  </si>
  <si>
    <t>cell-matrix adhesion</t>
  </si>
  <si>
    <t>protein tyrosine phosphatase activity</t>
  </si>
  <si>
    <t>cell adhesion</t>
  </si>
  <si>
    <t>copper ion binding</t>
  </si>
  <si>
    <t xml:space="preserve"> </t>
  </si>
  <si>
    <t>calcium-mediated signaling</t>
  </si>
  <si>
    <t>cellular response to DNA damage </t>
  </si>
  <si>
    <t>desensitization of G-protein coupled receptor protein signaling pathway</t>
  </si>
  <si>
    <t>carbohydrate metabolic process</t>
  </si>
  <si>
    <t> sequence-specific DNA binding</t>
  </si>
  <si>
    <t>unannotated</t>
  </si>
  <si>
    <t>actin binding</t>
  </si>
  <si>
    <t>intracellular protein transport</t>
  </si>
  <si>
    <t>intracellular signal transduction</t>
  </si>
  <si>
    <t>chromatin binding</t>
  </si>
  <si>
    <t> telomere maintenance via recombination</t>
  </si>
  <si>
    <t> nucleic acid binding</t>
  </si>
  <si>
    <t>regulation of cell cycle</t>
  </si>
  <si>
    <t>DNA repair</t>
  </si>
  <si>
    <t>neuropeptide signaling pathway</t>
  </si>
  <si>
    <t>androgen receptor signaling pathway</t>
  </si>
  <si>
    <t>protein transport</t>
  </si>
  <si>
    <t>cardiac muscle cell proliferation</t>
  </si>
  <si>
    <t>proteolysis involved in cellular protein catabolic process</t>
  </si>
  <si>
    <t>zinc ion binding</t>
  </si>
  <si>
    <t>regulation of phosphoprotein phosphatase activity</t>
  </si>
  <si>
    <t> RNA binding</t>
  </si>
  <si>
    <t>sequence-specific DNA binding</t>
  </si>
  <si>
    <t>anterior/posterior pattern specification</t>
  </si>
  <si>
    <t>regulation of small GTPase mediated signal transduction</t>
  </si>
  <si>
    <t>hydrolase activity</t>
  </si>
  <si>
    <t>monophosphate phosphatase activity</t>
  </si>
  <si>
    <t>clathrin heavy chain binding</t>
  </si>
  <si>
    <t>immune response, antigen processing and presentation</t>
  </si>
  <si>
    <t>chromatin assembly or disassembly</t>
  </si>
  <si>
    <t>function</t>
  </si>
  <si>
    <t>closest locus</t>
  </si>
  <si>
    <t>db start</t>
  </si>
  <si>
    <t>db stop</t>
  </si>
  <si>
    <t>scaffold start</t>
  </si>
  <si>
    <t>scaffold stop</t>
  </si>
  <si>
    <t>Swissprot ID</t>
  </si>
  <si>
    <t>species</t>
  </si>
  <si>
    <t xml:space="preserve">% identity </t>
  </si>
  <si>
    <t>length</t>
  </si>
  <si>
    <t>mismatches</t>
  </si>
  <si>
    <t>mismatches per 100 bp</t>
  </si>
  <si>
    <t>gaps</t>
  </si>
  <si>
    <t>gaps per 100 bp</t>
  </si>
  <si>
    <t>dist from locus in bp</t>
  </si>
  <si>
    <t>regulation of transcription</t>
  </si>
  <si>
    <t>Atlantic salmon scaffold</t>
  </si>
  <si>
    <t>Table S6.8.  BLAST results for genes found within 200 kb of outlier loci.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</si>
</sst>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Fill="1"/>
    <xf numFmtId="11" fontId="0" fillId="0" borderId="0" xfId="0" applyNumberFormat="1"/>
    <xf numFmtId="0" fontId="1" fillId="0" borderId="0" xfId="1" applyFont="1"/>
    <xf numFmtId="0" fontId="3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>
      <pane ySplit="3" topLeftCell="A4" activePane="bottomLeft" state="frozen"/>
      <selection pane="bottomLeft"/>
    </sheetView>
  </sheetViews>
  <sheetFormatPr defaultRowHeight="14.5" x14ac:dyDescent="0.35"/>
  <cols>
    <col min="2" max="2" width="14.54296875" customWidth="1"/>
    <col min="3" max="3" width="20.54296875" customWidth="1"/>
    <col min="4" max="4" width="40.54296875" customWidth="1"/>
    <col min="5" max="5" width="13.1796875" customWidth="1"/>
    <col min="8" max="8" width="11.453125" customWidth="1"/>
    <col min="9" max="9" width="7.453125" customWidth="1"/>
    <col min="10" max="10" width="12.81640625" customWidth="1"/>
    <col min="11" max="11" width="20.26953125" customWidth="1"/>
    <col min="13" max="13" width="13.7265625" customWidth="1"/>
    <col min="14" max="14" width="14.26953125" style="1" customWidth="1"/>
    <col min="15" max="15" width="12.26953125" customWidth="1"/>
    <col min="20" max="20" width="11.1796875" customWidth="1"/>
  </cols>
  <sheetData>
    <row r="1" spans="1:20" ht="15.5" x14ac:dyDescent="0.35">
      <c r="A1" s="4" t="s">
        <v>244</v>
      </c>
    </row>
    <row r="3" spans="1:20" x14ac:dyDescent="0.35">
      <c r="A3" t="s">
        <v>102</v>
      </c>
      <c r="B3" t="s">
        <v>228</v>
      </c>
      <c r="C3" t="s">
        <v>241</v>
      </c>
      <c r="D3" t="s">
        <v>243</v>
      </c>
      <c r="E3" t="s">
        <v>233</v>
      </c>
      <c r="F3" t="s">
        <v>0</v>
      </c>
      <c r="G3" t="s">
        <v>234</v>
      </c>
      <c r="H3" t="s">
        <v>235</v>
      </c>
      <c r="I3" t="s">
        <v>236</v>
      </c>
      <c r="J3" t="s">
        <v>237</v>
      </c>
      <c r="K3" t="s">
        <v>238</v>
      </c>
      <c r="L3" t="s">
        <v>239</v>
      </c>
      <c r="M3" t="s">
        <v>240</v>
      </c>
      <c r="N3" s="1" t="s">
        <v>231</v>
      </c>
      <c r="O3" t="s">
        <v>232</v>
      </c>
      <c r="P3" t="s">
        <v>229</v>
      </c>
      <c r="Q3" t="s">
        <v>230</v>
      </c>
      <c r="R3" t="s">
        <v>1</v>
      </c>
      <c r="S3" t="s">
        <v>2</v>
      </c>
      <c r="T3" t="s">
        <v>227</v>
      </c>
    </row>
    <row r="4" spans="1:20" x14ac:dyDescent="0.35">
      <c r="A4">
        <v>1</v>
      </c>
      <c r="B4">
        <v>1400</v>
      </c>
      <c r="C4">
        <v>1067</v>
      </c>
      <c r="D4" t="s">
        <v>59</v>
      </c>
      <c r="E4" t="s">
        <v>81</v>
      </c>
      <c r="F4" t="s">
        <v>82</v>
      </c>
      <c r="G4" t="s">
        <v>6</v>
      </c>
      <c r="H4">
        <v>76.62</v>
      </c>
      <c r="I4">
        <v>154</v>
      </c>
      <c r="J4">
        <v>26</v>
      </c>
      <c r="K4">
        <f>(J4/I4)*100</f>
        <v>16.883116883116884</v>
      </c>
      <c r="L4">
        <v>2</v>
      </c>
      <c r="M4">
        <f>(L4/I4)*100</f>
        <v>1.2987012987012987</v>
      </c>
      <c r="N4" s="1">
        <v>1097738</v>
      </c>
      <c r="O4">
        <v>1097277</v>
      </c>
      <c r="P4">
        <v>624</v>
      </c>
      <c r="Q4">
        <v>767</v>
      </c>
      <c r="R4" s="2">
        <v>6.9999999999999996E-56</v>
      </c>
      <c r="S4">
        <v>228</v>
      </c>
      <c r="T4" t="s">
        <v>242</v>
      </c>
    </row>
    <row r="5" spans="1:20" x14ac:dyDescent="0.35">
      <c r="A5">
        <v>2</v>
      </c>
      <c r="B5">
        <v>11884</v>
      </c>
      <c r="C5">
        <v>145684</v>
      </c>
      <c r="D5" t="s">
        <v>125</v>
      </c>
      <c r="E5" t="s">
        <v>126</v>
      </c>
      <c r="F5" t="s">
        <v>127</v>
      </c>
      <c r="G5" t="s">
        <v>24</v>
      </c>
      <c r="H5">
        <v>53.65</v>
      </c>
      <c r="I5">
        <v>192</v>
      </c>
      <c r="J5">
        <v>52</v>
      </c>
      <c r="K5">
        <v>27.083333333333332</v>
      </c>
      <c r="L5">
        <v>2</v>
      </c>
      <c r="M5">
        <v>1.0416666666666665</v>
      </c>
      <c r="N5" s="1">
        <v>54316</v>
      </c>
      <c r="O5">
        <v>54891</v>
      </c>
      <c r="P5">
        <v>193</v>
      </c>
      <c r="Q5">
        <v>347</v>
      </c>
      <c r="R5" s="2">
        <v>2.9999999999999999E-46</v>
      </c>
      <c r="S5">
        <v>188</v>
      </c>
      <c r="T5" t="s">
        <v>205</v>
      </c>
    </row>
    <row r="6" spans="1:20" x14ac:dyDescent="0.35">
      <c r="A6">
        <v>3</v>
      </c>
      <c r="B6">
        <v>11884</v>
      </c>
      <c r="C6">
        <v>76473</v>
      </c>
      <c r="D6" t="s">
        <v>125</v>
      </c>
      <c r="E6" t="s">
        <v>128</v>
      </c>
      <c r="F6" t="s">
        <v>129</v>
      </c>
      <c r="G6" t="s">
        <v>9</v>
      </c>
      <c r="H6">
        <v>50.81</v>
      </c>
      <c r="I6">
        <v>124</v>
      </c>
      <c r="J6">
        <v>33</v>
      </c>
      <c r="K6">
        <v>26.612903225806448</v>
      </c>
      <c r="L6">
        <v>2</v>
      </c>
      <c r="M6">
        <v>1.6129032258064515</v>
      </c>
      <c r="N6" s="1">
        <v>123527</v>
      </c>
      <c r="O6">
        <v>123156</v>
      </c>
      <c r="P6">
        <v>78</v>
      </c>
      <c r="Q6">
        <v>173</v>
      </c>
      <c r="R6" s="2">
        <v>2.9999999999999998E-25</v>
      </c>
      <c r="S6">
        <v>119</v>
      </c>
      <c r="T6" t="s">
        <v>205</v>
      </c>
    </row>
    <row r="7" spans="1:20" x14ac:dyDescent="0.35">
      <c r="A7">
        <v>4</v>
      </c>
      <c r="B7">
        <v>11884</v>
      </c>
      <c r="C7">
        <v>70396</v>
      </c>
      <c r="D7" t="s">
        <v>125</v>
      </c>
      <c r="E7" t="s">
        <v>130</v>
      </c>
      <c r="F7" t="s">
        <v>131</v>
      </c>
      <c r="G7" t="s">
        <v>16</v>
      </c>
      <c r="H7">
        <v>59.02</v>
      </c>
      <c r="I7">
        <v>122</v>
      </c>
      <c r="J7">
        <v>15</v>
      </c>
      <c r="K7">
        <v>12.295081967213115</v>
      </c>
      <c r="L7">
        <v>1</v>
      </c>
      <c r="M7">
        <v>0.81967213114754101</v>
      </c>
      <c r="N7" s="1">
        <v>129604</v>
      </c>
      <c r="O7">
        <v>129239</v>
      </c>
      <c r="P7">
        <v>243</v>
      </c>
      <c r="Q7">
        <v>329</v>
      </c>
      <c r="R7" s="2">
        <v>1E-26</v>
      </c>
      <c r="S7">
        <v>125</v>
      </c>
      <c r="T7" t="s">
        <v>213</v>
      </c>
    </row>
    <row r="8" spans="1:20" x14ac:dyDescent="0.35">
      <c r="A8">
        <v>5</v>
      </c>
      <c r="B8">
        <v>11884</v>
      </c>
      <c r="C8">
        <v>57002</v>
      </c>
      <c r="D8" t="s">
        <v>125</v>
      </c>
      <c r="E8" t="s">
        <v>132</v>
      </c>
      <c r="F8" t="s">
        <v>133</v>
      </c>
      <c r="G8" t="s">
        <v>9</v>
      </c>
      <c r="H8">
        <v>40.380000000000003</v>
      </c>
      <c r="I8">
        <v>104</v>
      </c>
      <c r="J8">
        <v>30</v>
      </c>
      <c r="K8">
        <v>28.846153846153843</v>
      </c>
      <c r="L8">
        <v>1</v>
      </c>
      <c r="M8">
        <v>0.96153846153846156</v>
      </c>
      <c r="N8" s="1">
        <v>142998</v>
      </c>
      <c r="O8">
        <v>142687</v>
      </c>
      <c r="P8">
        <v>239</v>
      </c>
      <c r="Q8">
        <v>310</v>
      </c>
      <c r="R8" s="2">
        <v>2.0000000000000001E-9</v>
      </c>
      <c r="S8">
        <v>71.2</v>
      </c>
      <c r="T8" t="s">
        <v>202</v>
      </c>
    </row>
    <row r="9" spans="1:20" x14ac:dyDescent="0.35">
      <c r="A9">
        <v>6</v>
      </c>
      <c r="B9">
        <v>11884</v>
      </c>
      <c r="C9">
        <v>49795</v>
      </c>
      <c r="D9" t="s">
        <v>125</v>
      </c>
      <c r="E9" t="s">
        <v>134</v>
      </c>
      <c r="F9" t="s">
        <v>135</v>
      </c>
      <c r="G9" t="s">
        <v>16</v>
      </c>
      <c r="H9">
        <v>30.04</v>
      </c>
      <c r="I9">
        <v>223</v>
      </c>
      <c r="J9">
        <v>60</v>
      </c>
      <c r="K9">
        <v>26.905829596412556</v>
      </c>
      <c r="L9">
        <v>3</v>
      </c>
      <c r="M9">
        <v>1.3452914798206279</v>
      </c>
      <c r="N9" s="1">
        <v>150205</v>
      </c>
      <c r="O9">
        <v>150873</v>
      </c>
      <c r="P9">
        <v>52</v>
      </c>
      <c r="Q9">
        <v>178</v>
      </c>
      <c r="R9" s="2">
        <v>3.0000000000000003E-20</v>
      </c>
      <c r="S9">
        <v>84.3</v>
      </c>
      <c r="T9" t="s">
        <v>188</v>
      </c>
    </row>
    <row r="10" spans="1:20" x14ac:dyDescent="0.35">
      <c r="A10">
        <v>7</v>
      </c>
      <c r="B10">
        <v>11884</v>
      </c>
      <c r="C10">
        <v>46047</v>
      </c>
      <c r="D10" t="s">
        <v>125</v>
      </c>
      <c r="E10" t="s">
        <v>136</v>
      </c>
      <c r="F10" t="s">
        <v>137</v>
      </c>
      <c r="G10" t="s">
        <v>24</v>
      </c>
      <c r="H10">
        <v>51.2</v>
      </c>
      <c r="I10">
        <v>125</v>
      </c>
      <c r="J10">
        <v>8</v>
      </c>
      <c r="K10">
        <v>6.4</v>
      </c>
      <c r="L10">
        <v>1</v>
      </c>
      <c r="M10">
        <v>0.8</v>
      </c>
      <c r="N10" s="1">
        <v>153953</v>
      </c>
      <c r="O10">
        <v>153579</v>
      </c>
      <c r="P10">
        <v>629</v>
      </c>
      <c r="Q10">
        <v>700</v>
      </c>
      <c r="R10" s="2">
        <v>8.9999999999999997E-44</v>
      </c>
      <c r="S10">
        <v>121</v>
      </c>
      <c r="T10" t="s">
        <v>189</v>
      </c>
    </row>
    <row r="11" spans="1:20" x14ac:dyDescent="0.35">
      <c r="A11">
        <v>8</v>
      </c>
      <c r="B11">
        <v>11884</v>
      </c>
      <c r="C11">
        <v>20140</v>
      </c>
      <c r="D11" t="s">
        <v>125</v>
      </c>
      <c r="E11" t="s">
        <v>138</v>
      </c>
      <c r="F11" t="s">
        <v>139</v>
      </c>
      <c r="G11" t="s">
        <v>6</v>
      </c>
      <c r="H11">
        <v>40.28</v>
      </c>
      <c r="I11">
        <v>144</v>
      </c>
      <c r="J11">
        <v>35</v>
      </c>
      <c r="K11">
        <v>24.305555555555554</v>
      </c>
      <c r="L11">
        <v>4</v>
      </c>
      <c r="M11">
        <v>2.7777777777777777</v>
      </c>
      <c r="N11" s="1">
        <v>179860</v>
      </c>
      <c r="O11">
        <v>180288</v>
      </c>
      <c r="P11">
        <v>586</v>
      </c>
      <c r="Q11">
        <v>679</v>
      </c>
      <c r="R11" s="2">
        <v>2.0000000000000002E-15</v>
      </c>
      <c r="S11">
        <v>92.4</v>
      </c>
      <c r="T11" t="s">
        <v>188</v>
      </c>
    </row>
    <row r="12" spans="1:20" x14ac:dyDescent="0.35">
      <c r="A12">
        <v>9</v>
      </c>
      <c r="B12">
        <v>11884</v>
      </c>
      <c r="C12">
        <v>133544</v>
      </c>
      <c r="D12" t="s">
        <v>125</v>
      </c>
      <c r="E12" t="s">
        <v>140</v>
      </c>
      <c r="F12" t="s">
        <v>141</v>
      </c>
      <c r="G12" t="s">
        <v>9</v>
      </c>
      <c r="H12">
        <v>42.59</v>
      </c>
      <c r="I12">
        <v>108</v>
      </c>
      <c r="J12">
        <v>16</v>
      </c>
      <c r="K12">
        <v>14.814814814814813</v>
      </c>
      <c r="L12">
        <v>1</v>
      </c>
      <c r="M12">
        <v>0.92592592592592582</v>
      </c>
      <c r="N12" s="1">
        <v>333544</v>
      </c>
      <c r="O12">
        <v>333221</v>
      </c>
      <c r="P12">
        <v>446</v>
      </c>
      <c r="Q12">
        <v>507</v>
      </c>
      <c r="R12" s="2">
        <v>2E-46</v>
      </c>
      <c r="S12">
        <v>86.3</v>
      </c>
      <c r="T12" t="s">
        <v>217</v>
      </c>
    </row>
    <row r="13" spans="1:20" x14ac:dyDescent="0.35">
      <c r="A13">
        <v>10</v>
      </c>
      <c r="B13">
        <v>11884</v>
      </c>
      <c r="C13">
        <v>173971</v>
      </c>
      <c r="D13" t="s">
        <v>125</v>
      </c>
      <c r="E13" t="s">
        <v>142</v>
      </c>
      <c r="F13" t="s">
        <v>143</v>
      </c>
      <c r="G13" t="s">
        <v>9</v>
      </c>
      <c r="H13">
        <v>28.92</v>
      </c>
      <c r="I13">
        <v>204</v>
      </c>
      <c r="J13">
        <v>56</v>
      </c>
      <c r="K13">
        <v>27.450980392156865</v>
      </c>
      <c r="L13">
        <v>4</v>
      </c>
      <c r="M13">
        <v>1.9607843137254901</v>
      </c>
      <c r="N13" s="1">
        <v>373971</v>
      </c>
      <c r="O13">
        <v>373360</v>
      </c>
      <c r="P13">
        <v>298</v>
      </c>
      <c r="Q13">
        <v>412</v>
      </c>
      <c r="R13" s="2">
        <v>5.0000000000000003E-10</v>
      </c>
      <c r="S13">
        <v>74.7</v>
      </c>
      <c r="T13" t="s">
        <v>188</v>
      </c>
    </row>
    <row r="14" spans="1:20" x14ac:dyDescent="0.35">
      <c r="A14">
        <v>11</v>
      </c>
      <c r="B14">
        <v>16877</v>
      </c>
      <c r="C14">
        <v>59577</v>
      </c>
      <c r="D14" t="s">
        <v>144</v>
      </c>
      <c r="E14" t="s">
        <v>145</v>
      </c>
      <c r="F14" t="s">
        <v>146</v>
      </c>
      <c r="G14" t="s">
        <v>12</v>
      </c>
      <c r="H14">
        <v>76</v>
      </c>
      <c r="I14">
        <v>100</v>
      </c>
      <c r="J14">
        <v>23</v>
      </c>
      <c r="K14">
        <v>23</v>
      </c>
      <c r="L14">
        <v>1</v>
      </c>
      <c r="M14">
        <v>1</v>
      </c>
      <c r="N14" s="1">
        <v>31839</v>
      </c>
      <c r="O14">
        <v>31540</v>
      </c>
      <c r="P14">
        <v>214</v>
      </c>
      <c r="Q14">
        <v>312</v>
      </c>
      <c r="R14" s="2">
        <v>6.9999999999999997E-31</v>
      </c>
      <c r="S14">
        <v>137</v>
      </c>
      <c r="T14" t="s">
        <v>218</v>
      </c>
    </row>
    <row r="15" spans="1:20" x14ac:dyDescent="0.35">
      <c r="A15">
        <v>12</v>
      </c>
      <c r="B15">
        <v>18507</v>
      </c>
      <c r="C15">
        <v>15658</v>
      </c>
      <c r="D15" t="s">
        <v>59</v>
      </c>
      <c r="E15" t="s">
        <v>85</v>
      </c>
      <c r="F15" t="s">
        <v>86</v>
      </c>
      <c r="G15" t="s">
        <v>87</v>
      </c>
      <c r="H15">
        <v>42.45</v>
      </c>
      <c r="I15">
        <v>139</v>
      </c>
      <c r="J15">
        <v>37</v>
      </c>
      <c r="K15">
        <f t="shared" ref="K15:K22" si="0">(J15/I15)*100</f>
        <v>26.618705035971225</v>
      </c>
      <c r="L15">
        <v>1</v>
      </c>
      <c r="M15">
        <f t="shared" ref="M15:M22" si="1">(L15/I15)*100</f>
        <v>0.71942446043165476</v>
      </c>
      <c r="N15" s="1">
        <v>1192786</v>
      </c>
      <c r="O15">
        <v>1193202</v>
      </c>
      <c r="P15">
        <v>803</v>
      </c>
      <c r="Q15">
        <v>898</v>
      </c>
      <c r="R15" s="2">
        <v>3.9999999999999999E-19</v>
      </c>
      <c r="S15">
        <v>107</v>
      </c>
      <c r="T15" t="s">
        <v>207</v>
      </c>
    </row>
    <row r="16" spans="1:20" x14ac:dyDescent="0.35">
      <c r="A16">
        <v>13</v>
      </c>
      <c r="B16">
        <v>18507</v>
      </c>
      <c r="C16">
        <v>29910</v>
      </c>
      <c r="D16" t="s">
        <v>59</v>
      </c>
      <c r="E16" t="s">
        <v>88</v>
      </c>
      <c r="F16" t="s">
        <v>89</v>
      </c>
      <c r="G16" t="s">
        <v>12</v>
      </c>
      <c r="H16">
        <v>36.11</v>
      </c>
      <c r="I16">
        <v>108</v>
      </c>
      <c r="J16">
        <v>19</v>
      </c>
      <c r="K16">
        <f t="shared" si="0"/>
        <v>17.592592592592592</v>
      </c>
      <c r="L16">
        <v>1</v>
      </c>
      <c r="M16">
        <f t="shared" si="1"/>
        <v>0.92592592592592582</v>
      </c>
      <c r="N16" s="1">
        <v>1238354</v>
      </c>
      <c r="O16">
        <v>1238677</v>
      </c>
      <c r="P16">
        <v>32</v>
      </c>
      <c r="Q16">
        <v>89</v>
      </c>
      <c r="R16" s="2">
        <v>8.9999999999999998E-26</v>
      </c>
      <c r="S16">
        <v>60.5</v>
      </c>
      <c r="T16" t="s">
        <v>188</v>
      </c>
    </row>
    <row r="17" spans="1:20" x14ac:dyDescent="0.35">
      <c r="A17">
        <v>14</v>
      </c>
      <c r="B17">
        <v>18507</v>
      </c>
      <c r="C17">
        <v>288836</v>
      </c>
      <c r="D17" t="s">
        <v>59</v>
      </c>
      <c r="E17" t="s">
        <v>90</v>
      </c>
      <c r="F17" t="s">
        <v>91</v>
      </c>
      <c r="G17" t="s">
        <v>12</v>
      </c>
      <c r="H17">
        <v>64.040000000000006</v>
      </c>
      <c r="I17">
        <v>114</v>
      </c>
      <c r="J17">
        <v>8</v>
      </c>
      <c r="K17">
        <f t="shared" si="0"/>
        <v>7.0175438596491224</v>
      </c>
      <c r="L17">
        <v>2</v>
      </c>
      <c r="M17">
        <f t="shared" si="1"/>
        <v>1.7543859649122806</v>
      </c>
      <c r="N17" s="1">
        <v>1497280</v>
      </c>
      <c r="O17">
        <v>1497618</v>
      </c>
      <c r="P17">
        <v>358</v>
      </c>
      <c r="Q17">
        <v>439</v>
      </c>
      <c r="R17" s="2">
        <v>9.9999999999999996E-75</v>
      </c>
      <c r="S17">
        <v>139</v>
      </c>
      <c r="T17" t="s">
        <v>208</v>
      </c>
    </row>
    <row r="18" spans="1:20" x14ac:dyDescent="0.35">
      <c r="A18">
        <v>15</v>
      </c>
      <c r="B18">
        <v>18507</v>
      </c>
      <c r="C18">
        <v>339619</v>
      </c>
      <c r="D18" t="s">
        <v>59</v>
      </c>
      <c r="E18" t="s">
        <v>92</v>
      </c>
      <c r="F18" t="s">
        <v>93</v>
      </c>
      <c r="G18" t="s">
        <v>9</v>
      </c>
      <c r="H18">
        <v>63.04</v>
      </c>
      <c r="I18">
        <v>184</v>
      </c>
      <c r="J18">
        <v>52</v>
      </c>
      <c r="K18">
        <f t="shared" si="0"/>
        <v>28.260869565217391</v>
      </c>
      <c r="L18">
        <v>4</v>
      </c>
      <c r="M18">
        <f t="shared" si="1"/>
        <v>2.1739130434782608</v>
      </c>
      <c r="N18" s="1">
        <v>1548063</v>
      </c>
      <c r="O18">
        <v>1547512</v>
      </c>
      <c r="P18">
        <v>1371</v>
      </c>
      <c r="Q18">
        <v>1538</v>
      </c>
      <c r="R18" s="2">
        <v>1.9999999999999999E-39</v>
      </c>
      <c r="S18">
        <v>174</v>
      </c>
      <c r="T18" t="s">
        <v>202</v>
      </c>
    </row>
    <row r="19" spans="1:20" x14ac:dyDescent="0.35">
      <c r="A19">
        <v>16</v>
      </c>
      <c r="B19">
        <v>18507</v>
      </c>
      <c r="C19">
        <v>525410</v>
      </c>
      <c r="D19" t="s">
        <v>59</v>
      </c>
      <c r="E19" t="s">
        <v>94</v>
      </c>
      <c r="F19" t="s">
        <v>95</v>
      </c>
      <c r="G19" t="s">
        <v>6</v>
      </c>
      <c r="H19">
        <v>45.27</v>
      </c>
      <c r="I19">
        <v>201</v>
      </c>
      <c r="J19">
        <v>27</v>
      </c>
      <c r="K19">
        <f t="shared" si="0"/>
        <v>13.432835820895523</v>
      </c>
      <c r="L19">
        <v>4</v>
      </c>
      <c r="M19">
        <f t="shared" si="1"/>
        <v>1.9900497512437811</v>
      </c>
      <c r="N19" s="1">
        <v>1733854</v>
      </c>
      <c r="O19">
        <v>1733252</v>
      </c>
      <c r="P19">
        <v>415</v>
      </c>
      <c r="Q19">
        <v>532</v>
      </c>
      <c r="R19" s="2">
        <v>3E-32</v>
      </c>
      <c r="S19">
        <v>146</v>
      </c>
      <c r="T19" t="s">
        <v>209</v>
      </c>
    </row>
    <row r="20" spans="1:20" x14ac:dyDescent="0.35">
      <c r="A20">
        <v>17</v>
      </c>
      <c r="B20">
        <v>18507</v>
      </c>
      <c r="C20">
        <v>545830</v>
      </c>
      <c r="D20" t="s">
        <v>59</v>
      </c>
      <c r="E20" t="s">
        <v>96</v>
      </c>
      <c r="F20" t="s">
        <v>97</v>
      </c>
      <c r="G20" t="s">
        <v>48</v>
      </c>
      <c r="H20">
        <v>47.43</v>
      </c>
      <c r="I20">
        <v>175</v>
      </c>
      <c r="J20">
        <v>20</v>
      </c>
      <c r="K20">
        <f t="shared" si="0"/>
        <v>11.428571428571429</v>
      </c>
      <c r="L20">
        <v>2</v>
      </c>
      <c r="M20">
        <f t="shared" si="1"/>
        <v>1.1428571428571428</v>
      </c>
      <c r="N20" s="1">
        <v>1754274</v>
      </c>
      <c r="O20">
        <v>1753750</v>
      </c>
      <c r="P20">
        <v>887</v>
      </c>
      <c r="Q20">
        <v>989</v>
      </c>
      <c r="R20" s="2">
        <v>1.0000000000000001E-31</v>
      </c>
      <c r="S20">
        <v>147</v>
      </c>
      <c r="T20" t="s">
        <v>210</v>
      </c>
    </row>
    <row r="21" spans="1:20" x14ac:dyDescent="0.35">
      <c r="A21">
        <v>18</v>
      </c>
      <c r="B21">
        <v>18507</v>
      </c>
      <c r="C21">
        <v>662504</v>
      </c>
      <c r="D21" t="s">
        <v>59</v>
      </c>
      <c r="E21" t="s">
        <v>98</v>
      </c>
      <c r="F21" t="s">
        <v>99</v>
      </c>
      <c r="G21" t="s">
        <v>76</v>
      </c>
      <c r="H21">
        <v>94.02</v>
      </c>
      <c r="I21">
        <v>184</v>
      </c>
      <c r="J21">
        <v>11</v>
      </c>
      <c r="K21">
        <f t="shared" si="0"/>
        <v>5.9782608695652177</v>
      </c>
      <c r="L21">
        <v>0</v>
      </c>
      <c r="M21">
        <f t="shared" si="1"/>
        <v>0</v>
      </c>
      <c r="N21" s="1">
        <v>1870948</v>
      </c>
      <c r="O21">
        <v>1870397</v>
      </c>
      <c r="P21">
        <v>55</v>
      </c>
      <c r="Q21">
        <v>238</v>
      </c>
      <c r="R21" s="2">
        <v>2E-107</v>
      </c>
      <c r="S21">
        <v>358</v>
      </c>
      <c r="T21" t="s">
        <v>211</v>
      </c>
    </row>
    <row r="22" spans="1:20" x14ac:dyDescent="0.35">
      <c r="A22">
        <v>19</v>
      </c>
      <c r="B22">
        <v>18507</v>
      </c>
      <c r="C22">
        <v>695072</v>
      </c>
      <c r="D22" t="s">
        <v>59</v>
      </c>
      <c r="E22" t="s">
        <v>100</v>
      </c>
      <c r="F22" t="s">
        <v>101</v>
      </c>
      <c r="G22" t="s">
        <v>6</v>
      </c>
      <c r="H22">
        <v>52.8</v>
      </c>
      <c r="I22">
        <v>125</v>
      </c>
      <c r="J22">
        <v>13</v>
      </c>
      <c r="K22">
        <f t="shared" si="0"/>
        <v>10.4</v>
      </c>
      <c r="L22">
        <v>1</v>
      </c>
      <c r="M22">
        <f t="shared" si="1"/>
        <v>0.8</v>
      </c>
      <c r="N22" s="1">
        <v>1903516</v>
      </c>
      <c r="O22">
        <v>1903142</v>
      </c>
      <c r="P22">
        <v>317</v>
      </c>
      <c r="Q22">
        <v>395</v>
      </c>
      <c r="R22" s="2">
        <v>5.0000000000000003E-38</v>
      </c>
      <c r="S22">
        <v>120</v>
      </c>
      <c r="T22" t="s">
        <v>204</v>
      </c>
    </row>
    <row r="23" spans="1:20" x14ac:dyDescent="0.35">
      <c r="A23">
        <v>20</v>
      </c>
      <c r="B23">
        <v>19043</v>
      </c>
      <c r="C23">
        <v>176777</v>
      </c>
      <c r="D23" t="s">
        <v>106</v>
      </c>
      <c r="E23" t="s">
        <v>107</v>
      </c>
      <c r="F23" t="s">
        <v>108</v>
      </c>
      <c r="G23" t="s">
        <v>9</v>
      </c>
      <c r="H23">
        <v>58.49</v>
      </c>
      <c r="I23">
        <v>106</v>
      </c>
      <c r="J23">
        <v>18</v>
      </c>
      <c r="K23">
        <v>16.981132075471699</v>
      </c>
      <c r="L23">
        <v>1</v>
      </c>
      <c r="M23">
        <v>0.94339622641509435</v>
      </c>
      <c r="N23" s="1">
        <v>23223</v>
      </c>
      <c r="O23">
        <v>22906</v>
      </c>
      <c r="P23">
        <v>463</v>
      </c>
      <c r="Q23">
        <v>542</v>
      </c>
      <c r="R23" s="2">
        <v>2.9999999999999999E-38</v>
      </c>
      <c r="S23">
        <v>122</v>
      </c>
      <c r="T23" t="s">
        <v>213</v>
      </c>
    </row>
    <row r="24" spans="1:20" x14ac:dyDescent="0.35">
      <c r="A24">
        <v>21</v>
      </c>
      <c r="B24">
        <v>19043</v>
      </c>
      <c r="C24">
        <v>101609</v>
      </c>
      <c r="D24" t="s">
        <v>106</v>
      </c>
      <c r="E24" t="s">
        <v>109</v>
      </c>
      <c r="F24" t="s">
        <v>110</v>
      </c>
      <c r="G24" t="s">
        <v>9</v>
      </c>
      <c r="H24">
        <v>65.55</v>
      </c>
      <c r="I24">
        <v>119</v>
      </c>
      <c r="J24">
        <v>8</v>
      </c>
      <c r="K24">
        <v>6.7226890756302522</v>
      </c>
      <c r="L24">
        <v>1</v>
      </c>
      <c r="M24">
        <v>0.84033613445378152</v>
      </c>
      <c r="N24" s="1">
        <v>98391</v>
      </c>
      <c r="O24">
        <v>98747</v>
      </c>
      <c r="P24">
        <v>448</v>
      </c>
      <c r="Q24">
        <v>533</v>
      </c>
      <c r="R24" s="2">
        <v>4.0000000000000002E-33</v>
      </c>
      <c r="S24">
        <v>147</v>
      </c>
      <c r="T24" t="s">
        <v>214</v>
      </c>
    </row>
    <row r="25" spans="1:20" x14ac:dyDescent="0.35">
      <c r="A25">
        <v>22</v>
      </c>
      <c r="B25">
        <v>19043</v>
      </c>
      <c r="C25">
        <v>11058</v>
      </c>
      <c r="D25" t="s">
        <v>106</v>
      </c>
      <c r="E25" t="s">
        <v>111</v>
      </c>
      <c r="F25" t="s">
        <v>112</v>
      </c>
      <c r="G25" t="s">
        <v>9</v>
      </c>
      <c r="H25">
        <v>69.72</v>
      </c>
      <c r="I25">
        <v>109</v>
      </c>
      <c r="J25">
        <v>31</v>
      </c>
      <c r="K25">
        <v>28.440366972477065</v>
      </c>
      <c r="L25">
        <v>1</v>
      </c>
      <c r="M25">
        <v>0.91743119266055051</v>
      </c>
      <c r="N25" s="1">
        <v>188942</v>
      </c>
      <c r="O25">
        <v>188622</v>
      </c>
      <c r="P25">
        <v>537</v>
      </c>
      <c r="Q25">
        <v>645</v>
      </c>
      <c r="R25" s="2">
        <v>2E-35</v>
      </c>
      <c r="S25">
        <v>156</v>
      </c>
      <c r="T25" t="s">
        <v>206</v>
      </c>
    </row>
    <row r="26" spans="1:20" x14ac:dyDescent="0.35">
      <c r="A26">
        <v>23</v>
      </c>
      <c r="B26">
        <v>19043</v>
      </c>
      <c r="C26">
        <v>53499</v>
      </c>
      <c r="D26" t="s">
        <v>106</v>
      </c>
      <c r="E26" t="s">
        <v>113</v>
      </c>
      <c r="F26" t="s">
        <v>114</v>
      </c>
      <c r="G26" t="s">
        <v>115</v>
      </c>
      <c r="H26">
        <v>65.44</v>
      </c>
      <c r="I26">
        <v>136</v>
      </c>
      <c r="J26">
        <v>1</v>
      </c>
      <c r="K26">
        <v>0.73529411764705876</v>
      </c>
      <c r="L26">
        <v>1</v>
      </c>
      <c r="M26">
        <v>0.73529411764705876</v>
      </c>
      <c r="N26" s="1">
        <v>253499</v>
      </c>
      <c r="O26">
        <v>253092</v>
      </c>
      <c r="P26">
        <v>128</v>
      </c>
      <c r="Q26">
        <v>217</v>
      </c>
      <c r="R26" s="2">
        <v>2E-41</v>
      </c>
      <c r="S26">
        <v>165</v>
      </c>
      <c r="T26" t="s">
        <v>215</v>
      </c>
    </row>
    <row r="27" spans="1:20" x14ac:dyDescent="0.35">
      <c r="A27">
        <v>24</v>
      </c>
      <c r="B27">
        <v>21628</v>
      </c>
      <c r="C27">
        <v>198571</v>
      </c>
      <c r="D27" t="s">
        <v>147</v>
      </c>
      <c r="E27" t="s">
        <v>148</v>
      </c>
      <c r="F27" t="s">
        <v>149</v>
      </c>
      <c r="G27" t="s">
        <v>9</v>
      </c>
      <c r="H27">
        <v>73.790000000000006</v>
      </c>
      <c r="I27">
        <v>103</v>
      </c>
      <c r="J27">
        <v>27</v>
      </c>
      <c r="K27">
        <v>26.21359223300971</v>
      </c>
      <c r="L27">
        <v>0</v>
      </c>
      <c r="M27">
        <v>0</v>
      </c>
      <c r="N27" s="1">
        <v>1429</v>
      </c>
      <c r="O27">
        <v>1121</v>
      </c>
      <c r="P27">
        <v>72</v>
      </c>
      <c r="Q27">
        <v>174</v>
      </c>
      <c r="R27" s="2">
        <v>1.9999999999999999E-40</v>
      </c>
      <c r="S27">
        <v>169</v>
      </c>
      <c r="T27" t="s">
        <v>219</v>
      </c>
    </row>
    <row r="28" spans="1:20" x14ac:dyDescent="0.35">
      <c r="A28">
        <v>25</v>
      </c>
      <c r="B28">
        <v>21628</v>
      </c>
      <c r="C28">
        <v>173090</v>
      </c>
      <c r="D28" t="s">
        <v>147</v>
      </c>
      <c r="E28" t="s">
        <v>150</v>
      </c>
      <c r="F28" t="s">
        <v>151</v>
      </c>
      <c r="G28" t="s">
        <v>6</v>
      </c>
      <c r="H28">
        <v>82.56</v>
      </c>
      <c r="I28">
        <v>172</v>
      </c>
      <c r="J28">
        <v>30</v>
      </c>
      <c r="K28">
        <v>17.441860465116278</v>
      </c>
      <c r="L28">
        <v>0</v>
      </c>
      <c r="M28">
        <v>0</v>
      </c>
      <c r="N28" s="1">
        <v>26910</v>
      </c>
      <c r="O28">
        <v>27425</v>
      </c>
      <c r="P28">
        <v>89</v>
      </c>
      <c r="Q28">
        <v>260</v>
      </c>
      <c r="R28" s="2">
        <v>1.0000000000000001E-86</v>
      </c>
      <c r="S28">
        <v>297</v>
      </c>
      <c r="T28" t="s">
        <v>202</v>
      </c>
    </row>
    <row r="29" spans="1:20" x14ac:dyDescent="0.35">
      <c r="A29">
        <v>26</v>
      </c>
      <c r="B29">
        <v>21628</v>
      </c>
      <c r="C29">
        <v>150193</v>
      </c>
      <c r="D29" t="s">
        <v>147</v>
      </c>
      <c r="E29" t="s">
        <v>152</v>
      </c>
      <c r="F29" t="s">
        <v>153</v>
      </c>
      <c r="G29" t="s">
        <v>40</v>
      </c>
      <c r="H29">
        <v>66.97</v>
      </c>
      <c r="I29">
        <v>109</v>
      </c>
      <c r="J29">
        <v>29</v>
      </c>
      <c r="K29">
        <v>26.605504587155966</v>
      </c>
      <c r="L29">
        <v>1</v>
      </c>
      <c r="M29">
        <v>0.91743119266055051</v>
      </c>
      <c r="N29" s="1">
        <v>49807</v>
      </c>
      <c r="O29">
        <v>49481</v>
      </c>
      <c r="P29">
        <v>1875</v>
      </c>
      <c r="Q29">
        <v>1976</v>
      </c>
      <c r="R29" s="2">
        <v>5.0000000000000002E-26</v>
      </c>
      <c r="S29">
        <v>89.7</v>
      </c>
      <c r="T29" t="s">
        <v>220</v>
      </c>
    </row>
    <row r="30" spans="1:20" x14ac:dyDescent="0.35">
      <c r="A30">
        <v>27</v>
      </c>
      <c r="B30">
        <v>21628</v>
      </c>
      <c r="C30">
        <v>135889</v>
      </c>
      <c r="D30" t="s">
        <v>147</v>
      </c>
      <c r="E30" t="s">
        <v>154</v>
      </c>
      <c r="F30" t="s">
        <v>155</v>
      </c>
      <c r="G30" t="s">
        <v>9</v>
      </c>
      <c r="H30">
        <v>28.67</v>
      </c>
      <c r="I30">
        <v>143</v>
      </c>
      <c r="J30">
        <v>39</v>
      </c>
      <c r="K30">
        <v>27.27272727272727</v>
      </c>
      <c r="L30">
        <v>3</v>
      </c>
      <c r="M30">
        <v>2.0979020979020979</v>
      </c>
      <c r="N30" s="1">
        <v>64111</v>
      </c>
      <c r="O30">
        <v>63872</v>
      </c>
      <c r="P30">
        <v>527</v>
      </c>
      <c r="Q30">
        <v>669</v>
      </c>
      <c r="R30" s="2">
        <v>3E-28</v>
      </c>
      <c r="S30">
        <v>49.3</v>
      </c>
      <c r="T30" t="s">
        <v>188</v>
      </c>
    </row>
    <row r="31" spans="1:20" x14ac:dyDescent="0.35">
      <c r="A31">
        <v>28</v>
      </c>
      <c r="B31">
        <v>21628</v>
      </c>
      <c r="C31">
        <v>134176</v>
      </c>
      <c r="D31" t="s">
        <v>147</v>
      </c>
      <c r="E31" t="s">
        <v>156</v>
      </c>
      <c r="F31" t="s">
        <v>157</v>
      </c>
      <c r="G31" t="s">
        <v>6</v>
      </c>
      <c r="H31">
        <v>41.57</v>
      </c>
      <c r="I31">
        <v>178</v>
      </c>
      <c r="J31">
        <v>47</v>
      </c>
      <c r="K31">
        <v>26.40449438202247</v>
      </c>
      <c r="L31">
        <v>3</v>
      </c>
      <c r="M31">
        <v>1.6853932584269662</v>
      </c>
      <c r="N31" s="1">
        <v>65824</v>
      </c>
      <c r="O31">
        <v>65294</v>
      </c>
      <c r="P31">
        <v>264</v>
      </c>
      <c r="Q31">
        <v>385</v>
      </c>
      <c r="R31" s="2">
        <v>5.0000000000000002E-27</v>
      </c>
      <c r="S31">
        <v>131</v>
      </c>
      <c r="T31" t="s">
        <v>189</v>
      </c>
    </row>
    <row r="32" spans="1:20" x14ac:dyDescent="0.35">
      <c r="A32">
        <v>29</v>
      </c>
      <c r="B32">
        <v>21628</v>
      </c>
      <c r="C32">
        <v>18544</v>
      </c>
      <c r="D32" t="s">
        <v>147</v>
      </c>
      <c r="E32" t="s">
        <v>158</v>
      </c>
      <c r="F32" t="s">
        <v>159</v>
      </c>
      <c r="G32" t="s">
        <v>9</v>
      </c>
      <c r="H32">
        <v>49.61</v>
      </c>
      <c r="I32">
        <v>129</v>
      </c>
      <c r="J32">
        <v>17</v>
      </c>
      <c r="K32">
        <v>13.178294573643413</v>
      </c>
      <c r="L32">
        <v>1</v>
      </c>
      <c r="M32">
        <v>0.77519379844961245</v>
      </c>
      <c r="N32" s="1">
        <v>181456</v>
      </c>
      <c r="O32">
        <v>181842</v>
      </c>
      <c r="P32">
        <v>204</v>
      </c>
      <c r="Q32">
        <v>284</v>
      </c>
      <c r="R32" s="2">
        <v>1.9999999999999998E-24</v>
      </c>
      <c r="S32">
        <v>121</v>
      </c>
      <c r="T32" t="s">
        <v>189</v>
      </c>
    </row>
    <row r="33" spans="1:20" x14ac:dyDescent="0.35">
      <c r="A33">
        <v>30</v>
      </c>
      <c r="B33">
        <v>21628</v>
      </c>
      <c r="C33">
        <v>134581</v>
      </c>
      <c r="D33" t="s">
        <v>147</v>
      </c>
      <c r="E33" t="s">
        <v>161</v>
      </c>
      <c r="F33" t="s">
        <v>160</v>
      </c>
      <c r="G33" t="s">
        <v>6</v>
      </c>
      <c r="H33">
        <v>53.41</v>
      </c>
      <c r="I33">
        <v>176</v>
      </c>
      <c r="J33">
        <v>44</v>
      </c>
      <c r="K33">
        <v>25</v>
      </c>
      <c r="L33">
        <v>2</v>
      </c>
      <c r="M33">
        <v>1.1363636363636365</v>
      </c>
      <c r="N33" s="1">
        <v>334581</v>
      </c>
      <c r="O33">
        <v>335105</v>
      </c>
      <c r="P33">
        <v>242</v>
      </c>
      <c r="Q33">
        <v>380</v>
      </c>
      <c r="R33" s="2">
        <v>1E-50</v>
      </c>
      <c r="S33">
        <v>182</v>
      </c>
      <c r="T33" t="s">
        <v>221</v>
      </c>
    </row>
    <row r="34" spans="1:20" x14ac:dyDescent="0.35">
      <c r="A34">
        <v>31</v>
      </c>
      <c r="B34">
        <v>21628</v>
      </c>
      <c r="C34">
        <v>181908</v>
      </c>
      <c r="D34" t="s">
        <v>147</v>
      </c>
      <c r="E34" t="s">
        <v>162</v>
      </c>
      <c r="F34" t="s">
        <v>163</v>
      </c>
      <c r="G34" t="s">
        <v>16</v>
      </c>
      <c r="H34">
        <v>60</v>
      </c>
      <c r="I34">
        <v>125</v>
      </c>
      <c r="J34">
        <v>36</v>
      </c>
      <c r="K34">
        <v>28.799999999999997</v>
      </c>
      <c r="L34">
        <v>1</v>
      </c>
      <c r="M34">
        <v>0.8</v>
      </c>
      <c r="N34" s="1">
        <v>381908</v>
      </c>
      <c r="O34">
        <v>381534</v>
      </c>
      <c r="P34">
        <v>1</v>
      </c>
      <c r="Q34">
        <v>111</v>
      </c>
      <c r="R34" s="2">
        <v>4.9999999999999998E-24</v>
      </c>
      <c r="S34">
        <v>116</v>
      </c>
      <c r="T34" t="s">
        <v>222</v>
      </c>
    </row>
    <row r="35" spans="1:20" x14ac:dyDescent="0.35">
      <c r="A35">
        <v>32</v>
      </c>
      <c r="B35">
        <v>24362</v>
      </c>
      <c r="C35">
        <v>25837</v>
      </c>
      <c r="D35" t="s">
        <v>59</v>
      </c>
      <c r="E35" t="s">
        <v>79</v>
      </c>
      <c r="F35" t="s">
        <v>80</v>
      </c>
      <c r="G35" t="s">
        <v>12</v>
      </c>
      <c r="H35">
        <v>53.77</v>
      </c>
      <c r="I35">
        <v>106</v>
      </c>
      <c r="J35">
        <v>13</v>
      </c>
      <c r="K35">
        <f t="shared" ref="K35:K48" si="2">(J35/I35)*100</f>
        <v>12.264150943396226</v>
      </c>
      <c r="L35">
        <v>1</v>
      </c>
      <c r="M35">
        <f t="shared" ref="M35:M48" si="3">(L35/I35)*100</f>
        <v>0.94339622641509435</v>
      </c>
      <c r="N35" s="1">
        <v>1070834</v>
      </c>
      <c r="O35">
        <v>1071151</v>
      </c>
      <c r="P35">
        <v>438</v>
      </c>
      <c r="Q35">
        <v>507</v>
      </c>
      <c r="R35" s="2">
        <v>4E-50</v>
      </c>
      <c r="S35">
        <v>113</v>
      </c>
      <c r="T35" s="3" t="s">
        <v>204</v>
      </c>
    </row>
    <row r="36" spans="1:20" x14ac:dyDescent="0.35">
      <c r="A36">
        <v>33</v>
      </c>
      <c r="B36">
        <v>24362</v>
      </c>
      <c r="C36">
        <v>1067</v>
      </c>
      <c r="D36" t="s">
        <v>59</v>
      </c>
      <c r="E36" t="s">
        <v>81</v>
      </c>
      <c r="F36" t="s">
        <v>82</v>
      </c>
      <c r="G36" t="s">
        <v>6</v>
      </c>
      <c r="H36">
        <v>76.62</v>
      </c>
      <c r="I36">
        <v>154</v>
      </c>
      <c r="J36">
        <v>26</v>
      </c>
      <c r="K36">
        <f t="shared" si="2"/>
        <v>16.883116883116884</v>
      </c>
      <c r="L36">
        <v>2</v>
      </c>
      <c r="M36">
        <f t="shared" si="3"/>
        <v>1.2987012987012987</v>
      </c>
      <c r="N36" s="1">
        <v>1097738</v>
      </c>
      <c r="O36">
        <v>1097277</v>
      </c>
      <c r="P36">
        <v>624</v>
      </c>
      <c r="Q36">
        <v>767</v>
      </c>
      <c r="R36" s="2">
        <v>6.9999999999999996E-56</v>
      </c>
      <c r="S36">
        <v>228</v>
      </c>
      <c r="T36" t="s">
        <v>242</v>
      </c>
    </row>
    <row r="37" spans="1:20" x14ac:dyDescent="0.35">
      <c r="A37">
        <v>34</v>
      </c>
      <c r="B37">
        <v>24805</v>
      </c>
      <c r="C37">
        <v>96630</v>
      </c>
      <c r="D37" t="s">
        <v>3</v>
      </c>
      <c r="E37" t="s">
        <v>4</v>
      </c>
      <c r="F37" t="s">
        <v>5</v>
      </c>
      <c r="G37" t="s">
        <v>6</v>
      </c>
      <c r="H37">
        <v>71.08</v>
      </c>
      <c r="I37">
        <v>498</v>
      </c>
      <c r="J37">
        <v>126</v>
      </c>
      <c r="K37">
        <f t="shared" si="2"/>
        <v>25.301204819277107</v>
      </c>
      <c r="L37">
        <v>7</v>
      </c>
      <c r="M37">
        <f t="shared" si="3"/>
        <v>1.4056224899598393</v>
      </c>
      <c r="N37" s="1">
        <v>103370</v>
      </c>
      <c r="O37">
        <v>104857</v>
      </c>
      <c r="P37">
        <v>1802</v>
      </c>
      <c r="Q37">
        <v>2283</v>
      </c>
      <c r="R37">
        <v>0</v>
      </c>
      <c r="S37">
        <v>635</v>
      </c>
      <c r="T37" t="s">
        <v>184</v>
      </c>
    </row>
    <row r="38" spans="1:20" x14ac:dyDescent="0.35">
      <c r="A38">
        <v>35</v>
      </c>
      <c r="B38">
        <v>24805</v>
      </c>
      <c r="C38">
        <v>17417</v>
      </c>
      <c r="D38" t="s">
        <v>3</v>
      </c>
      <c r="E38" t="s">
        <v>7</v>
      </c>
      <c r="F38" t="s">
        <v>8</v>
      </c>
      <c r="G38" t="s">
        <v>9</v>
      </c>
      <c r="H38">
        <v>70.61</v>
      </c>
      <c r="I38">
        <v>347</v>
      </c>
      <c r="J38">
        <v>95</v>
      </c>
      <c r="K38">
        <f t="shared" si="2"/>
        <v>27.377521613832851</v>
      </c>
      <c r="L38">
        <v>4</v>
      </c>
      <c r="M38">
        <f t="shared" si="3"/>
        <v>1.1527377521613833</v>
      </c>
      <c r="N38" s="1">
        <v>217417</v>
      </c>
      <c r="O38">
        <v>216383</v>
      </c>
      <c r="P38">
        <v>101</v>
      </c>
      <c r="Q38">
        <v>442</v>
      </c>
      <c r="R38" s="2">
        <v>1E-146</v>
      </c>
      <c r="S38">
        <v>477</v>
      </c>
      <c r="T38" t="s">
        <v>179</v>
      </c>
    </row>
    <row r="39" spans="1:20" x14ac:dyDescent="0.35">
      <c r="A39">
        <v>36</v>
      </c>
      <c r="B39">
        <v>24805</v>
      </c>
      <c r="C39">
        <v>186592</v>
      </c>
      <c r="D39" t="s">
        <v>3</v>
      </c>
      <c r="E39" t="s">
        <v>10</v>
      </c>
      <c r="F39" t="s">
        <v>11</v>
      </c>
      <c r="G39" t="s">
        <v>12</v>
      </c>
      <c r="H39">
        <v>89.11</v>
      </c>
      <c r="I39">
        <v>101</v>
      </c>
      <c r="J39">
        <v>9</v>
      </c>
      <c r="K39">
        <f t="shared" si="2"/>
        <v>8.9108910891089099</v>
      </c>
      <c r="L39">
        <v>1</v>
      </c>
      <c r="M39">
        <f t="shared" si="3"/>
        <v>0.99009900990099009</v>
      </c>
      <c r="N39" s="1">
        <v>13408</v>
      </c>
      <c r="O39">
        <v>13704</v>
      </c>
      <c r="P39">
        <v>51</v>
      </c>
      <c r="Q39">
        <v>151</v>
      </c>
      <c r="R39" s="2">
        <v>7.0000000000000001E-49</v>
      </c>
      <c r="S39">
        <v>193</v>
      </c>
      <c r="T39" t="s">
        <v>182</v>
      </c>
    </row>
    <row r="40" spans="1:20" x14ac:dyDescent="0.35">
      <c r="A40">
        <v>37</v>
      </c>
      <c r="B40">
        <v>27165</v>
      </c>
      <c r="C40">
        <v>76393</v>
      </c>
      <c r="D40" t="s">
        <v>19</v>
      </c>
      <c r="E40" t="s">
        <v>20</v>
      </c>
      <c r="F40" t="s">
        <v>21</v>
      </c>
      <c r="G40" t="s">
        <v>6</v>
      </c>
      <c r="H40">
        <v>84.23</v>
      </c>
      <c r="I40">
        <v>279</v>
      </c>
      <c r="J40">
        <v>43</v>
      </c>
      <c r="K40">
        <f t="shared" si="2"/>
        <v>15.412186379928317</v>
      </c>
      <c r="L40">
        <v>1</v>
      </c>
      <c r="M40">
        <f t="shared" si="3"/>
        <v>0.35842293906810035</v>
      </c>
      <c r="N40" s="1">
        <v>123607</v>
      </c>
      <c r="O40">
        <v>122771</v>
      </c>
      <c r="P40">
        <v>1</v>
      </c>
      <c r="Q40">
        <v>278</v>
      </c>
      <c r="R40" s="2">
        <v>3.0000000000000002E-154</v>
      </c>
      <c r="S40">
        <v>497</v>
      </c>
      <c r="T40" t="s">
        <v>185</v>
      </c>
    </row>
    <row r="41" spans="1:20" x14ac:dyDescent="0.35">
      <c r="A41">
        <v>38</v>
      </c>
      <c r="B41">
        <v>27165</v>
      </c>
      <c r="C41">
        <v>154544</v>
      </c>
      <c r="D41" t="s">
        <v>19</v>
      </c>
      <c r="E41" t="s">
        <v>22</v>
      </c>
      <c r="F41" t="s">
        <v>23</v>
      </c>
      <c r="G41" t="s">
        <v>24</v>
      </c>
      <c r="H41">
        <v>97.91</v>
      </c>
      <c r="I41">
        <v>191</v>
      </c>
      <c r="J41">
        <v>4</v>
      </c>
      <c r="K41">
        <f t="shared" si="2"/>
        <v>2.0942408376963351</v>
      </c>
      <c r="L41">
        <v>0</v>
      </c>
      <c r="M41">
        <f t="shared" si="3"/>
        <v>0</v>
      </c>
      <c r="N41" s="1">
        <v>45456</v>
      </c>
      <c r="O41">
        <v>44884</v>
      </c>
      <c r="P41">
        <v>1</v>
      </c>
      <c r="Q41">
        <v>191</v>
      </c>
      <c r="R41" s="2">
        <v>9.9999999999999998E-122</v>
      </c>
      <c r="S41">
        <v>397</v>
      </c>
      <c r="T41" t="s">
        <v>184</v>
      </c>
    </row>
    <row r="42" spans="1:20" x14ac:dyDescent="0.35">
      <c r="A42">
        <v>39</v>
      </c>
      <c r="B42">
        <v>27165</v>
      </c>
      <c r="C42">
        <v>84819</v>
      </c>
      <c r="D42" t="s">
        <v>19</v>
      </c>
      <c r="E42" t="s">
        <v>28</v>
      </c>
      <c r="F42" t="s">
        <v>29</v>
      </c>
      <c r="G42" t="s">
        <v>12</v>
      </c>
      <c r="H42">
        <v>46.55</v>
      </c>
      <c r="I42">
        <v>116</v>
      </c>
      <c r="J42">
        <v>16</v>
      </c>
      <c r="K42">
        <f t="shared" si="2"/>
        <v>13.793103448275861</v>
      </c>
      <c r="L42">
        <v>1</v>
      </c>
      <c r="M42">
        <f t="shared" si="3"/>
        <v>0.86206896551724133</v>
      </c>
      <c r="N42" s="1">
        <v>284819</v>
      </c>
      <c r="O42">
        <v>284472</v>
      </c>
      <c r="P42">
        <v>302</v>
      </c>
      <c r="Q42">
        <v>371</v>
      </c>
      <c r="R42" s="2">
        <v>2.0000000000000001E-61</v>
      </c>
      <c r="S42">
        <v>96.3</v>
      </c>
      <c r="T42" t="s">
        <v>186</v>
      </c>
    </row>
    <row r="43" spans="1:20" x14ac:dyDescent="0.35">
      <c r="A43">
        <v>40</v>
      </c>
      <c r="B43">
        <v>27165</v>
      </c>
      <c r="C43">
        <v>66990</v>
      </c>
      <c r="D43" t="s">
        <v>19</v>
      </c>
      <c r="E43" t="s">
        <v>32</v>
      </c>
      <c r="F43" t="s">
        <v>33</v>
      </c>
      <c r="G43" t="s">
        <v>9</v>
      </c>
      <c r="H43">
        <v>51.61</v>
      </c>
      <c r="I43">
        <v>155</v>
      </c>
      <c r="J43">
        <v>41</v>
      </c>
      <c r="K43">
        <f t="shared" si="2"/>
        <v>26.451612903225808</v>
      </c>
      <c r="L43">
        <v>1</v>
      </c>
      <c r="M43">
        <f t="shared" si="3"/>
        <v>0.64516129032258063</v>
      </c>
      <c r="N43" s="1">
        <v>133010</v>
      </c>
      <c r="O43">
        <v>133474</v>
      </c>
      <c r="P43">
        <v>132</v>
      </c>
      <c r="Q43">
        <v>252</v>
      </c>
      <c r="R43" s="2">
        <v>2.0000000000000001E-32</v>
      </c>
      <c r="S43">
        <v>142</v>
      </c>
      <c r="T43" t="s">
        <v>187</v>
      </c>
    </row>
    <row r="44" spans="1:20" x14ac:dyDescent="0.35">
      <c r="A44">
        <v>41</v>
      </c>
      <c r="B44">
        <v>27165</v>
      </c>
      <c r="C44">
        <v>56333</v>
      </c>
      <c r="D44" t="s">
        <v>19</v>
      </c>
      <c r="E44" t="s">
        <v>34</v>
      </c>
      <c r="F44" t="s">
        <v>180</v>
      </c>
      <c r="G44" t="s">
        <v>12</v>
      </c>
      <c r="H44">
        <v>46.06</v>
      </c>
      <c r="I44">
        <v>165</v>
      </c>
      <c r="J44">
        <v>35</v>
      </c>
      <c r="K44">
        <f t="shared" si="2"/>
        <v>21.212121212121211</v>
      </c>
      <c r="L44">
        <v>3</v>
      </c>
      <c r="M44">
        <f t="shared" si="3"/>
        <v>1.8181818181818181</v>
      </c>
      <c r="N44" s="1">
        <v>143667</v>
      </c>
      <c r="O44">
        <v>143179</v>
      </c>
      <c r="P44">
        <v>505</v>
      </c>
      <c r="Q44">
        <v>617</v>
      </c>
      <c r="R44" s="2">
        <v>5.9999999999999999E-19</v>
      </c>
      <c r="S44">
        <v>66.2</v>
      </c>
      <c r="T44" t="s">
        <v>188</v>
      </c>
    </row>
    <row r="45" spans="1:20" x14ac:dyDescent="0.35">
      <c r="A45">
        <v>42</v>
      </c>
      <c r="B45">
        <v>27165</v>
      </c>
      <c r="C45">
        <v>82152</v>
      </c>
      <c r="D45" t="s">
        <v>19</v>
      </c>
      <c r="E45" t="s">
        <v>35</v>
      </c>
      <c r="F45" t="s">
        <v>36</v>
      </c>
      <c r="G45" t="s">
        <v>37</v>
      </c>
      <c r="H45">
        <v>33.33</v>
      </c>
      <c r="I45">
        <v>111</v>
      </c>
      <c r="J45">
        <v>31</v>
      </c>
      <c r="K45">
        <f t="shared" si="2"/>
        <v>27.927927927927925</v>
      </c>
      <c r="L45">
        <v>1</v>
      </c>
      <c r="M45">
        <f t="shared" si="3"/>
        <v>0.90090090090090091</v>
      </c>
      <c r="N45" s="1">
        <v>282152</v>
      </c>
      <c r="O45">
        <v>281820</v>
      </c>
      <c r="P45">
        <v>445</v>
      </c>
      <c r="Q45">
        <v>512</v>
      </c>
      <c r="R45" s="2">
        <v>1E-8</v>
      </c>
      <c r="S45">
        <v>70.900000000000006</v>
      </c>
      <c r="T45" t="s">
        <v>186</v>
      </c>
    </row>
    <row r="46" spans="1:20" x14ac:dyDescent="0.35">
      <c r="A46">
        <v>43</v>
      </c>
      <c r="B46">
        <v>27165</v>
      </c>
      <c r="C46">
        <v>131574</v>
      </c>
      <c r="D46" t="s">
        <v>19</v>
      </c>
      <c r="E46" t="s">
        <v>25</v>
      </c>
      <c r="F46" t="s">
        <v>26</v>
      </c>
      <c r="G46" t="s">
        <v>27</v>
      </c>
      <c r="H46">
        <v>37.340000000000003</v>
      </c>
      <c r="I46">
        <v>533</v>
      </c>
      <c r="J46">
        <v>89</v>
      </c>
      <c r="K46">
        <f t="shared" si="2"/>
        <v>16.697936210131331</v>
      </c>
      <c r="L46">
        <v>10</v>
      </c>
      <c r="M46">
        <f t="shared" si="3"/>
        <v>1.876172607879925</v>
      </c>
      <c r="N46" s="1">
        <v>331574</v>
      </c>
      <c r="O46">
        <v>329976</v>
      </c>
      <c r="P46">
        <v>95</v>
      </c>
      <c r="Q46">
        <v>382</v>
      </c>
      <c r="R46" s="2">
        <v>6.0000000000000004E-90</v>
      </c>
      <c r="S46">
        <v>283</v>
      </c>
      <c r="T46" t="s">
        <v>189</v>
      </c>
    </row>
    <row r="47" spans="1:20" x14ac:dyDescent="0.35">
      <c r="A47">
        <v>44</v>
      </c>
      <c r="B47">
        <v>27165</v>
      </c>
      <c r="C47">
        <v>144796</v>
      </c>
      <c r="D47" t="s">
        <v>19</v>
      </c>
      <c r="E47" t="s">
        <v>38</v>
      </c>
      <c r="F47" t="s">
        <v>39</v>
      </c>
      <c r="G47" t="s">
        <v>40</v>
      </c>
      <c r="H47">
        <v>37.86</v>
      </c>
      <c r="I47">
        <v>103</v>
      </c>
      <c r="J47">
        <v>22</v>
      </c>
      <c r="K47">
        <f t="shared" si="2"/>
        <v>21.359223300970871</v>
      </c>
      <c r="L47">
        <v>1</v>
      </c>
      <c r="M47">
        <f t="shared" si="3"/>
        <v>0.97087378640776689</v>
      </c>
      <c r="N47" s="1">
        <v>344796</v>
      </c>
      <c r="O47">
        <v>345104</v>
      </c>
      <c r="P47">
        <v>870</v>
      </c>
      <c r="Q47">
        <v>930</v>
      </c>
      <c r="R47" s="2">
        <v>2.0000000000000001E-17</v>
      </c>
      <c r="S47">
        <v>59.3</v>
      </c>
      <c r="T47" t="s">
        <v>190</v>
      </c>
    </row>
    <row r="48" spans="1:20" x14ac:dyDescent="0.35">
      <c r="A48">
        <v>45</v>
      </c>
      <c r="B48">
        <v>27165</v>
      </c>
      <c r="C48">
        <v>161975</v>
      </c>
      <c r="D48" t="s">
        <v>19</v>
      </c>
      <c r="E48" t="s">
        <v>30</v>
      </c>
      <c r="F48" t="s">
        <v>31</v>
      </c>
      <c r="G48" t="s">
        <v>24</v>
      </c>
      <c r="H48">
        <v>89.83</v>
      </c>
      <c r="I48">
        <v>118</v>
      </c>
      <c r="J48">
        <v>12</v>
      </c>
      <c r="K48">
        <f t="shared" si="2"/>
        <v>10.16949152542373</v>
      </c>
      <c r="L48">
        <v>0</v>
      </c>
      <c r="M48">
        <f t="shared" si="3"/>
        <v>0</v>
      </c>
      <c r="N48" s="1">
        <v>361975</v>
      </c>
      <c r="O48">
        <v>361622</v>
      </c>
      <c r="P48">
        <v>234</v>
      </c>
      <c r="Q48">
        <v>351</v>
      </c>
      <c r="R48" s="2">
        <v>5.0000000000000001E-60</v>
      </c>
      <c r="S48">
        <v>228</v>
      </c>
      <c r="T48" t="s">
        <v>191</v>
      </c>
    </row>
    <row r="49" spans="1:20" x14ac:dyDescent="0.35">
      <c r="A49">
        <v>46</v>
      </c>
      <c r="B49">
        <v>36833</v>
      </c>
      <c r="C49">
        <v>143615</v>
      </c>
      <c r="D49" t="s">
        <v>164</v>
      </c>
      <c r="E49" t="s">
        <v>165</v>
      </c>
      <c r="F49" t="s">
        <v>166</v>
      </c>
      <c r="G49" t="s">
        <v>9</v>
      </c>
      <c r="H49">
        <v>40.950000000000003</v>
      </c>
      <c r="I49">
        <v>105</v>
      </c>
      <c r="J49">
        <v>19</v>
      </c>
      <c r="K49">
        <v>18.095238095238095</v>
      </c>
      <c r="L49">
        <v>1</v>
      </c>
      <c r="M49">
        <v>0.95238095238095244</v>
      </c>
      <c r="N49" s="1">
        <v>56385</v>
      </c>
      <c r="O49">
        <v>56699</v>
      </c>
      <c r="P49">
        <v>98</v>
      </c>
      <c r="Q49">
        <v>159</v>
      </c>
      <c r="R49" s="2">
        <v>6E-11</v>
      </c>
      <c r="S49">
        <v>74.7</v>
      </c>
      <c r="T49" t="s">
        <v>223</v>
      </c>
    </row>
    <row r="50" spans="1:20" x14ac:dyDescent="0.35">
      <c r="A50">
        <v>47</v>
      </c>
      <c r="B50">
        <v>36833</v>
      </c>
      <c r="C50">
        <v>12154</v>
      </c>
      <c r="D50" t="s">
        <v>164</v>
      </c>
      <c r="E50" t="s">
        <v>167</v>
      </c>
      <c r="F50" t="s">
        <v>168</v>
      </c>
      <c r="G50" t="s">
        <v>9</v>
      </c>
      <c r="H50">
        <v>80</v>
      </c>
      <c r="I50">
        <v>100</v>
      </c>
      <c r="J50">
        <v>20</v>
      </c>
      <c r="K50">
        <v>20</v>
      </c>
      <c r="L50">
        <v>0</v>
      </c>
      <c r="M50">
        <v>0</v>
      </c>
      <c r="N50" s="1">
        <v>187846</v>
      </c>
      <c r="O50">
        <v>188145</v>
      </c>
      <c r="P50">
        <v>70</v>
      </c>
      <c r="Q50">
        <v>169</v>
      </c>
      <c r="R50" s="2">
        <v>3.0000000000000003E-42</v>
      </c>
      <c r="S50">
        <v>177</v>
      </c>
      <c r="T50" t="s">
        <v>189</v>
      </c>
    </row>
    <row r="51" spans="1:20" x14ac:dyDescent="0.35">
      <c r="A51">
        <v>48</v>
      </c>
      <c r="B51">
        <v>38175</v>
      </c>
      <c r="C51">
        <v>176777</v>
      </c>
      <c r="D51" t="s">
        <v>106</v>
      </c>
      <c r="E51" t="s">
        <v>107</v>
      </c>
      <c r="F51" t="s">
        <v>108</v>
      </c>
      <c r="G51" t="s">
        <v>9</v>
      </c>
      <c r="H51">
        <v>58.49</v>
      </c>
      <c r="I51">
        <v>106</v>
      </c>
      <c r="J51">
        <v>18</v>
      </c>
      <c r="K51">
        <v>16.981132075471699</v>
      </c>
      <c r="L51">
        <v>1</v>
      </c>
      <c r="M51">
        <v>0.94339622641509435</v>
      </c>
      <c r="N51" s="1">
        <v>23223</v>
      </c>
      <c r="O51">
        <v>22906</v>
      </c>
      <c r="P51">
        <v>463</v>
      </c>
      <c r="Q51">
        <v>542</v>
      </c>
      <c r="R51" s="2">
        <v>2.9999999999999999E-38</v>
      </c>
      <c r="S51">
        <v>122</v>
      </c>
      <c r="T51" t="s">
        <v>213</v>
      </c>
    </row>
    <row r="52" spans="1:20" x14ac:dyDescent="0.35">
      <c r="A52">
        <v>49</v>
      </c>
      <c r="B52">
        <v>38175</v>
      </c>
      <c r="C52">
        <v>101609</v>
      </c>
      <c r="D52" t="s">
        <v>106</v>
      </c>
      <c r="E52" t="s">
        <v>109</v>
      </c>
      <c r="F52" t="s">
        <v>110</v>
      </c>
      <c r="G52" t="s">
        <v>9</v>
      </c>
      <c r="H52">
        <v>65.55</v>
      </c>
      <c r="I52">
        <v>119</v>
      </c>
      <c r="J52">
        <v>8</v>
      </c>
      <c r="K52">
        <v>6.7226890756302522</v>
      </c>
      <c r="L52">
        <v>1</v>
      </c>
      <c r="M52">
        <v>0.84033613445378152</v>
      </c>
      <c r="N52" s="1">
        <v>98391</v>
      </c>
      <c r="O52">
        <v>98747</v>
      </c>
      <c r="P52">
        <v>448</v>
      </c>
      <c r="Q52">
        <v>533</v>
      </c>
      <c r="R52" s="2">
        <v>4.0000000000000002E-33</v>
      </c>
      <c r="S52">
        <v>147</v>
      </c>
      <c r="T52" t="s">
        <v>214</v>
      </c>
    </row>
    <row r="53" spans="1:20" x14ac:dyDescent="0.35">
      <c r="A53">
        <v>50</v>
      </c>
      <c r="B53">
        <v>38175</v>
      </c>
      <c r="C53">
        <v>11058</v>
      </c>
      <c r="D53" t="s">
        <v>106</v>
      </c>
      <c r="E53" t="s">
        <v>111</v>
      </c>
      <c r="F53" t="s">
        <v>112</v>
      </c>
      <c r="G53" t="s">
        <v>9</v>
      </c>
      <c r="H53">
        <v>69.72</v>
      </c>
      <c r="I53">
        <v>109</v>
      </c>
      <c r="J53">
        <v>31</v>
      </c>
      <c r="K53">
        <v>28.440366972477065</v>
      </c>
      <c r="L53">
        <v>1</v>
      </c>
      <c r="M53">
        <v>0.91743119266055051</v>
      </c>
      <c r="N53" s="1">
        <v>188942</v>
      </c>
      <c r="O53">
        <v>188622</v>
      </c>
      <c r="P53">
        <v>537</v>
      </c>
      <c r="Q53">
        <v>645</v>
      </c>
      <c r="R53" s="2">
        <v>2E-35</v>
      </c>
      <c r="S53">
        <v>156</v>
      </c>
      <c r="T53" t="s">
        <v>206</v>
      </c>
    </row>
    <row r="54" spans="1:20" x14ac:dyDescent="0.35">
      <c r="A54">
        <v>51</v>
      </c>
      <c r="B54">
        <v>38175</v>
      </c>
      <c r="C54">
        <v>53499</v>
      </c>
      <c r="D54" t="s">
        <v>106</v>
      </c>
      <c r="E54" t="s">
        <v>113</v>
      </c>
      <c r="F54" t="s">
        <v>114</v>
      </c>
      <c r="G54" t="s">
        <v>115</v>
      </c>
      <c r="H54">
        <v>65.44</v>
      </c>
      <c r="I54">
        <v>136</v>
      </c>
      <c r="J54">
        <v>1</v>
      </c>
      <c r="K54">
        <v>0.73529411764705876</v>
      </c>
      <c r="L54">
        <v>1</v>
      </c>
      <c r="M54">
        <v>0.73529411764705876</v>
      </c>
      <c r="N54" s="1">
        <v>253499</v>
      </c>
      <c r="O54">
        <v>253092</v>
      </c>
      <c r="P54">
        <v>128</v>
      </c>
      <c r="Q54">
        <v>217</v>
      </c>
      <c r="R54" s="2">
        <v>2E-41</v>
      </c>
      <c r="S54">
        <v>165</v>
      </c>
      <c r="T54" t="s">
        <v>215</v>
      </c>
    </row>
    <row r="55" spans="1:20" x14ac:dyDescent="0.35">
      <c r="A55">
        <v>52</v>
      </c>
      <c r="B55">
        <v>39512</v>
      </c>
      <c r="C55">
        <v>37859</v>
      </c>
      <c r="D55" t="s">
        <v>13</v>
      </c>
      <c r="E55" t="s">
        <v>14</v>
      </c>
      <c r="F55" t="s">
        <v>15</v>
      </c>
      <c r="G55" t="s">
        <v>16</v>
      </c>
      <c r="H55">
        <v>61.4</v>
      </c>
      <c r="I55">
        <v>228</v>
      </c>
      <c r="J55">
        <v>29</v>
      </c>
      <c r="K55">
        <f>(J55/I55)*100</f>
        <v>12.719298245614036</v>
      </c>
      <c r="L55">
        <v>5</v>
      </c>
      <c r="M55">
        <f>(L55/I55)*100</f>
        <v>2.1929824561403506</v>
      </c>
      <c r="N55" s="1">
        <v>237859</v>
      </c>
      <c r="O55">
        <v>238542</v>
      </c>
      <c r="P55">
        <v>895</v>
      </c>
      <c r="Q55">
        <v>1063</v>
      </c>
      <c r="R55" s="2">
        <v>1E-73</v>
      </c>
      <c r="S55">
        <v>255</v>
      </c>
      <c r="T55" t="s">
        <v>181</v>
      </c>
    </row>
    <row r="56" spans="1:20" x14ac:dyDescent="0.35">
      <c r="A56">
        <v>53</v>
      </c>
      <c r="B56">
        <v>39512</v>
      </c>
      <c r="C56">
        <v>56271</v>
      </c>
      <c r="D56" t="s">
        <v>13</v>
      </c>
      <c r="E56" t="s">
        <v>17</v>
      </c>
      <c r="F56" t="s">
        <v>18</v>
      </c>
      <c r="G56" t="s">
        <v>9</v>
      </c>
      <c r="H56">
        <v>43.64</v>
      </c>
      <c r="I56">
        <v>110</v>
      </c>
      <c r="J56">
        <v>14</v>
      </c>
      <c r="K56">
        <f>(J56/I56)*100</f>
        <v>12.727272727272727</v>
      </c>
      <c r="L56">
        <v>1</v>
      </c>
      <c r="M56">
        <f>(L56/I56)*100</f>
        <v>0.90909090909090906</v>
      </c>
      <c r="N56" s="1">
        <v>256271</v>
      </c>
      <c r="O56">
        <v>256600</v>
      </c>
      <c r="P56">
        <v>103</v>
      </c>
      <c r="Q56">
        <v>164</v>
      </c>
      <c r="R56" s="2">
        <v>7.0000000000000005E-13</v>
      </c>
      <c r="S56">
        <v>84.3</v>
      </c>
      <c r="T56" t="s">
        <v>183</v>
      </c>
    </row>
    <row r="57" spans="1:20" x14ac:dyDescent="0.35">
      <c r="A57">
        <v>54</v>
      </c>
      <c r="B57">
        <v>41402</v>
      </c>
      <c r="C57">
        <v>37374</v>
      </c>
      <c r="D57" t="s">
        <v>41</v>
      </c>
      <c r="E57" t="s">
        <v>44</v>
      </c>
      <c r="F57" t="s">
        <v>45</v>
      </c>
      <c r="G57" t="s">
        <v>9</v>
      </c>
      <c r="H57">
        <v>72.959999999999994</v>
      </c>
      <c r="I57">
        <v>196</v>
      </c>
      <c r="J57">
        <v>53</v>
      </c>
      <c r="K57">
        <f>(J57/I57)*100</f>
        <v>27.040816326530614</v>
      </c>
      <c r="L57">
        <v>0</v>
      </c>
      <c r="M57">
        <f>(L57/I57)*100</f>
        <v>0</v>
      </c>
      <c r="N57" s="1">
        <v>313240</v>
      </c>
      <c r="O57">
        <v>312653</v>
      </c>
      <c r="P57">
        <v>319</v>
      </c>
      <c r="Q57">
        <v>514</v>
      </c>
      <c r="R57" s="2">
        <v>4E-78</v>
      </c>
      <c r="S57">
        <v>300</v>
      </c>
      <c r="T57" t="s">
        <v>193</v>
      </c>
    </row>
    <row r="58" spans="1:20" x14ac:dyDescent="0.35">
      <c r="A58">
        <v>55</v>
      </c>
      <c r="B58">
        <v>41402</v>
      </c>
      <c r="C58">
        <v>35912</v>
      </c>
      <c r="D58" t="s">
        <v>41</v>
      </c>
      <c r="E58" t="s">
        <v>46</v>
      </c>
      <c r="F58" t="s">
        <v>47</v>
      </c>
      <c r="G58" t="s">
        <v>48</v>
      </c>
      <c r="H58">
        <v>73.28</v>
      </c>
      <c r="I58">
        <v>116</v>
      </c>
      <c r="J58">
        <v>26</v>
      </c>
      <c r="K58">
        <f>(J58/I58)*100</f>
        <v>22.413793103448278</v>
      </c>
      <c r="L58">
        <v>2</v>
      </c>
      <c r="M58">
        <f>(L58/I58)*100</f>
        <v>1.7241379310344827</v>
      </c>
      <c r="N58" s="1">
        <v>314702</v>
      </c>
      <c r="O58">
        <v>314370</v>
      </c>
      <c r="P58">
        <v>201</v>
      </c>
      <c r="Q58">
        <v>316</v>
      </c>
      <c r="R58" s="2">
        <v>9.9999999999999994E-37</v>
      </c>
      <c r="S58">
        <v>163</v>
      </c>
      <c r="T58" t="s">
        <v>193</v>
      </c>
    </row>
    <row r="59" spans="1:20" x14ac:dyDescent="0.35">
      <c r="A59">
        <v>56</v>
      </c>
      <c r="B59">
        <v>56448</v>
      </c>
      <c r="C59">
        <v>968</v>
      </c>
      <c r="D59" t="s">
        <v>59</v>
      </c>
      <c r="E59" t="s">
        <v>83</v>
      </c>
      <c r="F59" t="s">
        <v>84</v>
      </c>
      <c r="G59" t="s">
        <v>12</v>
      </c>
      <c r="H59">
        <v>52.35</v>
      </c>
      <c r="I59">
        <v>149</v>
      </c>
      <c r="J59">
        <v>44</v>
      </c>
      <c r="K59">
        <f>(J59/I59)*100</f>
        <v>29.530201342281881</v>
      </c>
      <c r="L59">
        <v>4</v>
      </c>
      <c r="M59">
        <f>(L59/I59)*100</f>
        <v>2.6845637583892619</v>
      </c>
      <c r="N59" s="1">
        <v>1166631</v>
      </c>
      <c r="O59">
        <v>1166197</v>
      </c>
      <c r="P59">
        <v>5</v>
      </c>
      <c r="Q59">
        <v>130</v>
      </c>
      <c r="R59" s="2">
        <v>3E-32</v>
      </c>
      <c r="S59">
        <v>137</v>
      </c>
      <c r="T59" t="s">
        <v>206</v>
      </c>
    </row>
    <row r="60" spans="1:20" x14ac:dyDescent="0.35">
      <c r="A60">
        <v>57</v>
      </c>
      <c r="B60">
        <v>57647</v>
      </c>
      <c r="C60">
        <v>43856</v>
      </c>
      <c r="D60" t="s">
        <v>116</v>
      </c>
      <c r="E60" t="s">
        <v>117</v>
      </c>
      <c r="F60" t="s">
        <v>118</v>
      </c>
      <c r="G60" t="s">
        <v>12</v>
      </c>
      <c r="H60">
        <v>81.19</v>
      </c>
      <c r="I60">
        <v>101</v>
      </c>
      <c r="J60">
        <v>19</v>
      </c>
      <c r="K60">
        <v>18.811881188118811</v>
      </c>
      <c r="L60">
        <v>0</v>
      </c>
      <c r="M60">
        <v>0</v>
      </c>
      <c r="N60" s="1">
        <v>243856</v>
      </c>
      <c r="O60">
        <v>243554</v>
      </c>
      <c r="P60">
        <v>1</v>
      </c>
      <c r="Q60">
        <v>101</v>
      </c>
      <c r="R60">
        <v>5.9999999999999997E-46</v>
      </c>
      <c r="S60">
        <v>178</v>
      </c>
      <c r="T60" t="s">
        <v>188</v>
      </c>
    </row>
    <row r="61" spans="1:20" x14ac:dyDescent="0.35">
      <c r="A61">
        <v>58</v>
      </c>
      <c r="B61">
        <v>57647</v>
      </c>
      <c r="C61">
        <v>82350</v>
      </c>
      <c r="D61" t="s">
        <v>116</v>
      </c>
      <c r="E61" t="s">
        <v>119</v>
      </c>
      <c r="F61" t="s">
        <v>120</v>
      </c>
      <c r="G61" t="s">
        <v>6</v>
      </c>
      <c r="H61">
        <v>43.09</v>
      </c>
      <c r="I61">
        <v>123</v>
      </c>
      <c r="J61">
        <v>25</v>
      </c>
      <c r="K61">
        <v>20.325203252032519</v>
      </c>
      <c r="L61">
        <v>1</v>
      </c>
      <c r="M61">
        <v>0.81300813008130091</v>
      </c>
      <c r="N61" s="1">
        <v>282350</v>
      </c>
      <c r="O61">
        <v>281982</v>
      </c>
      <c r="P61">
        <v>1680</v>
      </c>
      <c r="Q61">
        <v>101</v>
      </c>
      <c r="R61" s="2">
        <v>5.9999999999999997E-46</v>
      </c>
      <c r="S61">
        <v>178</v>
      </c>
      <c r="T61" t="s">
        <v>216</v>
      </c>
    </row>
    <row r="62" spans="1:20" x14ac:dyDescent="0.35">
      <c r="A62">
        <v>59</v>
      </c>
      <c r="B62">
        <v>57647</v>
      </c>
      <c r="C62">
        <v>125048</v>
      </c>
      <c r="D62" t="s">
        <v>116</v>
      </c>
      <c r="E62" t="s">
        <v>121</v>
      </c>
      <c r="F62" t="s">
        <v>122</v>
      </c>
      <c r="G62" t="s">
        <v>6</v>
      </c>
      <c r="H62">
        <v>53.4</v>
      </c>
      <c r="I62">
        <v>103</v>
      </c>
      <c r="J62">
        <v>15</v>
      </c>
      <c r="K62">
        <v>14.563106796116504</v>
      </c>
      <c r="L62">
        <v>1</v>
      </c>
      <c r="M62">
        <v>0.97087378640776689</v>
      </c>
      <c r="N62" s="1">
        <v>325048</v>
      </c>
      <c r="O62">
        <v>325356</v>
      </c>
      <c r="P62">
        <v>126</v>
      </c>
      <c r="Q62">
        <v>1757</v>
      </c>
      <c r="R62" s="2">
        <v>2.0000000000000001E-17</v>
      </c>
      <c r="S62">
        <v>99.8</v>
      </c>
      <c r="T62" t="s">
        <v>216</v>
      </c>
    </row>
    <row r="63" spans="1:20" x14ac:dyDescent="0.35">
      <c r="A63">
        <v>60</v>
      </c>
      <c r="B63">
        <v>57647</v>
      </c>
      <c r="C63">
        <v>138265</v>
      </c>
      <c r="D63" t="s">
        <v>116</v>
      </c>
      <c r="E63" t="s">
        <v>123</v>
      </c>
      <c r="F63" t="s">
        <v>124</v>
      </c>
      <c r="G63" t="s">
        <v>9</v>
      </c>
      <c r="H63">
        <v>60.61</v>
      </c>
      <c r="I63">
        <v>264</v>
      </c>
      <c r="J63">
        <v>58</v>
      </c>
      <c r="K63">
        <v>21.969696969696969</v>
      </c>
      <c r="L63">
        <v>2</v>
      </c>
      <c r="M63">
        <v>0.75757575757575757</v>
      </c>
      <c r="N63" s="1">
        <v>338265</v>
      </c>
      <c r="O63">
        <v>339053</v>
      </c>
      <c r="P63">
        <v>416</v>
      </c>
      <c r="Q63">
        <v>634</v>
      </c>
      <c r="R63" s="2">
        <v>9.9999999999999993E-89</v>
      </c>
      <c r="S63">
        <v>323</v>
      </c>
      <c r="T63" t="s">
        <v>186</v>
      </c>
    </row>
    <row r="64" spans="1:20" x14ac:dyDescent="0.35">
      <c r="A64">
        <v>61</v>
      </c>
      <c r="B64">
        <v>65253</v>
      </c>
      <c r="C64">
        <v>166288</v>
      </c>
      <c r="D64" t="s">
        <v>49</v>
      </c>
      <c r="E64" t="s">
        <v>50</v>
      </c>
      <c r="F64" t="s">
        <v>51</v>
      </c>
      <c r="G64" t="s">
        <v>52</v>
      </c>
      <c r="H64">
        <v>64.41</v>
      </c>
      <c r="I64">
        <v>222</v>
      </c>
      <c r="J64">
        <v>37</v>
      </c>
      <c r="K64">
        <f>(J64/I64)*100</f>
        <v>16.666666666666664</v>
      </c>
      <c r="L64">
        <v>2</v>
      </c>
      <c r="M64">
        <f>(L64/I64)*100</f>
        <v>0.90090090090090091</v>
      </c>
      <c r="N64" s="1">
        <v>33712</v>
      </c>
      <c r="O64">
        <v>33047</v>
      </c>
      <c r="P64">
        <v>170</v>
      </c>
      <c r="Q64">
        <v>349</v>
      </c>
      <c r="R64" s="2">
        <v>8.9999999999999999E-83</v>
      </c>
      <c r="S64">
        <v>290</v>
      </c>
      <c r="T64" t="s">
        <v>194</v>
      </c>
    </row>
    <row r="65" spans="1:20" x14ac:dyDescent="0.35">
      <c r="A65">
        <v>62</v>
      </c>
      <c r="B65">
        <v>65253</v>
      </c>
      <c r="C65">
        <v>106063</v>
      </c>
      <c r="D65" t="s">
        <v>49</v>
      </c>
      <c r="E65" t="s">
        <v>53</v>
      </c>
      <c r="F65" t="s">
        <v>54</v>
      </c>
      <c r="G65" t="s">
        <v>24</v>
      </c>
      <c r="H65">
        <v>52.05</v>
      </c>
      <c r="I65">
        <v>146</v>
      </c>
      <c r="J65">
        <v>22</v>
      </c>
      <c r="K65">
        <f>(J65/I65)*100</f>
        <v>15.068493150684931</v>
      </c>
      <c r="L65">
        <v>1</v>
      </c>
      <c r="M65">
        <f>(L65/I65)*100</f>
        <v>0.68493150684931503</v>
      </c>
      <c r="N65" s="1">
        <v>93937</v>
      </c>
      <c r="O65">
        <v>93500</v>
      </c>
      <c r="P65">
        <v>221</v>
      </c>
      <c r="Q65">
        <v>318</v>
      </c>
      <c r="R65" s="2">
        <v>3E-34</v>
      </c>
      <c r="S65">
        <v>151</v>
      </c>
      <c r="T65" t="s">
        <v>195</v>
      </c>
    </row>
    <row r="66" spans="1:20" x14ac:dyDescent="0.35">
      <c r="A66">
        <v>63</v>
      </c>
      <c r="B66">
        <v>65253</v>
      </c>
      <c r="C66">
        <v>37276</v>
      </c>
      <c r="D66" t="s">
        <v>49</v>
      </c>
      <c r="E66" t="s">
        <v>55</v>
      </c>
      <c r="F66" t="s">
        <v>56</v>
      </c>
      <c r="G66" t="s">
        <v>9</v>
      </c>
      <c r="H66">
        <v>43.48</v>
      </c>
      <c r="I66">
        <v>161</v>
      </c>
      <c r="J66">
        <v>37</v>
      </c>
      <c r="K66">
        <f>(J66/I66)*100</f>
        <v>22.981366459627328</v>
      </c>
      <c r="L66">
        <v>2</v>
      </c>
      <c r="M66">
        <f>(L66/I66)*100</f>
        <v>1.2422360248447204</v>
      </c>
      <c r="N66" s="1">
        <v>237276</v>
      </c>
      <c r="O66">
        <v>236794</v>
      </c>
      <c r="P66">
        <v>1086</v>
      </c>
      <c r="Q66">
        <v>1192</v>
      </c>
      <c r="R66" s="2">
        <v>4.0000000000000002E-25</v>
      </c>
      <c r="S66">
        <v>125</v>
      </c>
      <c r="T66" t="s">
        <v>194</v>
      </c>
    </row>
    <row r="67" spans="1:20" x14ac:dyDescent="0.35">
      <c r="A67">
        <v>64</v>
      </c>
      <c r="B67">
        <v>66836</v>
      </c>
      <c r="C67">
        <v>153602</v>
      </c>
      <c r="D67" t="s">
        <v>169</v>
      </c>
      <c r="E67" t="s">
        <v>170</v>
      </c>
      <c r="F67" t="s">
        <v>171</v>
      </c>
      <c r="G67" t="s">
        <v>172</v>
      </c>
      <c r="H67">
        <v>41.91</v>
      </c>
      <c r="I67">
        <v>136</v>
      </c>
      <c r="J67">
        <v>23</v>
      </c>
      <c r="K67">
        <v>16.911764705882355</v>
      </c>
      <c r="L67">
        <v>2</v>
      </c>
      <c r="M67">
        <v>1.4705882352941175</v>
      </c>
      <c r="N67" s="1">
        <v>46398</v>
      </c>
      <c r="O67">
        <v>46805</v>
      </c>
      <c r="P67">
        <v>397</v>
      </c>
      <c r="Q67">
        <v>476</v>
      </c>
      <c r="R67" s="2">
        <v>4.0000000000000003E-18</v>
      </c>
      <c r="S67">
        <v>102</v>
      </c>
      <c r="T67" t="s">
        <v>186</v>
      </c>
    </row>
    <row r="68" spans="1:20" x14ac:dyDescent="0.35">
      <c r="A68">
        <v>65</v>
      </c>
      <c r="B68">
        <v>66836</v>
      </c>
      <c r="C68">
        <v>78032</v>
      </c>
      <c r="D68" t="s">
        <v>169</v>
      </c>
      <c r="E68" t="s">
        <v>173</v>
      </c>
      <c r="F68" t="s">
        <v>174</v>
      </c>
      <c r="G68" t="s">
        <v>48</v>
      </c>
      <c r="H68">
        <v>49.15</v>
      </c>
      <c r="I68">
        <v>118</v>
      </c>
      <c r="J68">
        <v>11</v>
      </c>
      <c r="K68">
        <v>9.3220338983050848</v>
      </c>
      <c r="L68">
        <v>1</v>
      </c>
      <c r="M68">
        <v>0.84745762711864403</v>
      </c>
      <c r="N68" s="1">
        <v>121968</v>
      </c>
      <c r="O68">
        <v>121615</v>
      </c>
      <c r="P68">
        <v>153</v>
      </c>
      <c r="Q68">
        <v>221</v>
      </c>
      <c r="R68" s="2">
        <v>2.9999999999999998E-18</v>
      </c>
      <c r="S68">
        <v>101</v>
      </c>
      <c r="T68" t="s">
        <v>224</v>
      </c>
    </row>
    <row r="69" spans="1:20" x14ac:dyDescent="0.35">
      <c r="A69">
        <v>66</v>
      </c>
      <c r="B69">
        <v>66836</v>
      </c>
      <c r="C69">
        <v>16667</v>
      </c>
      <c r="D69" t="s">
        <v>169</v>
      </c>
      <c r="E69" t="s">
        <v>175</v>
      </c>
      <c r="F69" t="s">
        <v>176</v>
      </c>
      <c r="G69" t="s">
        <v>52</v>
      </c>
      <c r="H69">
        <v>50.78</v>
      </c>
      <c r="I69">
        <v>128</v>
      </c>
      <c r="J69">
        <v>29</v>
      </c>
      <c r="K69">
        <v>22.65625</v>
      </c>
      <c r="L69">
        <v>2</v>
      </c>
      <c r="M69">
        <v>1.5625</v>
      </c>
      <c r="N69" s="1">
        <v>216667</v>
      </c>
      <c r="O69">
        <v>216284</v>
      </c>
      <c r="P69">
        <v>24</v>
      </c>
      <c r="Q69">
        <v>117</v>
      </c>
      <c r="R69" s="2">
        <v>3E-24</v>
      </c>
      <c r="S69">
        <v>115</v>
      </c>
      <c r="T69" t="s">
        <v>225</v>
      </c>
    </row>
    <row r="70" spans="1:20" x14ac:dyDescent="0.35">
      <c r="A70">
        <v>67</v>
      </c>
      <c r="B70">
        <v>66836</v>
      </c>
      <c r="C70">
        <v>91827</v>
      </c>
      <c r="D70" t="s">
        <v>169</v>
      </c>
      <c r="E70" t="s">
        <v>177</v>
      </c>
      <c r="F70" t="s">
        <v>178</v>
      </c>
      <c r="G70" t="s">
        <v>40</v>
      </c>
      <c r="H70">
        <v>44.26</v>
      </c>
      <c r="I70">
        <v>122</v>
      </c>
      <c r="J70">
        <v>11</v>
      </c>
      <c r="K70">
        <v>9.0163934426229506</v>
      </c>
      <c r="L70">
        <v>2</v>
      </c>
      <c r="M70">
        <v>1.639344262295082</v>
      </c>
      <c r="N70" s="1">
        <v>291827</v>
      </c>
      <c r="O70">
        <v>292192</v>
      </c>
      <c r="P70">
        <v>94</v>
      </c>
      <c r="Q70">
        <v>158</v>
      </c>
      <c r="R70" s="2">
        <v>2.9999999999999998E-14</v>
      </c>
      <c r="S70">
        <v>85.9</v>
      </c>
      <c r="T70" t="s">
        <v>226</v>
      </c>
    </row>
    <row r="71" spans="1:20" x14ac:dyDescent="0.35">
      <c r="A71">
        <v>68</v>
      </c>
      <c r="B71">
        <v>72071</v>
      </c>
      <c r="C71">
        <v>712902</v>
      </c>
      <c r="D71" t="s">
        <v>59</v>
      </c>
      <c r="E71" t="s">
        <v>60</v>
      </c>
      <c r="F71" t="s">
        <v>61</v>
      </c>
      <c r="G71" t="s">
        <v>48</v>
      </c>
      <c r="H71">
        <v>79.75</v>
      </c>
      <c r="I71">
        <v>321</v>
      </c>
      <c r="J71">
        <v>61</v>
      </c>
      <c r="K71">
        <f t="shared" ref="K71:K80" si="4">(J71/I71)*100</f>
        <v>19.003115264797508</v>
      </c>
      <c r="L71">
        <v>1</v>
      </c>
      <c r="M71">
        <f t="shared" ref="M71:M80" si="5">(L71/I71)*100</f>
        <v>0.3115264797507788</v>
      </c>
      <c r="N71" s="1">
        <v>93071</v>
      </c>
      <c r="O71">
        <v>92121</v>
      </c>
      <c r="P71">
        <v>577</v>
      </c>
      <c r="Q71">
        <v>897</v>
      </c>
      <c r="R71" s="2">
        <v>3E-134</v>
      </c>
      <c r="S71">
        <v>470</v>
      </c>
      <c r="T71" t="s">
        <v>197</v>
      </c>
    </row>
    <row r="72" spans="1:20" x14ac:dyDescent="0.35">
      <c r="A72">
        <v>69</v>
      </c>
      <c r="B72">
        <v>72071</v>
      </c>
      <c r="C72">
        <v>676621</v>
      </c>
      <c r="D72" t="s">
        <v>59</v>
      </c>
      <c r="E72" t="s">
        <v>62</v>
      </c>
      <c r="F72" t="s">
        <v>63</v>
      </c>
      <c r="G72" t="s">
        <v>48</v>
      </c>
      <c r="H72">
        <v>80.41</v>
      </c>
      <c r="I72">
        <v>194</v>
      </c>
      <c r="J72">
        <v>34</v>
      </c>
      <c r="K72">
        <f t="shared" si="4"/>
        <v>17.525773195876287</v>
      </c>
      <c r="L72">
        <v>2</v>
      </c>
      <c r="M72">
        <f t="shared" si="5"/>
        <v>1.0309278350515463</v>
      </c>
      <c r="N72" s="1">
        <v>129352</v>
      </c>
      <c r="O72">
        <v>128771</v>
      </c>
      <c r="P72">
        <v>31</v>
      </c>
      <c r="Q72">
        <v>220</v>
      </c>
      <c r="R72" s="2">
        <v>3.0000000000000002E-85</v>
      </c>
      <c r="S72">
        <v>321</v>
      </c>
      <c r="T72" t="s">
        <v>199</v>
      </c>
    </row>
    <row r="73" spans="1:20" x14ac:dyDescent="0.35">
      <c r="A73">
        <v>70</v>
      </c>
      <c r="B73">
        <v>72071</v>
      </c>
      <c r="C73">
        <v>644654</v>
      </c>
      <c r="D73" t="s">
        <v>59</v>
      </c>
      <c r="E73" t="s">
        <v>64</v>
      </c>
      <c r="F73" t="s">
        <v>65</v>
      </c>
      <c r="G73" t="s">
        <v>48</v>
      </c>
      <c r="H73">
        <v>68.400000000000006</v>
      </c>
      <c r="I73">
        <v>288</v>
      </c>
      <c r="J73">
        <v>77</v>
      </c>
      <c r="K73">
        <f t="shared" si="4"/>
        <v>26.736111111111111</v>
      </c>
      <c r="L73">
        <v>7</v>
      </c>
      <c r="M73">
        <f t="shared" si="5"/>
        <v>2.4305555555555558</v>
      </c>
      <c r="N73" s="1">
        <v>161319</v>
      </c>
      <c r="O73">
        <v>162158</v>
      </c>
      <c r="P73">
        <v>395</v>
      </c>
      <c r="Q73">
        <v>676</v>
      </c>
      <c r="R73" s="2">
        <v>4.0000000000000002E-110</v>
      </c>
      <c r="S73">
        <v>385</v>
      </c>
      <c r="T73" t="s">
        <v>198</v>
      </c>
    </row>
    <row r="74" spans="1:20" x14ac:dyDescent="0.35">
      <c r="A74">
        <v>71</v>
      </c>
      <c r="B74">
        <v>72071</v>
      </c>
      <c r="C74">
        <v>584054</v>
      </c>
      <c r="D74" t="s">
        <v>59</v>
      </c>
      <c r="E74" t="s">
        <v>66</v>
      </c>
      <c r="F74" t="s">
        <v>67</v>
      </c>
      <c r="G74" t="s">
        <v>48</v>
      </c>
      <c r="H74">
        <v>69.23</v>
      </c>
      <c r="I74">
        <v>104</v>
      </c>
      <c r="J74">
        <v>28</v>
      </c>
      <c r="K74">
        <f t="shared" si="4"/>
        <v>26.923076923076923</v>
      </c>
      <c r="L74">
        <v>1</v>
      </c>
      <c r="M74">
        <f t="shared" si="5"/>
        <v>0.96153846153846156</v>
      </c>
      <c r="N74" s="1">
        <v>221919</v>
      </c>
      <c r="O74">
        <v>222218</v>
      </c>
      <c r="P74">
        <v>226</v>
      </c>
      <c r="Q74">
        <v>329</v>
      </c>
      <c r="R74" s="2">
        <v>6.9999999999999999E-35</v>
      </c>
      <c r="S74">
        <v>151</v>
      </c>
      <c r="T74" t="s">
        <v>200</v>
      </c>
    </row>
    <row r="75" spans="1:20" x14ac:dyDescent="0.35">
      <c r="A75">
        <v>72</v>
      </c>
      <c r="B75">
        <v>72071</v>
      </c>
      <c r="C75">
        <v>285051</v>
      </c>
      <c r="D75" t="s">
        <v>59</v>
      </c>
      <c r="E75" t="s">
        <v>68</v>
      </c>
      <c r="F75" t="s">
        <v>69</v>
      </c>
      <c r="G75" t="s">
        <v>9</v>
      </c>
      <c r="H75">
        <v>47.8</v>
      </c>
      <c r="I75">
        <v>159</v>
      </c>
      <c r="J75">
        <v>29</v>
      </c>
      <c r="K75">
        <f t="shared" si="4"/>
        <v>18.238993710691823</v>
      </c>
      <c r="L75">
        <v>3</v>
      </c>
      <c r="M75">
        <f t="shared" si="5"/>
        <v>1.8867924528301887</v>
      </c>
      <c r="N75" s="1">
        <v>520922</v>
      </c>
      <c r="O75">
        <v>520446</v>
      </c>
      <c r="P75">
        <v>1170</v>
      </c>
      <c r="Q75">
        <v>1274</v>
      </c>
      <c r="R75" s="2">
        <v>2.0000000000000001E-26</v>
      </c>
      <c r="S75">
        <v>132</v>
      </c>
      <c r="T75" t="s">
        <v>189</v>
      </c>
    </row>
    <row r="76" spans="1:20" x14ac:dyDescent="0.35">
      <c r="A76">
        <v>73</v>
      </c>
      <c r="B76">
        <v>72071</v>
      </c>
      <c r="C76">
        <v>273606</v>
      </c>
      <c r="D76" t="s">
        <v>59</v>
      </c>
      <c r="E76" t="s">
        <v>70</v>
      </c>
      <c r="F76" t="s">
        <v>71</v>
      </c>
      <c r="G76" t="s">
        <v>9</v>
      </c>
      <c r="H76">
        <v>49.11</v>
      </c>
      <c r="I76">
        <v>112</v>
      </c>
      <c r="J76">
        <v>19</v>
      </c>
      <c r="K76">
        <f t="shared" si="4"/>
        <v>16.964285714285715</v>
      </c>
      <c r="L76">
        <v>1</v>
      </c>
      <c r="M76">
        <f t="shared" si="5"/>
        <v>0.89285714285714279</v>
      </c>
      <c r="N76" s="1">
        <v>532367</v>
      </c>
      <c r="O76">
        <v>532032</v>
      </c>
      <c r="P76">
        <v>496</v>
      </c>
      <c r="Q76">
        <v>569</v>
      </c>
      <c r="R76" s="2">
        <v>3.9999999999999999E-16</v>
      </c>
      <c r="S76">
        <v>98.2</v>
      </c>
      <c r="T76" t="s">
        <v>201</v>
      </c>
    </row>
    <row r="77" spans="1:20" x14ac:dyDescent="0.35">
      <c r="A77">
        <v>74</v>
      </c>
      <c r="B77">
        <v>72071</v>
      </c>
      <c r="C77">
        <v>23430</v>
      </c>
      <c r="D77" t="s">
        <v>59</v>
      </c>
      <c r="E77" t="s">
        <v>72</v>
      </c>
      <c r="F77" t="s">
        <v>73</v>
      </c>
      <c r="G77" t="s">
        <v>12</v>
      </c>
      <c r="H77">
        <v>74.709999999999994</v>
      </c>
      <c r="I77">
        <v>257</v>
      </c>
      <c r="J77">
        <v>64</v>
      </c>
      <c r="K77">
        <f t="shared" si="4"/>
        <v>24.902723735408561</v>
      </c>
      <c r="L77">
        <v>1</v>
      </c>
      <c r="M77">
        <f t="shared" si="5"/>
        <v>0.38910505836575876</v>
      </c>
      <c r="N77" s="1">
        <v>829403</v>
      </c>
      <c r="O77">
        <v>830173</v>
      </c>
      <c r="P77">
        <v>193</v>
      </c>
      <c r="Q77">
        <v>448</v>
      </c>
      <c r="R77" s="2">
        <v>9.9999999999999995E-127</v>
      </c>
      <c r="S77">
        <v>422</v>
      </c>
      <c r="T77" t="s">
        <v>202</v>
      </c>
    </row>
    <row r="78" spans="1:20" x14ac:dyDescent="0.35">
      <c r="A78">
        <v>75</v>
      </c>
      <c r="B78">
        <v>72071</v>
      </c>
      <c r="C78">
        <v>28160</v>
      </c>
      <c r="D78" t="s">
        <v>59</v>
      </c>
      <c r="E78" t="s">
        <v>74</v>
      </c>
      <c r="F78" t="s">
        <v>75</v>
      </c>
      <c r="G78" t="s">
        <v>76</v>
      </c>
      <c r="H78">
        <v>94.63</v>
      </c>
      <c r="I78">
        <v>149</v>
      </c>
      <c r="J78">
        <v>4</v>
      </c>
      <c r="K78">
        <f t="shared" si="4"/>
        <v>2.6845637583892619</v>
      </c>
      <c r="L78">
        <v>1</v>
      </c>
      <c r="M78">
        <f t="shared" si="5"/>
        <v>0.67114093959731547</v>
      </c>
      <c r="N78" s="1">
        <v>834133</v>
      </c>
      <c r="O78">
        <v>834567</v>
      </c>
      <c r="P78">
        <v>1</v>
      </c>
      <c r="Q78">
        <v>149</v>
      </c>
      <c r="R78" s="2">
        <v>4.9999999999999999E-67</v>
      </c>
      <c r="S78">
        <v>254</v>
      </c>
      <c r="T78" t="s">
        <v>184</v>
      </c>
    </row>
    <row r="79" spans="1:20" x14ac:dyDescent="0.35">
      <c r="A79">
        <v>76</v>
      </c>
      <c r="B79">
        <v>72071</v>
      </c>
      <c r="C79">
        <v>87929</v>
      </c>
      <c r="D79" t="s">
        <v>59</v>
      </c>
      <c r="E79" t="s">
        <v>77</v>
      </c>
      <c r="F79" t="s">
        <v>78</v>
      </c>
      <c r="G79" t="s">
        <v>9</v>
      </c>
      <c r="H79">
        <v>48.06</v>
      </c>
      <c r="I79">
        <v>129</v>
      </c>
      <c r="J79">
        <v>17</v>
      </c>
      <c r="K79">
        <f t="shared" si="4"/>
        <v>13.178294573643413</v>
      </c>
      <c r="L79">
        <v>1</v>
      </c>
      <c r="M79">
        <f t="shared" si="5"/>
        <v>0.77519379844961245</v>
      </c>
      <c r="N79" s="1">
        <v>893902</v>
      </c>
      <c r="O79">
        <v>893516</v>
      </c>
      <c r="P79">
        <v>7452</v>
      </c>
      <c r="Q79">
        <v>7530</v>
      </c>
      <c r="R79" s="2">
        <v>4.9999999999999996E-35</v>
      </c>
      <c r="S79">
        <v>106</v>
      </c>
      <c r="T79" t="s">
        <v>203</v>
      </c>
    </row>
    <row r="80" spans="1:20" x14ac:dyDescent="0.35">
      <c r="A80">
        <v>77</v>
      </c>
      <c r="B80">
        <v>74619</v>
      </c>
      <c r="C80">
        <v>33361</v>
      </c>
      <c r="D80" t="s">
        <v>41</v>
      </c>
      <c r="E80" t="s">
        <v>42</v>
      </c>
      <c r="F80" t="s">
        <v>43</v>
      </c>
      <c r="G80" t="s">
        <v>9</v>
      </c>
      <c r="H80">
        <v>80</v>
      </c>
      <c r="I80">
        <v>100</v>
      </c>
      <c r="J80">
        <v>20</v>
      </c>
      <c r="K80">
        <f t="shared" si="4"/>
        <v>20</v>
      </c>
      <c r="L80">
        <v>0</v>
      </c>
      <c r="M80">
        <f t="shared" si="5"/>
        <v>0</v>
      </c>
      <c r="N80" s="1">
        <v>233361</v>
      </c>
      <c r="O80">
        <v>233062</v>
      </c>
      <c r="P80">
        <v>1549</v>
      </c>
      <c r="Q80">
        <v>1648</v>
      </c>
      <c r="R80" s="2">
        <v>1.9999999999999999E-39</v>
      </c>
      <c r="S80">
        <v>173</v>
      </c>
      <c r="T80" t="s">
        <v>192</v>
      </c>
    </row>
    <row r="81" spans="1:21" x14ac:dyDescent="0.35">
      <c r="A81">
        <v>78</v>
      </c>
      <c r="B81">
        <v>82504</v>
      </c>
      <c r="C81">
        <v>73265</v>
      </c>
      <c r="D81" t="s">
        <v>103</v>
      </c>
      <c r="E81" t="s">
        <v>104</v>
      </c>
      <c r="F81" t="s">
        <v>105</v>
      </c>
      <c r="G81" t="s">
        <v>6</v>
      </c>
      <c r="H81">
        <v>71.2</v>
      </c>
      <c r="I81">
        <v>309</v>
      </c>
      <c r="J81">
        <v>81</v>
      </c>
      <c r="K81">
        <v>26.21359223300971</v>
      </c>
      <c r="L81">
        <v>4</v>
      </c>
      <c r="M81">
        <v>1.2944983818770228</v>
      </c>
      <c r="N81" s="1">
        <v>273265</v>
      </c>
      <c r="O81">
        <v>272348</v>
      </c>
      <c r="P81">
        <v>964</v>
      </c>
      <c r="Q81">
        <v>1267</v>
      </c>
      <c r="R81" s="2">
        <v>6.0000000000000004E-109</v>
      </c>
      <c r="S81">
        <v>400</v>
      </c>
      <c r="T81" t="s">
        <v>212</v>
      </c>
    </row>
    <row r="82" spans="1:21" x14ac:dyDescent="0.35">
      <c r="A82">
        <v>79</v>
      </c>
      <c r="B82">
        <v>82702</v>
      </c>
      <c r="C82">
        <v>12264</v>
      </c>
      <c r="D82" t="s">
        <v>49</v>
      </c>
      <c r="E82" t="s">
        <v>57</v>
      </c>
      <c r="F82" t="s">
        <v>58</v>
      </c>
      <c r="G82" t="s">
        <v>9</v>
      </c>
      <c r="H82">
        <v>86.14</v>
      </c>
      <c r="I82">
        <v>101</v>
      </c>
      <c r="J82">
        <v>14</v>
      </c>
      <c r="K82">
        <f>(J82/I82)*100</f>
        <v>13.861386138613863</v>
      </c>
      <c r="L82">
        <v>0</v>
      </c>
      <c r="M82">
        <f>(L82/I82)*100</f>
        <v>0</v>
      </c>
      <c r="N82" s="1">
        <v>267514</v>
      </c>
      <c r="O82">
        <v>267212</v>
      </c>
      <c r="P82">
        <v>388</v>
      </c>
      <c r="Q82">
        <v>488</v>
      </c>
      <c r="R82" s="2">
        <v>3.0000000000000002E-44</v>
      </c>
      <c r="S82">
        <v>187</v>
      </c>
      <c r="T82" t="s">
        <v>194</v>
      </c>
      <c r="U82" t="s">
        <v>196</v>
      </c>
    </row>
  </sheetData>
  <sortState ref="A2:U80">
    <sortCondition ref="B2:B8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 Larson</dc:creator>
  <cp:lastModifiedBy>Wes Larson</cp:lastModifiedBy>
  <dcterms:created xsi:type="dcterms:W3CDTF">2015-03-04T00:44:33Z</dcterms:created>
  <dcterms:modified xsi:type="dcterms:W3CDTF">2015-08-12T04:03:00Z</dcterms:modified>
</cp:coreProperties>
</file>