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1"/>
  <workbookPr/>
  <mc:AlternateContent xmlns:mc="http://schemas.openxmlformats.org/markup-compatibility/2006">
    <mc:Choice Requires="x15">
      <x15ac:absPath xmlns:x15ac="http://schemas.microsoft.com/office/spreadsheetml/2010/11/ac" url="/Users/hmvantol/Google Drive/model_reconst/Thaps_draft/"/>
    </mc:Choice>
  </mc:AlternateContent>
  <xr:revisionPtr revIDLastSave="0" documentId="13_ncr:1_{F26CC774-86CD-8849-8554-A07617CEDF55}" xr6:coauthVersionLast="41" xr6:coauthVersionMax="41" xr10:uidLastSave="{00000000-0000-0000-0000-000000000000}"/>
  <bookViews>
    <workbookView xWindow="0" yWindow="460" windowWidth="24660" windowHeight="15540" tabRatio="500" activeTab="9" xr2:uid="{00000000-000D-0000-FFFF-FFFF00000000}"/>
  </bookViews>
  <sheets>
    <sheet name="DNA_RNA" sheetId="2" r:id="rId1"/>
    <sheet name="Protein" sheetId="3" r:id="rId2"/>
    <sheet name="Free_amino_acids" sheetId="4" r:id="rId3"/>
    <sheet name="Pigments" sheetId="8" r:id="rId4"/>
    <sheet name="Pigments LL" sheetId="7" r:id="rId5"/>
    <sheet name="Pigments HL" sheetId="9" r:id="rId6"/>
    <sheet name="Carbohydrates" sheetId="10" r:id="rId7"/>
    <sheet name="Lipids" sheetId="11" r:id="rId8"/>
    <sheet name="Soluble_pool" sheetId="12" r:id="rId9"/>
    <sheet name="Biomass" sheetId="13" r:id="rId10"/>
    <sheet name="Sources" sheetId="14" r:id="rId11"/>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E10" i="13" l="1"/>
  <c r="B5" i="13"/>
  <c r="B8" i="13"/>
  <c r="C8" i="13" s="1"/>
  <c r="B10" i="13"/>
  <c r="C10" i="13" s="1"/>
  <c r="C4" i="12"/>
  <c r="C5" i="12"/>
  <c r="I5" i="12" s="1"/>
  <c r="C6" i="12"/>
  <c r="I6" i="12" s="1"/>
  <c r="C10" i="12"/>
  <c r="I10" i="12" s="1"/>
  <c r="C11" i="12"/>
  <c r="I11" i="12" s="1"/>
  <c r="C12" i="12"/>
  <c r="I12" i="12" s="1"/>
  <c r="C13" i="12"/>
  <c r="I13" i="12" s="1"/>
  <c r="C14" i="12"/>
  <c r="I14" i="12" s="1"/>
  <c r="C15" i="12"/>
  <c r="I15" i="12" s="1"/>
  <c r="C16" i="12"/>
  <c r="I16" i="12" s="1"/>
  <c r="C17" i="12"/>
  <c r="I17" i="12" s="1"/>
  <c r="C18" i="12"/>
  <c r="I18" i="12" s="1"/>
  <c r="C19" i="12"/>
  <c r="I19" i="12" s="1"/>
  <c r="C20" i="12"/>
  <c r="I20" i="12" s="1"/>
  <c r="C21" i="12"/>
  <c r="I21" i="12" s="1"/>
  <c r="C22" i="12"/>
  <c r="I22" i="12" s="1"/>
  <c r="C23" i="12"/>
  <c r="I23" i="12" s="1"/>
  <c r="C24" i="12"/>
  <c r="I24" i="12" s="1"/>
  <c r="C26" i="12"/>
  <c r="I26" i="12" s="1"/>
  <c r="C27" i="12"/>
  <c r="I27" i="12" s="1"/>
  <c r="C28" i="12"/>
  <c r="I28" i="12" s="1"/>
  <c r="C29" i="12"/>
  <c r="I29" i="12" s="1"/>
  <c r="C33" i="12"/>
  <c r="I33" i="12" s="1"/>
  <c r="C34" i="12"/>
  <c r="I34" i="12" s="1"/>
  <c r="C35" i="12"/>
  <c r="I35" i="12" s="1"/>
  <c r="C36" i="12"/>
  <c r="I36" i="12" s="1"/>
  <c r="C37" i="12"/>
  <c r="I37" i="12" s="1"/>
  <c r="C38" i="12"/>
  <c r="I38" i="12" s="1"/>
  <c r="I5" i="13"/>
  <c r="I8" i="13"/>
  <c r="F5" i="13"/>
  <c r="F10" i="13"/>
  <c r="E8" i="13"/>
  <c r="F8" i="13" s="1"/>
  <c r="E5" i="13"/>
  <c r="D4" i="9"/>
  <c r="I14" i="7"/>
  <c r="D10" i="8"/>
  <c r="C4" i="8"/>
  <c r="D4" i="8" s="1"/>
  <c r="C10" i="8"/>
  <c r="H10" i="13"/>
  <c r="I10" i="13" s="1"/>
  <c r="I7" i="12"/>
  <c r="I8" i="12"/>
  <c r="C25" i="12"/>
  <c r="I25" i="12" s="1"/>
  <c r="I32" i="12"/>
  <c r="C4" i="9"/>
  <c r="C30" i="12"/>
  <c r="C31" i="12"/>
  <c r="I31" i="12" s="1"/>
  <c r="C32" i="12"/>
  <c r="I9" i="12"/>
  <c r="D86" i="11"/>
  <c r="E86" i="11"/>
  <c r="G86" i="11" s="1"/>
  <c r="D87" i="11"/>
  <c r="E87" i="11" s="1"/>
  <c r="G87" i="11"/>
  <c r="D88" i="11"/>
  <c r="D89" i="11"/>
  <c r="E89" i="11"/>
  <c r="G89" i="11" s="1"/>
  <c r="D90" i="11"/>
  <c r="E90" i="11"/>
  <c r="G90" i="11"/>
  <c r="D91" i="11"/>
  <c r="E91" i="11"/>
  <c r="G91" i="11"/>
  <c r="D92" i="11"/>
  <c r="E92" i="11" s="1"/>
  <c r="G92" i="11" s="1"/>
  <c r="D93" i="11"/>
  <c r="E93" i="11"/>
  <c r="G93" i="11" s="1"/>
  <c r="D94" i="11"/>
  <c r="E94" i="11"/>
  <c r="G94" i="11"/>
  <c r="D95" i="11"/>
  <c r="E95" i="11"/>
  <c r="G95" i="11"/>
  <c r="D96" i="11"/>
  <c r="E96" i="11" s="1"/>
  <c r="G96" i="11" s="1"/>
  <c r="D97" i="11"/>
  <c r="E97" i="11"/>
  <c r="G97" i="11" s="1"/>
  <c r="D98" i="11"/>
  <c r="E98" i="11"/>
  <c r="G98" i="11"/>
  <c r="E99" i="11"/>
  <c r="G99" i="11"/>
  <c r="D100" i="11"/>
  <c r="E100" i="11"/>
  <c r="G100" i="11" s="1"/>
  <c r="D101" i="11"/>
  <c r="E101" i="11"/>
  <c r="G101" i="11"/>
  <c r="D102" i="11"/>
  <c r="E102" i="11"/>
  <c r="G102" i="11"/>
  <c r="D103" i="11"/>
  <c r="E103" i="11" s="1"/>
  <c r="G103" i="11" s="1"/>
  <c r="D104" i="11"/>
  <c r="E104" i="11"/>
  <c r="G104" i="11" s="1"/>
  <c r="D105" i="11"/>
  <c r="E105" i="11"/>
  <c r="G105" i="11"/>
  <c r="D106" i="11"/>
  <c r="E106" i="11"/>
  <c r="G106" i="11"/>
  <c r="D107" i="11"/>
  <c r="E107" i="11" s="1"/>
  <c r="G107" i="11" s="1"/>
  <c r="D108" i="11"/>
  <c r="E108" i="11"/>
  <c r="G108" i="11" s="1"/>
  <c r="D109" i="11"/>
  <c r="E109" i="11"/>
  <c r="G109" i="11"/>
  <c r="D110" i="11"/>
  <c r="E110" i="11"/>
  <c r="G110" i="11"/>
  <c r="D111" i="11"/>
  <c r="E111" i="11" s="1"/>
  <c r="G111" i="11" s="1"/>
  <c r="D112" i="11"/>
  <c r="E112" i="11"/>
  <c r="G112" i="11" s="1"/>
  <c r="D113" i="11"/>
  <c r="E113" i="11"/>
  <c r="G113" i="11"/>
  <c r="D114" i="11"/>
  <c r="E114" i="11"/>
  <c r="G114" i="11"/>
  <c r="D115" i="11"/>
  <c r="E115" i="11" s="1"/>
  <c r="G115" i="11" s="1"/>
  <c r="D116" i="11"/>
  <c r="E116" i="11"/>
  <c r="G116" i="11" s="1"/>
  <c r="D117" i="11"/>
  <c r="E117" i="11"/>
  <c r="G117" i="11"/>
  <c r="D118" i="11"/>
  <c r="E118" i="11"/>
  <c r="G118" i="11"/>
  <c r="D119" i="11"/>
  <c r="E119" i="11" s="1"/>
  <c r="G119" i="11" s="1"/>
  <c r="D120" i="11"/>
  <c r="E120" i="11"/>
  <c r="G120" i="11" s="1"/>
  <c r="D121" i="11"/>
  <c r="E121" i="11"/>
  <c r="G121" i="11"/>
  <c r="D122" i="11"/>
  <c r="E122" i="11"/>
  <c r="G122" i="11"/>
  <c r="E123" i="11"/>
  <c r="G123" i="11" s="1"/>
  <c r="D124" i="11"/>
  <c r="E124" i="11"/>
  <c r="G124" i="11"/>
  <c r="D125" i="11"/>
  <c r="E125" i="11"/>
  <c r="G125" i="11"/>
  <c r="D126" i="11"/>
  <c r="E126" i="11" s="1"/>
  <c r="G126" i="11" s="1"/>
  <c r="D127" i="11"/>
  <c r="E127" i="11"/>
  <c r="G127" i="11" s="1"/>
  <c r="D128" i="11"/>
  <c r="E128" i="11"/>
  <c r="G128" i="11"/>
  <c r="D129" i="11"/>
  <c r="E129" i="11"/>
  <c r="G129" i="11"/>
  <c r="E130" i="11"/>
  <c r="G130" i="11" s="1"/>
  <c r="E72" i="11"/>
  <c r="M9" i="11"/>
  <c r="M10" i="11"/>
  <c r="E4" i="11"/>
  <c r="G4" i="11" s="1"/>
  <c r="D5" i="11"/>
  <c r="E5" i="11" s="1"/>
  <c r="G5" i="11"/>
  <c r="D6" i="11"/>
  <c r="E6" i="11"/>
  <c r="G6" i="11" s="1"/>
  <c r="D7" i="11"/>
  <c r="E7" i="11" s="1"/>
  <c r="G7" i="11" s="1"/>
  <c r="D8" i="11"/>
  <c r="E8" i="11"/>
  <c r="G8" i="11" s="1"/>
  <c r="E9" i="11"/>
  <c r="G9" i="11" s="1"/>
  <c r="D10" i="11"/>
  <c r="E10" i="11" s="1"/>
  <c r="G10" i="11" s="1"/>
  <c r="D11" i="11"/>
  <c r="E11" i="11"/>
  <c r="G11" i="11" s="1"/>
  <c r="E12" i="11"/>
  <c r="G12" i="11" s="1"/>
  <c r="D13" i="11"/>
  <c r="E13" i="11" s="1"/>
  <c r="G13" i="11" s="1"/>
  <c r="D14" i="11"/>
  <c r="E14" i="11"/>
  <c r="G14" i="11" s="1"/>
  <c r="D16" i="11"/>
  <c r="E16" i="11" s="1"/>
  <c r="G16" i="11"/>
  <c r="D17" i="11"/>
  <c r="E17" i="11"/>
  <c r="G17" i="11" s="1"/>
  <c r="D18" i="11"/>
  <c r="E18" i="11" s="1"/>
  <c r="G18" i="11" s="1"/>
  <c r="D19" i="11"/>
  <c r="E19" i="11"/>
  <c r="G19" i="11" s="1"/>
  <c r="D20" i="11"/>
  <c r="E20" i="11" s="1"/>
  <c r="G20" i="11"/>
  <c r="D21" i="11"/>
  <c r="E21" i="11"/>
  <c r="G21" i="11" s="1"/>
  <c r="E22" i="11"/>
  <c r="G22" i="11" s="1"/>
  <c r="D23" i="11"/>
  <c r="E23" i="11" s="1"/>
  <c r="G23" i="11"/>
  <c r="D24" i="11"/>
  <c r="E24" i="11"/>
  <c r="G24" i="11" s="1"/>
  <c r="D25" i="11"/>
  <c r="E25" i="11" s="1"/>
  <c r="G25" i="11" s="1"/>
  <c r="D26" i="11"/>
  <c r="E26" i="11"/>
  <c r="G26" i="11" s="1"/>
  <c r="E28" i="11"/>
  <c r="G28" i="11" s="1"/>
  <c r="E29" i="11"/>
  <c r="E30" i="11"/>
  <c r="G30" i="11" s="1"/>
  <c r="D31" i="11"/>
  <c r="D32" i="11"/>
  <c r="E32" i="11"/>
  <c r="G32" i="11" s="1"/>
  <c r="D33" i="11"/>
  <c r="E33" i="11" s="1"/>
  <c r="G33" i="11"/>
  <c r="D34" i="11"/>
  <c r="E34" i="11"/>
  <c r="G34" i="11" s="1"/>
  <c r="D35" i="11"/>
  <c r="E35" i="11" s="1"/>
  <c r="G35" i="11" s="1"/>
  <c r="D36" i="11"/>
  <c r="E36" i="11"/>
  <c r="G36" i="11" s="1"/>
  <c r="E37" i="11"/>
  <c r="G37" i="11" s="1"/>
  <c r="E38" i="11"/>
  <c r="G38" i="11" s="1"/>
  <c r="E41" i="11"/>
  <c r="G41" i="11" s="1"/>
  <c r="D42" i="11"/>
  <c r="E42" i="11" s="1"/>
  <c r="G42" i="11" s="1"/>
  <c r="D43" i="11"/>
  <c r="E43" i="11"/>
  <c r="G43" i="11" s="1"/>
  <c r="D44" i="11"/>
  <c r="E44" i="11" s="1"/>
  <c r="G44" i="11" s="1"/>
  <c r="D45" i="11"/>
  <c r="E45" i="11"/>
  <c r="G45" i="11" s="1"/>
  <c r="D46" i="11"/>
  <c r="D47" i="11"/>
  <c r="E47" i="11"/>
  <c r="G47" i="11" s="1"/>
  <c r="D48" i="11"/>
  <c r="E48" i="11" s="1"/>
  <c r="G48" i="11"/>
  <c r="D49" i="11"/>
  <c r="E49" i="11"/>
  <c r="G49" i="11" s="1"/>
  <c r="D50" i="11"/>
  <c r="E50" i="11" s="1"/>
  <c r="G50" i="11"/>
  <c r="D51" i="11"/>
  <c r="E51" i="11"/>
  <c r="G51" i="11" s="1"/>
  <c r="D52" i="11"/>
  <c r="E52" i="11" s="1"/>
  <c r="G52" i="11"/>
  <c r="E55" i="11"/>
  <c r="G55" i="11"/>
  <c r="E56" i="11"/>
  <c r="G56" i="11"/>
  <c r="E57" i="11"/>
  <c r="G57" i="11"/>
  <c r="E58" i="11"/>
  <c r="G58" i="11"/>
  <c r="E59" i="11"/>
  <c r="G59" i="11"/>
  <c r="E60" i="11"/>
  <c r="G60" i="11"/>
  <c r="D61" i="11"/>
  <c r="E61" i="11"/>
  <c r="G61" i="11" s="1"/>
  <c r="D62" i="11"/>
  <c r="D63" i="11"/>
  <c r="E63" i="11"/>
  <c r="G63" i="11" s="1"/>
  <c r="D64" i="11"/>
  <c r="E64" i="11" s="1"/>
  <c r="G64" i="11"/>
  <c r="E67" i="11"/>
  <c r="G67" i="11"/>
  <c r="E68" i="11"/>
  <c r="G68" i="11"/>
  <c r="E69" i="11"/>
  <c r="G69" i="11"/>
  <c r="E70" i="11"/>
  <c r="G70" i="11"/>
  <c r="D73" i="11"/>
  <c r="E73" i="11"/>
  <c r="G73" i="11" s="1"/>
  <c r="D74" i="11"/>
  <c r="E74" i="11" s="1"/>
  <c r="G74" i="11"/>
  <c r="E75" i="11"/>
  <c r="G75" i="11"/>
  <c r="E76" i="11"/>
  <c r="G76" i="11"/>
  <c r="E77" i="11"/>
  <c r="G77" i="11"/>
  <c r="D78" i="11"/>
  <c r="E66" i="11"/>
  <c r="E71" i="11"/>
  <c r="D71" i="11"/>
  <c r="E40" i="11"/>
  <c r="E53" i="11"/>
  <c r="E27" i="11"/>
  <c r="E15" i="11"/>
  <c r="D15" i="11"/>
  <c r="E5" i="10"/>
  <c r="E4" i="10"/>
  <c r="E6" i="10"/>
  <c r="E11" i="10"/>
  <c r="E12" i="10"/>
  <c r="E15" i="10"/>
  <c r="E17" i="10"/>
  <c r="C20" i="10"/>
  <c r="C21" i="10"/>
  <c r="C22" i="10"/>
  <c r="E22" i="10"/>
  <c r="E21" i="10"/>
  <c r="E20" i="10"/>
  <c r="C19" i="10"/>
  <c r="C10" i="9"/>
  <c r="D10" i="9" s="1"/>
  <c r="C17" i="7"/>
  <c r="D4" i="7"/>
  <c r="F4" i="7" s="1"/>
  <c r="F17" i="7" s="1"/>
  <c r="D5" i="7"/>
  <c r="F5" i="7" s="1"/>
  <c r="D6" i="7"/>
  <c r="F6" i="7" s="1"/>
  <c r="D10" i="7"/>
  <c r="F10" i="7" s="1"/>
  <c r="D13" i="7"/>
  <c r="F13" i="7" s="1"/>
  <c r="D14" i="7"/>
  <c r="F14" i="7" s="1"/>
  <c r="D15" i="7"/>
  <c r="F15" i="7" s="1"/>
  <c r="I4" i="7"/>
  <c r="I17" i="7" s="1"/>
  <c r="E7" i="13" s="1"/>
  <c r="F7" i="13" s="1"/>
  <c r="I5" i="7"/>
  <c r="I6" i="7"/>
  <c r="I10" i="7"/>
  <c r="I13" i="7"/>
  <c r="I15" i="7"/>
  <c r="D7" i="7"/>
  <c r="D8" i="7"/>
  <c r="D9" i="7"/>
  <c r="D11" i="7"/>
  <c r="D12" i="7"/>
  <c r="D16" i="7"/>
  <c r="D17" i="7"/>
  <c r="C24" i="4"/>
  <c r="D4" i="4"/>
  <c r="D5" i="4"/>
  <c r="F5" i="4" s="1"/>
  <c r="D7" i="4"/>
  <c r="F7" i="4" s="1"/>
  <c r="D8" i="4"/>
  <c r="F8" i="4" s="1"/>
  <c r="D10" i="4"/>
  <c r="F10" i="4" s="1"/>
  <c r="D11" i="4"/>
  <c r="F11" i="4" s="1"/>
  <c r="D12" i="4"/>
  <c r="F12" i="4" s="1"/>
  <c r="D13" i="4"/>
  <c r="F13" i="4" s="1"/>
  <c r="D14" i="4"/>
  <c r="F14" i="4" s="1"/>
  <c r="D15" i="4"/>
  <c r="F15" i="4" s="1"/>
  <c r="D16" i="4"/>
  <c r="F16" i="4" s="1"/>
  <c r="D17" i="4"/>
  <c r="F17" i="4" s="1"/>
  <c r="D18" i="4"/>
  <c r="F18" i="4" s="1"/>
  <c r="D19" i="4"/>
  <c r="F19" i="4" s="1"/>
  <c r="D20" i="4"/>
  <c r="F20" i="4" s="1"/>
  <c r="D22" i="4"/>
  <c r="F22" i="4" s="1"/>
  <c r="D23" i="4"/>
  <c r="F23" i="4" s="1"/>
  <c r="B26" i="4"/>
  <c r="C24" i="3"/>
  <c r="L6" i="2"/>
  <c r="M6" i="2"/>
  <c r="M7" i="2" s="1"/>
  <c r="N6" i="2"/>
  <c r="N7" i="2" s="1"/>
  <c r="O6" i="2"/>
  <c r="O7" i="2" s="1"/>
  <c r="D5" i="2"/>
  <c r="D6" i="2" s="1"/>
  <c r="D8" i="2"/>
  <c r="D9" i="2" s="1"/>
  <c r="D11" i="2"/>
  <c r="D12" i="2" s="1"/>
  <c r="D13" i="2" s="1"/>
  <c r="E5" i="2"/>
  <c r="E6" i="2" s="1"/>
  <c r="E8" i="2"/>
  <c r="E9" i="2" s="1"/>
  <c r="E11" i="2"/>
  <c r="E12" i="2" s="1"/>
  <c r="E13" i="2"/>
  <c r="F5" i="2"/>
  <c r="F6" i="2" s="1"/>
  <c r="F8" i="2"/>
  <c r="F9" i="2" s="1"/>
  <c r="F11" i="2"/>
  <c r="F12" i="2" s="1"/>
  <c r="F13" i="2" s="1"/>
  <c r="G5" i="2"/>
  <c r="G6" i="2" s="1"/>
  <c r="G8" i="2"/>
  <c r="G9" i="2" s="1"/>
  <c r="G11" i="2"/>
  <c r="G12" i="2" s="1"/>
  <c r="G13" i="2"/>
  <c r="L13" i="2"/>
  <c r="K13" i="2" s="1"/>
  <c r="L23" i="2"/>
  <c r="M23" i="2"/>
  <c r="K23" i="2" s="1"/>
  <c r="N23" i="2"/>
  <c r="O23" i="2"/>
  <c r="L24" i="2"/>
  <c r="L28" i="2"/>
  <c r="M13" i="2"/>
  <c r="M28" i="2"/>
  <c r="N13" i="2"/>
  <c r="N24" i="2"/>
  <c r="N28" i="2"/>
  <c r="O13" i="2"/>
  <c r="O24" i="2"/>
  <c r="O28" i="2"/>
  <c r="K27" i="2"/>
  <c r="P23" i="2"/>
  <c r="K22" i="2"/>
  <c r="K21" i="2"/>
  <c r="K20" i="2"/>
  <c r="K19" i="2"/>
  <c r="K18" i="2"/>
  <c r="K17" i="2"/>
  <c r="C4" i="2"/>
  <c r="C5" i="2" s="1"/>
  <c r="C6" i="2" s="1"/>
  <c r="C14" i="2" s="1"/>
  <c r="C7" i="2"/>
  <c r="C8" i="2"/>
  <c r="C9" i="2" s="1"/>
  <c r="C12" i="2"/>
  <c r="C13" i="2" s="1"/>
  <c r="K12" i="2"/>
  <c r="C10" i="2"/>
  <c r="K5" i="2"/>
  <c r="K4" i="2"/>
  <c r="F14" i="2" l="1"/>
  <c r="C34" i="2" s="1"/>
  <c r="G13" i="7"/>
  <c r="H13" i="7" s="1"/>
  <c r="E88" i="11"/>
  <c r="D131" i="11"/>
  <c r="E14" i="2"/>
  <c r="C33" i="2" s="1"/>
  <c r="D5" i="3"/>
  <c r="F5" i="3" s="1"/>
  <c r="D7" i="3"/>
  <c r="F7" i="3" s="1"/>
  <c r="D9" i="3"/>
  <c r="F9" i="3" s="1"/>
  <c r="D11" i="3"/>
  <c r="F11" i="3" s="1"/>
  <c r="D13" i="3"/>
  <c r="F13" i="3" s="1"/>
  <c r="D15" i="3"/>
  <c r="F15" i="3" s="1"/>
  <c r="D17" i="3"/>
  <c r="F17" i="3" s="1"/>
  <c r="D19" i="3"/>
  <c r="F19" i="3" s="1"/>
  <c r="D21" i="3"/>
  <c r="F21" i="3" s="1"/>
  <c r="D23" i="3"/>
  <c r="F23" i="3" s="1"/>
  <c r="D4" i="3"/>
  <c r="D6" i="3"/>
  <c r="F6" i="3" s="1"/>
  <c r="D8" i="3"/>
  <c r="F8" i="3" s="1"/>
  <c r="D10" i="3"/>
  <c r="F10" i="3" s="1"/>
  <c r="D12" i="3"/>
  <c r="F12" i="3" s="1"/>
  <c r="D14" i="3"/>
  <c r="F14" i="3" s="1"/>
  <c r="D16" i="3"/>
  <c r="F16" i="3" s="1"/>
  <c r="D18" i="3"/>
  <c r="F18" i="3" s="1"/>
  <c r="D20" i="3"/>
  <c r="F20" i="3" s="1"/>
  <c r="D22" i="3"/>
  <c r="F22" i="3" s="1"/>
  <c r="C13" i="9"/>
  <c r="D13" i="9" s="1"/>
  <c r="C13" i="8"/>
  <c r="D13" i="8" s="1"/>
  <c r="G10" i="7"/>
  <c r="H10" i="7" s="1"/>
  <c r="E31" i="11"/>
  <c r="G31" i="11" s="1"/>
  <c r="D39" i="11"/>
  <c r="G27" i="11"/>
  <c r="G15" i="11"/>
  <c r="G4" i="7"/>
  <c r="F4" i="4"/>
  <c r="D24" i="4"/>
  <c r="G6" i="7"/>
  <c r="H6" i="7" s="1"/>
  <c r="E19" i="10"/>
  <c r="E46" i="11"/>
  <c r="G46" i="11" s="1"/>
  <c r="D54" i="11"/>
  <c r="K28" i="2"/>
  <c r="D14" i="2"/>
  <c r="C32" i="2" s="1"/>
  <c r="G15" i="7"/>
  <c r="H15" i="7" s="1"/>
  <c r="M24" i="2"/>
  <c r="G14" i="2"/>
  <c r="C35" i="2" s="1"/>
  <c r="K6" i="2"/>
  <c r="L7" i="2"/>
  <c r="E6" i="13"/>
  <c r="F6" i="13" s="1"/>
  <c r="H6" i="13"/>
  <c r="I6" i="13" s="1"/>
  <c r="C6" i="8"/>
  <c r="D6" i="8" s="1"/>
  <c r="C6" i="9"/>
  <c r="D6" i="9" s="1"/>
  <c r="G14" i="7"/>
  <c r="H14" i="7" s="1"/>
  <c r="G5" i="7"/>
  <c r="H5" i="7" s="1"/>
  <c r="E62" i="11"/>
  <c r="D65" i="11"/>
  <c r="G72" i="11"/>
  <c r="E78" i="11"/>
  <c r="G29" i="11"/>
  <c r="E39" i="11"/>
  <c r="I30" i="12"/>
  <c r="C5" i="13"/>
  <c r="B6" i="13"/>
  <c r="C6" i="13" s="1"/>
  <c r="C15" i="9"/>
  <c r="D15" i="9" s="1"/>
  <c r="C15" i="8"/>
  <c r="D15" i="8" s="1"/>
  <c r="C5" i="9"/>
  <c r="C5" i="8"/>
  <c r="D27" i="11"/>
  <c r="G71" i="11"/>
  <c r="C14" i="9"/>
  <c r="D14" i="9" s="1"/>
  <c r="C14" i="8"/>
  <c r="D14" i="8" s="1"/>
  <c r="E26" i="12"/>
  <c r="F26" i="12" s="1"/>
  <c r="I4" i="12"/>
  <c r="I39" i="12" s="1"/>
  <c r="C39" i="12"/>
  <c r="E30" i="12" s="1"/>
  <c r="F30" i="12" s="1"/>
  <c r="B11" i="13" l="1"/>
  <c r="C11" i="13" s="1"/>
  <c r="E11" i="13"/>
  <c r="F11" i="13" s="1"/>
  <c r="H11" i="13"/>
  <c r="I11" i="13" s="1"/>
  <c r="K24" i="2"/>
  <c r="F11" i="10"/>
  <c r="G11" i="10" s="1"/>
  <c r="F4" i="10"/>
  <c r="F15" i="10"/>
  <c r="G15" i="10" s="1"/>
  <c r="D24" i="3"/>
  <c r="F4" i="3"/>
  <c r="E34" i="2"/>
  <c r="G34" i="2"/>
  <c r="F6" i="10"/>
  <c r="G6" i="10" s="1"/>
  <c r="E32" i="2"/>
  <c r="G32" i="2"/>
  <c r="G54" i="11"/>
  <c r="E131" i="11"/>
  <c r="G88" i="11"/>
  <c r="F17" i="10"/>
  <c r="G17" i="10" s="1"/>
  <c r="C17" i="9"/>
  <c r="H7" i="13" s="1"/>
  <c r="I7" i="13" s="1"/>
  <c r="D5" i="9"/>
  <c r="L8" i="2"/>
  <c r="K7" i="2"/>
  <c r="G78" i="11"/>
  <c r="F5" i="10"/>
  <c r="G5" i="10" s="1"/>
  <c r="G35" i="2"/>
  <c r="E35" i="2"/>
  <c r="F12" i="10"/>
  <c r="G12" i="10" s="1"/>
  <c r="G39" i="11"/>
  <c r="E6" i="12"/>
  <c r="F6" i="12" s="1"/>
  <c r="E10" i="12"/>
  <c r="F10" i="12" s="1"/>
  <c r="E14" i="12"/>
  <c r="F14" i="12" s="1"/>
  <c r="E18" i="12"/>
  <c r="F18" i="12" s="1"/>
  <c r="E22" i="12"/>
  <c r="F22" i="12" s="1"/>
  <c r="E34" i="12"/>
  <c r="F34" i="12" s="1"/>
  <c r="E38" i="12"/>
  <c r="F38" i="12" s="1"/>
  <c r="E7" i="12"/>
  <c r="F7" i="12" s="1"/>
  <c r="E11" i="12"/>
  <c r="F11" i="12" s="1"/>
  <c r="E15" i="12"/>
  <c r="F15" i="12" s="1"/>
  <c r="E19" i="12"/>
  <c r="F19" i="12" s="1"/>
  <c r="E23" i="12"/>
  <c r="F23" i="12" s="1"/>
  <c r="E27" i="12"/>
  <c r="F27" i="12" s="1"/>
  <c r="E31" i="12"/>
  <c r="F31" i="12" s="1"/>
  <c r="E35" i="12"/>
  <c r="F35" i="12" s="1"/>
  <c r="E4" i="12"/>
  <c r="E8" i="12"/>
  <c r="F8" i="12" s="1"/>
  <c r="E12" i="12"/>
  <c r="F12" i="12" s="1"/>
  <c r="E16" i="12"/>
  <c r="F16" i="12" s="1"/>
  <c r="E20" i="12"/>
  <c r="F20" i="12" s="1"/>
  <c r="E24" i="12"/>
  <c r="F24" i="12" s="1"/>
  <c r="E28" i="12"/>
  <c r="F28" i="12" s="1"/>
  <c r="E32" i="12"/>
  <c r="F32" i="12" s="1"/>
  <c r="E36" i="12"/>
  <c r="F36" i="12" s="1"/>
  <c r="E5" i="12"/>
  <c r="F5" i="12" s="1"/>
  <c r="E21" i="12"/>
  <c r="F21" i="12" s="1"/>
  <c r="E37" i="12"/>
  <c r="F37" i="12" s="1"/>
  <c r="E9" i="12"/>
  <c r="F9" i="12" s="1"/>
  <c r="E25" i="12"/>
  <c r="F25" i="12" s="1"/>
  <c r="E13" i="12"/>
  <c r="F13" i="12" s="1"/>
  <c r="E29" i="12"/>
  <c r="F29" i="12" s="1"/>
  <c r="E17" i="12"/>
  <c r="F17" i="12" s="1"/>
  <c r="E33" i="12"/>
  <c r="F33" i="12" s="1"/>
  <c r="D5" i="8"/>
  <c r="C17" i="8"/>
  <c r="B7" i="13" s="1"/>
  <c r="C7" i="13" s="1"/>
  <c r="E65" i="11"/>
  <c r="G62" i="11"/>
  <c r="H64" i="11"/>
  <c r="I64" i="11" s="1"/>
  <c r="E54" i="11"/>
  <c r="F24" i="4"/>
  <c r="G17" i="7"/>
  <c r="H4" i="7"/>
  <c r="C23" i="7" s="1"/>
  <c r="H35" i="11"/>
  <c r="I35" i="11" s="1"/>
  <c r="H63" i="11"/>
  <c r="I63" i="11" s="1"/>
  <c r="E33" i="2"/>
  <c r="G33" i="2"/>
  <c r="H59" i="11"/>
  <c r="I59" i="11" s="1"/>
  <c r="H21" i="11"/>
  <c r="I21" i="11" s="1"/>
  <c r="H62" i="11" l="1"/>
  <c r="I62" i="11" s="1"/>
  <c r="G65" i="11"/>
  <c r="H68" i="11"/>
  <c r="I68" i="11" s="1"/>
  <c r="H67" i="11"/>
  <c r="H7" i="11"/>
  <c r="I7" i="11" s="1"/>
  <c r="H18" i="11"/>
  <c r="I18" i="11" s="1"/>
  <c r="H56" i="11"/>
  <c r="I56" i="11" s="1"/>
  <c r="H28" i="11"/>
  <c r="H20" i="11"/>
  <c r="I20" i="11" s="1"/>
  <c r="D17" i="8"/>
  <c r="P10" i="11"/>
  <c r="H17" i="11"/>
  <c r="I17" i="11" s="1"/>
  <c r="H14" i="11"/>
  <c r="I14" i="11" s="1"/>
  <c r="H5" i="11"/>
  <c r="I5" i="11" s="1"/>
  <c r="H8" i="11"/>
  <c r="I8" i="11" s="1"/>
  <c r="H11" i="11"/>
  <c r="I11" i="11" s="1"/>
  <c r="H42" i="11"/>
  <c r="I42" i="11" s="1"/>
  <c r="H60" i="11"/>
  <c r="I60" i="11" s="1"/>
  <c r="H34" i="11"/>
  <c r="I34" i="11" s="1"/>
  <c r="N8" i="2"/>
  <c r="O8" i="2"/>
  <c r="M8" i="2"/>
  <c r="H26" i="11"/>
  <c r="I26" i="11" s="1"/>
  <c r="H74" i="11"/>
  <c r="I74" i="11" s="1"/>
  <c r="F35" i="2"/>
  <c r="F24" i="3"/>
  <c r="H33" i="11"/>
  <c r="I33" i="11" s="1"/>
  <c r="H43" i="11"/>
  <c r="I43" i="11" s="1"/>
  <c r="H38" i="11"/>
  <c r="I38" i="11" s="1"/>
  <c r="H45" i="11"/>
  <c r="I45" i="11" s="1"/>
  <c r="H32" i="11"/>
  <c r="I32" i="11" s="1"/>
  <c r="H4" i="11"/>
  <c r="H23" i="11"/>
  <c r="I23" i="11" s="1"/>
  <c r="H48" i="11"/>
  <c r="I48" i="11" s="1"/>
  <c r="H37" i="11"/>
  <c r="I37" i="11" s="1"/>
  <c r="K8" i="2"/>
  <c r="H50" i="11"/>
  <c r="I50" i="11" s="1"/>
  <c r="H47" i="11"/>
  <c r="I47" i="11" s="1"/>
  <c r="H58" i="11"/>
  <c r="I58" i="11" s="1"/>
  <c r="H73" i="11"/>
  <c r="I73" i="11" s="1"/>
  <c r="H19" i="11"/>
  <c r="H44" i="11"/>
  <c r="I44" i="11" s="1"/>
  <c r="H52" i="11"/>
  <c r="I52" i="11" s="1"/>
  <c r="H69" i="11"/>
  <c r="I69" i="11" s="1"/>
  <c r="H57" i="11"/>
  <c r="I57" i="11" s="1"/>
  <c r="H13" i="11"/>
  <c r="I13" i="11" s="1"/>
  <c r="H10" i="11"/>
  <c r="I10" i="11" s="1"/>
  <c r="H25" i="11"/>
  <c r="I25" i="11" s="1"/>
  <c r="H29" i="11"/>
  <c r="I29" i="11" s="1"/>
  <c r="H41" i="11"/>
  <c r="H36" i="11"/>
  <c r="I36" i="11" s="1"/>
  <c r="H72" i="11"/>
  <c r="D17" i="9"/>
  <c r="H77" i="11"/>
  <c r="I77" i="11" s="1"/>
  <c r="H55" i="11"/>
  <c r="H46" i="11"/>
  <c r="I46" i="11" s="1"/>
  <c r="H61" i="11"/>
  <c r="I61" i="11" s="1"/>
  <c r="F19" i="10"/>
  <c r="G4" i="10"/>
  <c r="G19" i="10" s="1"/>
  <c r="H51" i="11"/>
  <c r="I51" i="11" s="1"/>
  <c r="H49" i="11"/>
  <c r="I49" i="11" s="1"/>
  <c r="G16" i="4"/>
  <c r="H16" i="4" s="1"/>
  <c r="G5" i="4"/>
  <c r="H5" i="4" s="1"/>
  <c r="G10" i="4"/>
  <c r="H10" i="4" s="1"/>
  <c r="G13" i="4"/>
  <c r="H13" i="4" s="1"/>
  <c r="G20" i="4"/>
  <c r="H20" i="4" s="1"/>
  <c r="G19" i="4"/>
  <c r="H19" i="4" s="1"/>
  <c r="G8" i="4"/>
  <c r="H8" i="4" s="1"/>
  <c r="G15" i="4"/>
  <c r="H15" i="4" s="1"/>
  <c r="G23" i="4"/>
  <c r="H23" i="4" s="1"/>
  <c r="G7" i="4"/>
  <c r="H7" i="4" s="1"/>
  <c r="G22" i="4"/>
  <c r="H22" i="4" s="1"/>
  <c r="G11" i="4"/>
  <c r="H11" i="4" s="1"/>
  <c r="G12" i="4"/>
  <c r="H12" i="4" s="1"/>
  <c r="G14" i="4"/>
  <c r="H14" i="4" s="1"/>
  <c r="G18" i="4"/>
  <c r="H18" i="4" s="1"/>
  <c r="G17" i="4"/>
  <c r="H17" i="4" s="1"/>
  <c r="K33" i="2"/>
  <c r="H31" i="11"/>
  <c r="I31" i="11" s="1"/>
  <c r="H24" i="11"/>
  <c r="I24" i="11" s="1"/>
  <c r="G4" i="4"/>
  <c r="H75" i="11"/>
  <c r="I75" i="11" s="1"/>
  <c r="F4" i="12"/>
  <c r="E39" i="12"/>
  <c r="H70" i="11"/>
  <c r="I70" i="11" s="1"/>
  <c r="H9" i="11"/>
  <c r="I9" i="11" s="1"/>
  <c r="H12" i="11"/>
  <c r="I12" i="11" s="1"/>
  <c r="H6" i="11"/>
  <c r="I6" i="11" s="1"/>
  <c r="H22" i="11"/>
  <c r="I22" i="11" s="1"/>
  <c r="H76" i="11"/>
  <c r="I76" i="11" s="1"/>
  <c r="K35" i="2"/>
  <c r="H86" i="11"/>
  <c r="H102" i="11"/>
  <c r="I102" i="11" s="1"/>
  <c r="H106" i="11"/>
  <c r="I106" i="11" s="1"/>
  <c r="H110" i="11"/>
  <c r="I110" i="11" s="1"/>
  <c r="H114" i="11"/>
  <c r="I114" i="11" s="1"/>
  <c r="H118" i="11"/>
  <c r="I118" i="11" s="1"/>
  <c r="H122" i="11"/>
  <c r="I122" i="11" s="1"/>
  <c r="H87" i="11"/>
  <c r="I87" i="11" s="1"/>
  <c r="H91" i="11"/>
  <c r="I91" i="11" s="1"/>
  <c r="H95" i="11"/>
  <c r="I95" i="11" s="1"/>
  <c r="H99" i="11"/>
  <c r="I99" i="11" s="1"/>
  <c r="H92" i="11"/>
  <c r="I92" i="11" s="1"/>
  <c r="H108" i="11"/>
  <c r="I108" i="11" s="1"/>
  <c r="H96" i="11"/>
  <c r="I96" i="11" s="1"/>
  <c r="H112" i="11"/>
  <c r="I112" i="11" s="1"/>
  <c r="H100" i="11"/>
  <c r="I100" i="11" s="1"/>
  <c r="H116" i="11"/>
  <c r="I116" i="11" s="1"/>
  <c r="G131" i="11"/>
  <c r="H88" i="11"/>
  <c r="I88" i="11" s="1"/>
  <c r="H104" i="11"/>
  <c r="I104" i="11" s="1"/>
  <c r="H109" i="11"/>
  <c r="I109" i="11" s="1"/>
  <c r="H124" i="11"/>
  <c r="I124" i="11" s="1"/>
  <c r="H130" i="11"/>
  <c r="I130" i="11" s="1"/>
  <c r="H105" i="11"/>
  <c r="I105" i="11" s="1"/>
  <c r="H129" i="11"/>
  <c r="I129" i="11" s="1"/>
  <c r="H103" i="11"/>
  <c r="I103" i="11" s="1"/>
  <c r="H115" i="11"/>
  <c r="I115" i="11" s="1"/>
  <c r="H113" i="11"/>
  <c r="I113" i="11" s="1"/>
  <c r="H121" i="11"/>
  <c r="I121" i="11" s="1"/>
  <c r="H107" i="11"/>
  <c r="I107" i="11" s="1"/>
  <c r="H97" i="11"/>
  <c r="I97" i="11" s="1"/>
  <c r="H123" i="11"/>
  <c r="I123" i="11" s="1"/>
  <c r="H98" i="11"/>
  <c r="I98" i="11" s="1"/>
  <c r="H126" i="11"/>
  <c r="I126" i="11" s="1"/>
  <c r="H101" i="11"/>
  <c r="I101" i="11" s="1"/>
  <c r="H93" i="11"/>
  <c r="I93" i="11" s="1"/>
  <c r="H119" i="11"/>
  <c r="I119" i="11" s="1"/>
  <c r="H94" i="11"/>
  <c r="I94" i="11" s="1"/>
  <c r="H117" i="11"/>
  <c r="I117" i="11" s="1"/>
  <c r="H89" i="11"/>
  <c r="I89" i="11" s="1"/>
  <c r="H127" i="11"/>
  <c r="I127" i="11" s="1"/>
  <c r="H128" i="11"/>
  <c r="I128" i="11" s="1"/>
  <c r="H90" i="11"/>
  <c r="I90" i="11" s="1"/>
  <c r="H120" i="11"/>
  <c r="I120" i="11" s="1"/>
  <c r="H111" i="11"/>
  <c r="I111" i="11" s="1"/>
  <c r="H125" i="11"/>
  <c r="I125" i="11" s="1"/>
  <c r="H16" i="11"/>
  <c r="K32" i="2"/>
  <c r="I32" i="2"/>
  <c r="J32" i="2" s="1"/>
  <c r="K36" i="2" s="1"/>
  <c r="K34" i="2"/>
  <c r="H30" i="11"/>
  <c r="I30" i="11" s="1"/>
  <c r="E9" i="13" l="1"/>
  <c r="F9" i="13" s="1"/>
  <c r="M11" i="11"/>
  <c r="M12" i="11" s="1"/>
  <c r="H9" i="13"/>
  <c r="I9" i="13" s="1"/>
  <c r="B9" i="13"/>
  <c r="C9" i="13" s="1"/>
  <c r="H71" i="11"/>
  <c r="I67" i="11"/>
  <c r="H27" i="11"/>
  <c r="I16" i="11"/>
  <c r="G24" i="4"/>
  <c r="H4" i="4"/>
  <c r="E10" i="9"/>
  <c r="F10" i="9" s="1"/>
  <c r="E4" i="9"/>
  <c r="E6" i="9"/>
  <c r="F6" i="9" s="1"/>
  <c r="E15" i="9"/>
  <c r="F15" i="9" s="1"/>
  <c r="E13" i="9"/>
  <c r="F13" i="9" s="1"/>
  <c r="E14" i="9"/>
  <c r="F14" i="9" s="1"/>
  <c r="H54" i="11"/>
  <c r="I41" i="11"/>
  <c r="I4" i="11"/>
  <c r="N19" i="11" s="1"/>
  <c r="H15" i="11"/>
  <c r="E3" i="13"/>
  <c r="F3" i="13" s="1"/>
  <c r="H3" i="13"/>
  <c r="I3" i="13" s="1"/>
  <c r="B3" i="13"/>
  <c r="C3" i="13" s="1"/>
  <c r="F60" i="2"/>
  <c r="E10" i="8"/>
  <c r="F10" i="8" s="1"/>
  <c r="E4" i="8"/>
  <c r="E15" i="8"/>
  <c r="F15" i="8" s="1"/>
  <c r="E14" i="8"/>
  <c r="F14" i="8" s="1"/>
  <c r="E13" i="8"/>
  <c r="F13" i="8" s="1"/>
  <c r="E6" i="8"/>
  <c r="F6" i="8" s="1"/>
  <c r="F25" i="3"/>
  <c r="G25" i="3" s="1"/>
  <c r="F29" i="3"/>
  <c r="G29" i="3" s="1"/>
  <c r="F27" i="3"/>
  <c r="G27" i="3" s="1"/>
  <c r="F30" i="3"/>
  <c r="G30" i="3" s="1"/>
  <c r="F28" i="3"/>
  <c r="G28" i="3" s="1"/>
  <c r="F26" i="3"/>
  <c r="G26" i="3" s="1"/>
  <c r="F32" i="3"/>
  <c r="G32" i="3" s="1"/>
  <c r="F31" i="3"/>
  <c r="G31" i="3" s="1"/>
  <c r="G20" i="3"/>
  <c r="H20" i="3" s="1"/>
  <c r="G17" i="3"/>
  <c r="H17" i="3" s="1"/>
  <c r="G23" i="3"/>
  <c r="H23" i="3" s="1"/>
  <c r="G8" i="3"/>
  <c r="H8" i="3" s="1"/>
  <c r="G6" i="3"/>
  <c r="H6" i="3" s="1"/>
  <c r="G19" i="3"/>
  <c r="H19" i="3" s="1"/>
  <c r="G12" i="3"/>
  <c r="H12" i="3" s="1"/>
  <c r="G9" i="3"/>
  <c r="H9" i="3" s="1"/>
  <c r="G15" i="3"/>
  <c r="H15" i="3" s="1"/>
  <c r="G21" i="3"/>
  <c r="H21" i="3" s="1"/>
  <c r="G14" i="3"/>
  <c r="H14" i="3" s="1"/>
  <c r="G18" i="3"/>
  <c r="H18" i="3" s="1"/>
  <c r="G7" i="3"/>
  <c r="H7" i="3" s="1"/>
  <c r="G13" i="3"/>
  <c r="H13" i="3" s="1"/>
  <c r="G22" i="3"/>
  <c r="H22" i="3" s="1"/>
  <c r="G11" i="3"/>
  <c r="H11" i="3" s="1"/>
  <c r="G10" i="3"/>
  <c r="H10" i="3" s="1"/>
  <c r="G16" i="3"/>
  <c r="H16" i="3" s="1"/>
  <c r="G5" i="3"/>
  <c r="H5" i="3" s="1"/>
  <c r="H39" i="11"/>
  <c r="I28" i="11"/>
  <c r="C73" i="2"/>
  <c r="E5" i="9"/>
  <c r="F5" i="9" s="1"/>
  <c r="E5" i="8"/>
  <c r="F5" i="8" s="1"/>
  <c r="H131" i="11"/>
  <c r="I86" i="11"/>
  <c r="N20" i="11" s="1"/>
  <c r="F39" i="12"/>
  <c r="G20" i="10"/>
  <c r="G22" i="10"/>
  <c r="C28" i="10" s="1"/>
  <c r="G21" i="10"/>
  <c r="I55" i="11"/>
  <c r="H65" i="11"/>
  <c r="H78" i="11"/>
  <c r="I72" i="11"/>
  <c r="G4" i="3"/>
  <c r="F4" i="8" l="1"/>
  <c r="E17" i="8"/>
  <c r="C29" i="4"/>
  <c r="H24" i="4"/>
  <c r="H4" i="3"/>
  <c r="H24" i="3" s="1"/>
  <c r="G24" i="3"/>
  <c r="G30" i="12"/>
  <c r="H30" i="12" s="1"/>
  <c r="G26" i="12"/>
  <c r="H26" i="12" s="1"/>
  <c r="G29" i="12"/>
  <c r="H29" i="12" s="1"/>
  <c r="G35" i="12"/>
  <c r="H35" i="12" s="1"/>
  <c r="G21" i="12"/>
  <c r="H21" i="12" s="1"/>
  <c r="G15" i="12"/>
  <c r="H15" i="12" s="1"/>
  <c r="G33" i="12"/>
  <c r="H33" i="12" s="1"/>
  <c r="G8" i="12"/>
  <c r="H8" i="12" s="1"/>
  <c r="G6" i="12"/>
  <c r="H6" i="12" s="1"/>
  <c r="G17" i="12"/>
  <c r="H17" i="12" s="1"/>
  <c r="G18" i="12"/>
  <c r="H18" i="12" s="1"/>
  <c r="G37" i="12"/>
  <c r="H37" i="12" s="1"/>
  <c r="G19" i="12"/>
  <c r="H19" i="12" s="1"/>
  <c r="G25" i="12"/>
  <c r="H25" i="12" s="1"/>
  <c r="G27" i="12"/>
  <c r="H27" i="12" s="1"/>
  <c r="G32" i="12"/>
  <c r="H32" i="12" s="1"/>
  <c r="G5" i="12"/>
  <c r="H5" i="12" s="1"/>
  <c r="G36" i="12"/>
  <c r="H36" i="12" s="1"/>
  <c r="G16" i="12"/>
  <c r="H16" i="12" s="1"/>
  <c r="G14" i="12"/>
  <c r="H14" i="12" s="1"/>
  <c r="G31" i="12"/>
  <c r="H31" i="12" s="1"/>
  <c r="G24" i="12"/>
  <c r="H24" i="12" s="1"/>
  <c r="G22" i="12"/>
  <c r="H22" i="12" s="1"/>
  <c r="G20" i="12"/>
  <c r="H20" i="12" s="1"/>
  <c r="G7" i="12"/>
  <c r="H7" i="12" s="1"/>
  <c r="G28" i="12"/>
  <c r="H28" i="12" s="1"/>
  <c r="G34" i="12"/>
  <c r="H34" i="12" s="1"/>
  <c r="G9" i="12"/>
  <c r="H9" i="12" s="1"/>
  <c r="G38" i="12"/>
  <c r="H38" i="12" s="1"/>
  <c r="G12" i="12"/>
  <c r="H12" i="12" s="1"/>
  <c r="G10" i="12"/>
  <c r="H10" i="12" s="1"/>
  <c r="G11" i="12"/>
  <c r="H11" i="12" s="1"/>
  <c r="G23" i="12"/>
  <c r="H23" i="12" s="1"/>
  <c r="G13" i="12"/>
  <c r="H13" i="12" s="1"/>
  <c r="G4" i="12"/>
  <c r="E4" i="13"/>
  <c r="F4" i="13" s="1"/>
  <c r="B4" i="13"/>
  <c r="C4" i="13" s="1"/>
  <c r="C18" i="13" s="1"/>
  <c r="H4" i="13"/>
  <c r="I4" i="13" s="1"/>
  <c r="F45" i="2"/>
  <c r="F50" i="2"/>
  <c r="F55" i="2"/>
  <c r="F40" i="2"/>
  <c r="F4" i="9"/>
  <c r="E17" i="9"/>
  <c r="G39" i="12" l="1"/>
  <c r="H4" i="12"/>
  <c r="C45" i="12" s="1"/>
  <c r="F17" i="8"/>
  <c r="G4" i="8"/>
  <c r="E55" i="2"/>
  <c r="E53" i="2"/>
  <c r="E52" i="2"/>
  <c r="E54" i="2"/>
  <c r="F17" i="9"/>
  <c r="G4" i="9"/>
  <c r="E45" i="2"/>
  <c r="E42" i="2"/>
  <c r="E43" i="2"/>
  <c r="E44" i="2"/>
  <c r="F13" i="13"/>
  <c r="H27" i="3"/>
  <c r="H30" i="3"/>
  <c r="H25" i="3"/>
  <c r="H29" i="3"/>
  <c r="H31" i="3"/>
  <c r="H28" i="3"/>
  <c r="H26" i="3"/>
  <c r="I13" i="13"/>
  <c r="C13" i="13"/>
  <c r="E47" i="2"/>
  <c r="E49" i="2"/>
  <c r="E50" i="2"/>
  <c r="E48" i="2"/>
  <c r="E37" i="2"/>
  <c r="E39" i="2"/>
  <c r="E59" i="2" s="1"/>
  <c r="C59" i="2" s="1"/>
  <c r="E38" i="2"/>
  <c r="E40" i="2"/>
  <c r="E60" i="2" s="1"/>
  <c r="C60" i="2" s="1"/>
  <c r="H4" i="8" l="1"/>
  <c r="E58" i="2"/>
  <c r="C58" i="2" s="1"/>
  <c r="G58" i="2" s="1"/>
  <c r="G15" i="8"/>
  <c r="H15" i="8" s="1"/>
  <c r="G5" i="8"/>
  <c r="H5" i="8" s="1"/>
  <c r="G14" i="8"/>
  <c r="H14" i="8" s="1"/>
  <c r="G6" i="8"/>
  <c r="H6" i="8" s="1"/>
  <c r="G10" i="8"/>
  <c r="H10" i="8" s="1"/>
  <c r="G13" i="8"/>
  <c r="H13" i="8" s="1"/>
  <c r="C39" i="3"/>
  <c r="H4" i="9"/>
  <c r="E57" i="2"/>
  <c r="C57" i="2" s="1"/>
  <c r="G59" i="2" s="1"/>
  <c r="G13" i="9"/>
  <c r="H13" i="9" s="1"/>
  <c r="G10" i="9"/>
  <c r="H10" i="9" s="1"/>
  <c r="G5" i="9"/>
  <c r="H5" i="9" s="1"/>
  <c r="G14" i="9"/>
  <c r="H14" i="9" s="1"/>
  <c r="G15" i="9"/>
  <c r="H15" i="9" s="1"/>
  <c r="G6" i="9"/>
  <c r="H6" i="9" s="1"/>
  <c r="G17" i="8" l="1"/>
  <c r="C24" i="8"/>
  <c r="G57" i="2"/>
  <c r="G17" i="9"/>
  <c r="C25" i="9"/>
  <c r="G60" i="2"/>
  <c r="K57" i="2" l="1"/>
  <c r="I57" i="2"/>
  <c r="J57" i="2" s="1"/>
  <c r="K61" i="2" l="1"/>
  <c r="K59" i="2"/>
  <c r="C74" i="2" s="1"/>
  <c r="K58" i="2"/>
  <c r="K60" i="2"/>
</calcChain>
</file>

<file path=xl/sharedStrings.xml><?xml version="1.0" encoding="utf-8"?>
<sst xmlns="http://schemas.openxmlformats.org/spreadsheetml/2006/main" count="809" uniqueCount="561">
  <si>
    <t>DNA</t>
  </si>
  <si>
    <t>Size (bp)</t>
  </si>
  <si>
    <t>A</t>
  </si>
  <si>
    <t>T</t>
  </si>
  <si>
    <t>G</t>
  </si>
  <si>
    <t>C</t>
  </si>
  <si>
    <t>N</t>
  </si>
  <si>
    <t>mRNA</t>
  </si>
  <si>
    <t>Sum (bp)</t>
  </si>
  <si>
    <t>U</t>
  </si>
  <si>
    <t>Plastid</t>
  </si>
  <si>
    <t>ss</t>
  </si>
  <si>
    <t>EST</t>
  </si>
  <si>
    <t>ds</t>
  </si>
  <si>
    <t>cap and tail</t>
  </si>
  <si>
    <t>* 2 plastids x 25-30 copies per plastid</t>
  </si>
  <si>
    <t>AUGC ratios EST</t>
  </si>
  <si>
    <t>Mitochondrial</t>
  </si>
  <si>
    <t>including N</t>
  </si>
  <si>
    <t>Proportions</t>
  </si>
  <si>
    <t>* similar to plastid copies</t>
  </si>
  <si>
    <t>JGI ESTs</t>
  </si>
  <si>
    <t>Zhuang Y, Zhang H, Lin S. (2013). J Phycol 49:570–579.</t>
  </si>
  <si>
    <t>Nuclear</t>
  </si>
  <si>
    <t>ratios</t>
  </si>
  <si>
    <t>tRNA</t>
  </si>
  <si>
    <t>Total</t>
  </si>
  <si>
    <t>ds and diploid</t>
  </si>
  <si>
    <r>
      <t xml:space="preserve">Pavesi, et al. (1994). </t>
    </r>
    <r>
      <rPr>
        <i/>
        <sz val="12"/>
        <color theme="1"/>
        <rFont val="Calibri"/>
        <family val="2"/>
        <scheme val="minor"/>
      </rPr>
      <t>Nucl Acids Res</t>
    </r>
    <r>
      <rPr>
        <sz val="12"/>
        <color theme="1"/>
        <rFont val="Calibri"/>
        <family val="2"/>
        <scheme val="minor"/>
      </rPr>
      <t xml:space="preserve"> </t>
    </r>
    <r>
      <rPr>
        <b/>
        <sz val="12"/>
        <color theme="1"/>
        <rFont val="Calibri"/>
        <family val="2"/>
        <scheme val="minor"/>
      </rPr>
      <t>22</t>
    </r>
    <r>
      <rPr>
        <sz val="12"/>
        <color theme="1"/>
        <rFont val="Calibri"/>
        <family val="2"/>
        <scheme val="minor"/>
      </rPr>
      <t>:1247-56.</t>
    </r>
  </si>
  <si>
    <t>tRNAscan-SE 1.3.1</t>
  </si>
  <si>
    <r>
      <t>*</t>
    </r>
    <r>
      <rPr>
        <sz val="12"/>
        <color theme="1"/>
        <rFont val="Calibri"/>
        <family val="2"/>
        <scheme val="minor"/>
      </rPr>
      <t>Von Dassow, et al. (2008).</t>
    </r>
    <r>
      <rPr>
        <i/>
        <sz val="12"/>
        <color theme="1"/>
        <rFont val="Calibri"/>
        <family val="2"/>
        <scheme val="minor"/>
      </rPr>
      <t xml:space="preserve"> J Phycol</t>
    </r>
    <r>
      <rPr>
        <sz val="12"/>
        <color theme="1"/>
        <rFont val="Calibri"/>
        <family val="2"/>
        <scheme val="minor"/>
      </rPr>
      <t xml:space="preserve"> </t>
    </r>
    <r>
      <rPr>
        <b/>
        <sz val="12"/>
        <color theme="1"/>
        <rFont val="Calibri"/>
        <family val="2"/>
        <scheme val="minor"/>
      </rPr>
      <t>44</t>
    </r>
    <r>
      <rPr>
        <sz val="12"/>
        <color theme="1"/>
        <rFont val="Calibri"/>
        <family val="2"/>
        <scheme val="minor"/>
      </rPr>
      <t>:335–349.</t>
    </r>
  </si>
  <si>
    <t>rRNA</t>
  </si>
  <si>
    <t>copies</t>
  </si>
  <si>
    <t>5S</t>
  </si>
  <si>
    <t>16S</t>
  </si>
  <si>
    <t>23S</t>
  </si>
  <si>
    <t>5.8S</t>
  </si>
  <si>
    <t>18S</t>
  </si>
  <si>
    <t>28S</t>
  </si>
  <si>
    <t>sRNA</t>
  </si>
  <si>
    <r>
      <rPr>
        <sz val="12"/>
        <color theme="1"/>
        <rFont val="Calibri"/>
        <family val="2"/>
        <scheme val="minor"/>
      </rPr>
      <t>Lopez-Gomollon, et al. (2014)</t>
    </r>
    <r>
      <rPr>
        <sz val="12"/>
        <color theme="1"/>
        <rFont val="Calibri"/>
        <family val="2"/>
        <scheme val="minor"/>
      </rPr>
      <t xml:space="preserve">. Global discovery and characterization of small non-coding RNAs in marine microalgae. </t>
    </r>
    <r>
      <rPr>
        <i/>
        <sz val="12"/>
        <color theme="1"/>
        <rFont val="Calibri"/>
        <family val="2"/>
        <scheme val="minor"/>
      </rPr>
      <t>BMC Genomics</t>
    </r>
    <r>
      <rPr>
        <sz val="12"/>
        <color theme="1"/>
        <rFont val="Calibri"/>
        <family val="2"/>
        <scheme val="minor"/>
      </rPr>
      <t xml:space="preserve"> </t>
    </r>
    <r>
      <rPr>
        <b/>
        <sz val="12"/>
        <color theme="1"/>
        <rFont val="Calibri"/>
        <family val="2"/>
        <scheme val="minor"/>
      </rPr>
      <t>2014</t>
    </r>
    <r>
      <rPr>
        <sz val="12"/>
        <color theme="1"/>
        <rFont val="Calibri"/>
        <family val="2"/>
        <scheme val="minor"/>
      </rPr>
      <t>:697.</t>
    </r>
  </si>
  <si>
    <t>Precursor</t>
  </si>
  <si>
    <t>Monomer</t>
  </si>
  <si>
    <t>Nucleotides (per cell)</t>
  </si>
  <si>
    <t>Molar mass (g/mol)</t>
  </si>
  <si>
    <t>Nucleotides (g/cell)</t>
  </si>
  <si>
    <t>Sum (g/cell)</t>
  </si>
  <si>
    <t>Relative abundance (% mol)</t>
  </si>
  <si>
    <t>(d)NTP molar mass (g/mol)</t>
  </si>
  <si>
    <t>Non-normalized biomass weight (gDW)</t>
  </si>
  <si>
    <t>Correction</t>
  </si>
  <si>
    <t>Stoichiometric coefficients (mmol/gDW)</t>
  </si>
  <si>
    <t>dAMP</t>
  </si>
  <si>
    <t>dTMP</t>
  </si>
  <si>
    <t>dGMP</t>
  </si>
  <si>
    <t>dCMP</t>
  </si>
  <si>
    <t>Pyrophosphate</t>
  </si>
  <si>
    <t>AMP</t>
  </si>
  <si>
    <t>UMP</t>
  </si>
  <si>
    <t>GMP</t>
  </si>
  <si>
    <t>CMP</t>
  </si>
  <si>
    <t>total RNA</t>
  </si>
  <si>
    <t>Avogadro's 
constant</t>
  </si>
  <si>
    <t>RNA:DNA</t>
  </si>
  <si>
    <r>
      <rPr>
        <sz val="12"/>
        <color theme="1"/>
        <rFont val="Calibri"/>
        <family val="2"/>
        <scheme val="minor"/>
      </rPr>
      <t xml:space="preserve">Finkel, et al. (2016). </t>
    </r>
    <r>
      <rPr>
        <i/>
        <sz val="12"/>
        <color theme="1"/>
        <rFont val="Calibri"/>
        <family val="2"/>
        <scheme val="minor"/>
      </rPr>
      <t>PLoS One</t>
    </r>
    <r>
      <rPr>
        <sz val="12"/>
        <color theme="1"/>
        <rFont val="Calibri"/>
        <family val="2"/>
        <scheme val="minor"/>
      </rPr>
      <t xml:space="preserve"> </t>
    </r>
    <r>
      <rPr>
        <b/>
        <sz val="12"/>
        <color theme="1"/>
        <rFont val="Calibri"/>
        <family val="2"/>
        <scheme val="minor"/>
      </rPr>
      <t>11</t>
    </r>
    <r>
      <rPr>
        <sz val="12"/>
        <color theme="1"/>
        <rFont val="Calibri"/>
        <family val="2"/>
        <scheme val="minor"/>
      </rPr>
      <t>:e0155977.</t>
    </r>
  </si>
  <si>
    <r>
      <t xml:space="preserve">Warner. (1999). The economics of ribosome biosynthesis in yeast. Trends in Biochemical Science. </t>
    </r>
    <r>
      <rPr>
        <i/>
        <sz val="12"/>
        <rFont val="Calibri"/>
        <family val="2"/>
        <scheme val="minor"/>
      </rPr>
      <t>Cell</t>
    </r>
    <r>
      <rPr>
        <sz val="12"/>
        <rFont val="Calibri"/>
        <family val="2"/>
        <scheme val="minor"/>
      </rPr>
      <t xml:space="preserve"> </t>
    </r>
    <r>
      <rPr>
        <b/>
        <sz val="12"/>
        <rFont val="Calibri"/>
        <family val="2"/>
        <scheme val="minor"/>
      </rPr>
      <t>24(11)</t>
    </r>
    <r>
      <rPr>
        <sz val="12"/>
        <rFont val="Calibri"/>
        <family val="2"/>
        <scheme val="minor"/>
      </rPr>
      <t>: 437-440.</t>
    </r>
  </si>
  <si>
    <t>biomass_DNA_c</t>
  </si>
  <si>
    <t>Biomass component: DNA</t>
  </si>
  <si>
    <t>biomass_RNA_c</t>
  </si>
  <si>
    <t>Biomass component: RNA</t>
  </si>
  <si>
    <r>
      <rPr>
        <sz val="12"/>
        <color theme="1"/>
        <rFont val="Calibri"/>
        <family val="2"/>
        <scheme val="minor"/>
      </rPr>
      <t xml:space="preserve">Brown, et al. (1996). </t>
    </r>
    <r>
      <rPr>
        <i/>
        <sz val="12"/>
        <color theme="1"/>
        <rFont val="Calibri"/>
        <family val="2"/>
        <scheme val="minor"/>
      </rPr>
      <t>J Phycol</t>
    </r>
    <r>
      <rPr>
        <sz val="12"/>
        <color theme="1"/>
        <rFont val="Calibri"/>
        <family val="2"/>
        <scheme val="minor"/>
      </rPr>
      <t xml:space="preserve"> </t>
    </r>
    <r>
      <rPr>
        <b/>
        <sz val="12"/>
        <color theme="1"/>
        <rFont val="Calibri"/>
        <family val="2"/>
        <scheme val="minor"/>
      </rPr>
      <t>32</t>
    </r>
    <r>
      <rPr>
        <sz val="12"/>
        <color theme="1"/>
        <rFont val="Calibri"/>
        <family val="2"/>
        <scheme val="minor"/>
      </rPr>
      <t>:64–73.</t>
    </r>
  </si>
  <si>
    <t>weight (% g)</t>
  </si>
  <si>
    <t>normalize weight (% g)</t>
  </si>
  <si>
    <t>Relative abundance (g /mol protein)</t>
  </si>
  <si>
    <t>g/g prot</t>
  </si>
  <si>
    <t>Stoichiometric coefficients (mmol/g prot)</t>
  </si>
  <si>
    <t>Protein</t>
  </si>
  <si>
    <t>alatrna_c</t>
  </si>
  <si>
    <t>argtrna_c</t>
  </si>
  <si>
    <t>asntrna_c</t>
  </si>
  <si>
    <t>asptrna_c</t>
  </si>
  <si>
    <t>cystrna_c</t>
  </si>
  <si>
    <t>glntrna_c</t>
  </si>
  <si>
    <t>glutrna_c</t>
  </si>
  <si>
    <t>glytrna_c</t>
  </si>
  <si>
    <t>histrna_c</t>
  </si>
  <si>
    <t>iletrna_c</t>
  </si>
  <si>
    <t>leutrna_c</t>
  </si>
  <si>
    <t>lystrna_c</t>
  </si>
  <si>
    <t>mettrna_c</t>
  </si>
  <si>
    <t>phetrna_c</t>
  </si>
  <si>
    <t>protrna_c</t>
  </si>
  <si>
    <t>sertrna_c</t>
  </si>
  <si>
    <t>thrtrna_c</t>
  </si>
  <si>
    <t>trptrna_c</t>
  </si>
  <si>
    <t>tyrtrna_c</t>
  </si>
  <si>
    <t>valtrna_c</t>
  </si>
  <si>
    <t>Other reactants and products</t>
  </si>
  <si>
    <t>Water</t>
  </si>
  <si>
    <t>ATP</t>
  </si>
  <si>
    <t>GTP</t>
  </si>
  <si>
    <t>Proton</t>
  </si>
  <si>
    <t>Phosphate</t>
  </si>
  <si>
    <t>GDP</t>
  </si>
  <si>
    <t>ADP</t>
  </si>
  <si>
    <t>Unloaded tRNA</t>
  </si>
  <si>
    <t>Biomass component: Proteins</t>
  </si>
  <si>
    <r>
      <rPr>
        <sz val="12"/>
        <color theme="1"/>
        <rFont val="Calibri"/>
        <family val="2"/>
        <scheme val="minor"/>
      </rPr>
      <t>Hockin</t>
    </r>
    <r>
      <rPr>
        <i/>
        <sz val="12"/>
        <color theme="1"/>
        <rFont val="Calibri"/>
        <family val="2"/>
        <scheme val="minor"/>
      </rPr>
      <t xml:space="preserve">, et al. </t>
    </r>
    <r>
      <rPr>
        <sz val="12"/>
        <color theme="1"/>
        <rFont val="Calibri"/>
        <family val="2"/>
        <scheme val="minor"/>
      </rPr>
      <t xml:space="preserve">(2012). </t>
    </r>
    <r>
      <rPr>
        <i/>
        <sz val="12"/>
        <color theme="1"/>
        <rFont val="Calibri"/>
        <family val="2"/>
        <scheme val="minor"/>
      </rPr>
      <t>Plant Physiol</t>
    </r>
    <r>
      <rPr>
        <sz val="12"/>
        <color theme="1"/>
        <rFont val="Calibri"/>
        <family val="2"/>
        <scheme val="minor"/>
      </rPr>
      <t xml:space="preserve"> </t>
    </r>
    <r>
      <rPr>
        <b/>
        <sz val="12"/>
        <color theme="1"/>
        <rFont val="Calibri"/>
        <family val="2"/>
        <scheme val="minor"/>
      </rPr>
      <t>158</t>
    </r>
    <r>
      <rPr>
        <sz val="12"/>
        <color theme="1"/>
        <rFont val="Calibri"/>
        <family val="2"/>
        <scheme val="minor"/>
      </rPr>
      <t>:299–312.</t>
    </r>
  </si>
  <si>
    <t>uM</t>
  </si>
  <si>
    <t>Relative abundance (g/mol FAA)</t>
  </si>
  <si>
    <t>g/g FAA</t>
  </si>
  <si>
    <t>Stoichiometric coefficients (mmol/g FAA)</t>
  </si>
  <si>
    <t>Free amino acids</t>
  </si>
  <si>
    <t>ala__L_c</t>
  </si>
  <si>
    <t>arg__L_c</t>
  </si>
  <si>
    <t>asn__L_c</t>
  </si>
  <si>
    <t>nd</t>
  </si>
  <si>
    <t>asp__L_c</t>
  </si>
  <si>
    <t>cys__L_c</t>
  </si>
  <si>
    <t>gln__L_c</t>
  </si>
  <si>
    <t>glu__L_c</t>
  </si>
  <si>
    <t>gly_c</t>
  </si>
  <si>
    <t>his__L_c</t>
  </si>
  <si>
    <t>ile__L_c</t>
  </si>
  <si>
    <t>leu__L_c</t>
  </si>
  <si>
    <t>lys__L_c</t>
  </si>
  <si>
    <t>met__L_c</t>
  </si>
  <si>
    <t>phe__L_c</t>
  </si>
  <si>
    <t>pro__L_c</t>
  </si>
  <si>
    <t>ser__L_c</t>
  </si>
  <si>
    <t>thr__L_c</t>
  </si>
  <si>
    <t>trp__L_c</t>
  </si>
  <si>
    <t>tyr__L_c</t>
  </si>
  <si>
    <t>val__L_c</t>
  </si>
  <si>
    <t>Free amino acids: Protein</t>
  </si>
  <si>
    <r>
      <rPr>
        <sz val="12"/>
        <color theme="1"/>
        <rFont val="Calibri"/>
        <family val="2"/>
        <scheme val="minor"/>
      </rPr>
      <t>Dortch</t>
    </r>
    <r>
      <rPr>
        <i/>
        <sz val="12"/>
        <color theme="1"/>
        <rFont val="Calibri"/>
        <family val="2"/>
        <scheme val="minor"/>
      </rPr>
      <t>, et al.</t>
    </r>
    <r>
      <rPr>
        <sz val="12"/>
        <color theme="1"/>
        <rFont val="Calibri"/>
        <family val="2"/>
        <scheme val="minor"/>
      </rPr>
      <t xml:space="preserve"> (1984).</t>
    </r>
    <r>
      <rPr>
        <i/>
        <sz val="12"/>
        <color theme="1"/>
        <rFont val="Calibri"/>
        <family val="2"/>
        <scheme val="minor"/>
      </rPr>
      <t xml:space="preserve"> Mar Biol</t>
    </r>
    <r>
      <rPr>
        <sz val="12"/>
        <color theme="1"/>
        <rFont val="Calibri"/>
        <family val="2"/>
        <scheme val="minor"/>
      </rPr>
      <t xml:space="preserve"> </t>
    </r>
    <r>
      <rPr>
        <b/>
        <sz val="12"/>
        <color theme="1"/>
        <rFont val="Calibri"/>
        <family val="2"/>
        <scheme val="minor"/>
      </rPr>
      <t>81</t>
    </r>
    <r>
      <rPr>
        <sz val="12"/>
        <color theme="1"/>
        <rFont val="Calibri"/>
        <family val="2"/>
        <scheme val="minor"/>
      </rPr>
      <t>:237–250.</t>
    </r>
  </si>
  <si>
    <t>biomass_faa_c</t>
  </si>
  <si>
    <t>Biomass component: Amino acids</t>
  </si>
  <si>
    <t>30 umol photons m-2 s-1</t>
  </si>
  <si>
    <r>
      <rPr>
        <sz val="12"/>
        <color theme="1"/>
        <rFont val="Calibri"/>
        <family val="2"/>
        <scheme val="minor"/>
      </rPr>
      <t xml:space="preserve">McCarthy, et al. (2012). </t>
    </r>
    <r>
      <rPr>
        <i/>
        <sz val="12"/>
        <color theme="1"/>
        <rFont val="Calibri"/>
        <family val="2"/>
        <scheme val="minor"/>
      </rPr>
      <t>J Phycol</t>
    </r>
    <r>
      <rPr>
        <sz val="12"/>
        <color theme="1"/>
        <rFont val="Calibri"/>
        <family val="2"/>
        <scheme val="minor"/>
      </rPr>
      <t xml:space="preserve"> </t>
    </r>
    <r>
      <rPr>
        <b/>
        <sz val="12"/>
        <color theme="1"/>
        <rFont val="Calibri"/>
        <family val="2"/>
        <scheme val="minor"/>
      </rPr>
      <t>48</t>
    </r>
    <r>
      <rPr>
        <sz val="12"/>
        <color theme="1"/>
        <rFont val="Calibri"/>
        <family val="2"/>
        <scheme val="minor"/>
      </rPr>
      <t>:635–646.</t>
    </r>
  </si>
  <si>
    <t>Attomoles/cell</t>
  </si>
  <si>
    <t>Relative abundance (g/mol pigment)</t>
  </si>
  <si>
    <t>g/g pigment</t>
  </si>
  <si>
    <t>Stoichiometric coefficients (mmol/g pigm)</t>
  </si>
  <si>
    <t>g/cell</t>
  </si>
  <si>
    <t>Pigments</t>
  </si>
  <si>
    <t>Chl a</t>
  </si>
  <si>
    <t>Chl c1</t>
  </si>
  <si>
    <t>Chl c2</t>
  </si>
  <si>
    <t>Chl c3</t>
  </si>
  <si>
    <t>MV chl c3</t>
  </si>
  <si>
    <t>BFU</t>
  </si>
  <si>
    <t>Fucoxanthin</t>
  </si>
  <si>
    <t>4k-hex-fuco</t>
  </si>
  <si>
    <t>HFU</t>
  </si>
  <si>
    <t>Diadinoxanthin</t>
  </si>
  <si>
    <t>Diatoxanthin</t>
  </si>
  <si>
    <t>B,B-carotene</t>
  </si>
  <si>
    <t>B,E-carotene</t>
  </si>
  <si>
    <t>mol/cell</t>
  </si>
  <si>
    <r>
      <t xml:space="preserve">Mas, et al. (2008). </t>
    </r>
    <r>
      <rPr>
        <i/>
        <sz val="12"/>
        <color theme="1"/>
        <rFont val="Calibri"/>
        <family val="2"/>
        <scheme val="minor"/>
      </rPr>
      <t>J Phycol</t>
    </r>
    <r>
      <rPr>
        <sz val="12"/>
        <color theme="1"/>
        <rFont val="Calibri"/>
        <family val="2"/>
        <scheme val="minor"/>
      </rPr>
      <t xml:space="preserve"> </t>
    </r>
    <r>
      <rPr>
        <b/>
        <sz val="12"/>
        <color theme="1"/>
        <rFont val="Calibri"/>
        <family val="2"/>
        <scheme val="minor"/>
      </rPr>
      <t>44:</t>
    </r>
    <r>
      <rPr>
        <sz val="12"/>
        <color theme="1"/>
        <rFont val="Calibri"/>
        <family val="2"/>
        <scheme val="minor"/>
      </rPr>
      <t>﻿551-563.</t>
    </r>
  </si>
  <si>
    <t>100 umol photons m-2 s-1</t>
  </si>
  <si>
    <t>115 umol photons m-2 s-1</t>
  </si>
  <si>
    <t>250 and 500 umol photons m-2 s-1</t>
  </si>
  <si>
    <t>biomass_pigm_h</t>
  </si>
  <si>
    <t>Biomass component: Chlorophylls and pigments</t>
  </si>
  <si>
    <r>
      <rPr>
        <sz val="12"/>
        <color theme="1"/>
        <rFont val="Calibri"/>
        <family val="2"/>
        <scheme val="minor"/>
      </rPr>
      <t xml:space="preserve">Chiovitti, et al. (2005). </t>
    </r>
    <r>
      <rPr>
        <i/>
        <sz val="12"/>
        <color theme="1"/>
        <rFont val="Calibri"/>
        <family val="2"/>
        <scheme val="minor"/>
      </rPr>
      <t>J Phycol</t>
    </r>
    <r>
      <rPr>
        <sz val="12"/>
        <color theme="1"/>
        <rFont val="Calibri"/>
        <family val="2"/>
        <scheme val="minor"/>
      </rPr>
      <t xml:space="preserve"> </t>
    </r>
    <r>
      <rPr>
        <b/>
        <sz val="12"/>
        <color theme="1"/>
        <rFont val="Calibri"/>
        <family val="2"/>
        <scheme val="minor"/>
      </rPr>
      <t>41</t>
    </r>
    <r>
      <rPr>
        <sz val="12"/>
        <color theme="1"/>
        <rFont val="Calibri"/>
        <family val="2"/>
        <scheme val="minor"/>
      </rPr>
      <t>:1154–1161.</t>
    </r>
  </si>
  <si>
    <t>Proportions (molar)</t>
  </si>
  <si>
    <t>Relative abundance (g/mol carb)</t>
  </si>
  <si>
    <t>g/g carb</t>
  </si>
  <si>
    <t>Stoichiometric coefficients (mmol/g carb)</t>
  </si>
  <si>
    <t>Carbohydrates</t>
  </si>
  <si>
    <t>Mannose</t>
  </si>
  <si>
    <t>Glucose</t>
  </si>
  <si>
    <t>Galactose</t>
  </si>
  <si>
    <t>Rhamnose</t>
  </si>
  <si>
    <t>&lt;0.8</t>
  </si>
  <si>
    <t>2-O-methylrhamnose</t>
  </si>
  <si>
    <t>3-O-methylrhamnose</t>
  </si>
  <si>
    <t>2,3-di-O-methylrhamnose</t>
  </si>
  <si>
    <t>Fucose</t>
  </si>
  <si>
    <t>Xylose</t>
  </si>
  <si>
    <t>3-O-methylxylose</t>
  </si>
  <si>
    <t>4-O-methylxylose</t>
  </si>
  <si>
    <t>Arabinose</t>
  </si>
  <si>
    <t>Galacturonic acid</t>
  </si>
  <si>
    <t>Glucuronic acid</t>
  </si>
  <si>
    <t>2-O-methylglucuronic acid</t>
  </si>
  <si>
    <t>Other reactants</t>
  </si>
  <si>
    <t>UDP</t>
  </si>
  <si>
    <t>biomass_carb_c</t>
  </si>
  <si>
    <t>Biomass component: Carbohydrates</t>
  </si>
  <si>
    <t>Hunter. (2015). Phytoplankton Lipidomics : Lipid Dynamics in Response to Microalgal Stressors. Figure 4.3, 4.4.</t>
  </si>
  <si>
    <t>Head group</t>
  </si>
  <si>
    <t>FA composition</t>
  </si>
  <si>
    <t>BiGG metabolite ID</t>
  </si>
  <si>
    <t>amol/cell</t>
  </si>
  <si>
    <t>Relative abundance (g/mol memb lipid)</t>
  </si>
  <si>
    <t>g/g memb lipids</t>
  </si>
  <si>
    <t>Hunter. (2015). Figure 4.2.</t>
  </si>
  <si>
    <r>
      <rPr>
        <sz val="12"/>
        <color theme="1"/>
        <rFont val="Calibri"/>
        <family val="2"/>
        <scheme val="minor"/>
      </rPr>
      <t>Brown, et al. (1996).</t>
    </r>
    <r>
      <rPr>
        <i/>
        <sz val="12"/>
        <color theme="1"/>
        <rFont val="Calibri"/>
        <family val="2"/>
        <scheme val="minor"/>
      </rPr>
      <t xml:space="preserve"> J Phycol</t>
    </r>
    <r>
      <rPr>
        <sz val="12"/>
        <color theme="1"/>
        <rFont val="Calibri"/>
        <family val="2"/>
        <scheme val="minor"/>
      </rPr>
      <t xml:space="preserve"> </t>
    </r>
    <r>
      <rPr>
        <b/>
        <sz val="12"/>
        <color theme="1"/>
        <rFont val="Calibri"/>
        <family val="2"/>
        <scheme val="minor"/>
      </rPr>
      <t>32</t>
    </r>
    <r>
      <rPr>
        <sz val="12"/>
        <color theme="1"/>
        <rFont val="Calibri"/>
        <family val="2"/>
        <scheme val="minor"/>
      </rPr>
      <t>:64–73. Table 1.</t>
    </r>
  </si>
  <si>
    <t>% composition</t>
  </si>
  <si>
    <t>Hunter. (2015). Figure 2.7 B.</t>
  </si>
  <si>
    <t>PC</t>
  </si>
  <si>
    <t>18:4/16:0</t>
  </si>
  <si>
    <t>pc160184n3_c</t>
  </si>
  <si>
    <t>Polar lipids (chlorophylls, phospholipid, glycolipid)</t>
  </si>
  <si>
    <t>DGDG/DAG</t>
  </si>
  <si>
    <t>y=1.18x-0.73</t>
  </si>
  <si>
    <t>20:5/16:1</t>
  </si>
  <si>
    <t>pc205n31619Z_c</t>
  </si>
  <si>
    <t>PG</t>
  </si>
  <si>
    <t>Triacylglycerols</t>
  </si>
  <si>
    <t>MGDG/DAG</t>
  </si>
  <si>
    <t>y=1.07x-0.25</t>
  </si>
  <si>
    <t>pc1619Z205n3_c</t>
  </si>
  <si>
    <t>PE</t>
  </si>
  <si>
    <t>Sterols</t>
  </si>
  <si>
    <t>20:5/16:0</t>
  </si>
  <si>
    <t>pc205n3160_c</t>
  </si>
  <si>
    <t>DAG</t>
  </si>
  <si>
    <t>Free fatty acids</t>
  </si>
  <si>
    <t>pc160205n3_c</t>
  </si>
  <si>
    <t>SQDG</t>
  </si>
  <si>
    <t>Hydrocarbons and wax esters</t>
  </si>
  <si>
    <t>20:5/18:4</t>
  </si>
  <si>
    <t>pc205n3184n3_c</t>
  </si>
  <si>
    <t>DGDG</t>
  </si>
  <si>
    <t>Unidentified (including pigments)</t>
  </si>
  <si>
    <t>20:5/18:1</t>
  </si>
  <si>
    <t>pc205n31819Z_c</t>
  </si>
  <si>
    <t>MGDG</t>
  </si>
  <si>
    <t>Polar lipids - chlorophylls</t>
  </si>
  <si>
    <t>pc1819Z205n3_c</t>
  </si>
  <si>
    <t>TAG</t>
  </si>
  <si>
    <t>20:5/20:5</t>
  </si>
  <si>
    <t>pc205n3_c</t>
  </si>
  <si>
    <t>22:6/20:5</t>
  </si>
  <si>
    <t>pc226n3205n3_c</t>
  </si>
  <si>
    <t>pc205n3226n3_c</t>
  </si>
  <si>
    <t>36:6 (20:5/16:1)</t>
  </si>
  <si>
    <t>pe205n31619Z_c</t>
  </si>
  <si>
    <t>pe1619Z205n3_c</t>
  </si>
  <si>
    <t>36:2 (primary: 18:2/18:0, secondary: 18:1/18:1)</t>
  </si>
  <si>
    <t>pe182n6180_c</t>
  </si>
  <si>
    <t>pe180182n6_c</t>
  </si>
  <si>
    <t>Biomass component: Membrane lipids</t>
  </si>
  <si>
    <t>pe181_9_c</t>
  </si>
  <si>
    <t>Biomass component: Triacylglycerides (TAGs)</t>
  </si>
  <si>
    <t>38:9 (20:5/18:4)</t>
  </si>
  <si>
    <t>pe205n3184n3_c</t>
  </si>
  <si>
    <t>40:10 (20:5/20:5)</t>
  </si>
  <si>
    <t>pe205n3_c</t>
  </si>
  <si>
    <t>40:1(18:1/22:0)</t>
  </si>
  <si>
    <t>pe1819Z220_c</t>
  </si>
  <si>
    <t>41:6 (19:0/22:6)</t>
  </si>
  <si>
    <t>not incl</t>
  </si>
  <si>
    <t>42:11 (22:6/20:5)</t>
  </si>
  <si>
    <t>pe226n3205n3_c</t>
  </si>
  <si>
    <t>pe205n3226n3_c</t>
  </si>
  <si>
    <t>16:1/14:0</t>
  </si>
  <si>
    <t>pg1401613E_h</t>
  </si>
  <si>
    <t>32:2 (16:1/16:1)</t>
  </si>
  <si>
    <t>pg1619Z1613E_h</t>
  </si>
  <si>
    <t>16:1/16:0</t>
  </si>
  <si>
    <t>pg1601613E_h</t>
  </si>
  <si>
    <t>34:4 (primary: 18:4/16:0, secondary: 18:3/16:1)</t>
  </si>
  <si>
    <t>pg184n3160_h</t>
  </si>
  <si>
    <t>pg183n61613E_h</t>
  </si>
  <si>
    <t>pg183n31613E_h</t>
  </si>
  <si>
    <t>34:3 (primary: 18:2/16:1, secondary: 18:3/16:0)</t>
  </si>
  <si>
    <t>pg182n61613E_h</t>
  </si>
  <si>
    <t>pg183n6160_h</t>
  </si>
  <si>
    <t>pg183n3160_h</t>
  </si>
  <si>
    <t>pg205n31613E_h</t>
  </si>
  <si>
    <t>pg205n3160_h</t>
  </si>
  <si>
    <t>20:1</t>
  </si>
  <si>
    <t>28:0 (14:0/14:0)</t>
  </si>
  <si>
    <t>12dgr140_c</t>
  </si>
  <si>
    <t>12dgr1619Z140_c</t>
  </si>
  <si>
    <t>12dgr1401619Z_c</t>
  </si>
  <si>
    <t>16:2/16:0</t>
  </si>
  <si>
    <t>12dgr160162n4_c</t>
  </si>
  <si>
    <t>12dgr1619Z160_c</t>
  </si>
  <si>
    <t>12dgr1601619Z_c</t>
  </si>
  <si>
    <t>34:1 (primary: 18:1/16:0, secondary: 18:0/16:1)</t>
  </si>
  <si>
    <t>12dgr1819Z160_c</t>
  </si>
  <si>
    <t>12dgr1601819Z_c</t>
  </si>
  <si>
    <t>12dgr1801619Z_c</t>
  </si>
  <si>
    <t>12dgr1619Z180_c</t>
  </si>
  <si>
    <t>12dgr205n3226n3_c</t>
  </si>
  <si>
    <t>12dgr226n3205n3_c</t>
  </si>
  <si>
    <t>44:9</t>
  </si>
  <si>
    <t>14:0/14:0</t>
  </si>
  <si>
    <t>sqdg140_h</t>
  </si>
  <si>
    <t>sqdg1401619Z_h</t>
  </si>
  <si>
    <t>16:0/14:0</t>
  </si>
  <si>
    <t>sqdg140160_h</t>
  </si>
  <si>
    <t>18:4/14:0</t>
  </si>
  <si>
    <t>sqdg184n3140_h</t>
  </si>
  <si>
    <t>32:1 (16:1/16:0)</t>
  </si>
  <si>
    <t>sqdg1619Z160_h</t>
  </si>
  <si>
    <t>34:0 (18:0/16:0)</t>
  </si>
  <si>
    <t>sqdg180160_h</t>
  </si>
  <si>
    <t>18:3/18:3</t>
  </si>
  <si>
    <t>sqdg183n3_c</t>
  </si>
  <si>
    <t>sqdg183n6_c</t>
  </si>
  <si>
    <t>sqdg183n6183n3_c</t>
  </si>
  <si>
    <t>sqdg183n3183n6_c</t>
  </si>
  <si>
    <t>L16:1</t>
  </si>
  <si>
    <t>mgdg1401619Z_h</t>
  </si>
  <si>
    <t>16:3/16:3</t>
  </si>
  <si>
    <t>mgdg163n4_h</t>
  </si>
  <si>
    <t>16:1/16:1</t>
  </si>
  <si>
    <t>mgdg161_h</t>
  </si>
  <si>
    <t>mgdg1619Z160_h</t>
  </si>
  <si>
    <t>30:1 (16:1/14:0)</t>
  </si>
  <si>
    <t>dgdg1401619Z_h</t>
  </si>
  <si>
    <t>32:2 (primary: 16:1/16:1, secondary: 16:2/16:0)</t>
  </si>
  <si>
    <t>dgdg161_h</t>
  </si>
  <si>
    <t>dgdg160162n4_h</t>
  </si>
  <si>
    <t>dgdg1619Z160_h</t>
  </si>
  <si>
    <t>32:0 (16:0/16:0)</t>
  </si>
  <si>
    <t>dgdg160_h</t>
  </si>
  <si>
    <t>36:7 (20:5/16:2)</t>
  </si>
  <si>
    <t>dgdg205n3162n4_h</t>
  </si>
  <si>
    <t>*Metabolite not in Phatr model</t>
  </si>
  <si>
    <r>
      <rPr>
        <sz val="12"/>
        <color theme="1"/>
        <rFont val="Calibri"/>
        <family val="2"/>
        <scheme val="minor"/>
      </rPr>
      <t xml:space="preserve">Yu, </t>
    </r>
    <r>
      <rPr>
        <i/>
        <sz val="12"/>
        <color theme="1"/>
        <rFont val="Calibri"/>
        <family val="2"/>
        <scheme val="minor"/>
      </rPr>
      <t>et al</t>
    </r>
    <r>
      <rPr>
        <sz val="12"/>
        <color theme="1"/>
        <rFont val="Calibri"/>
        <family val="2"/>
        <scheme val="minor"/>
      </rPr>
      <t xml:space="preserve">. (2009).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21</t>
    </r>
    <r>
      <rPr>
        <sz val="12"/>
        <color theme="1"/>
        <rFont val="Calibri"/>
        <family val="2"/>
        <scheme val="minor"/>
      </rPr>
      <t>:669–681. Figure 4b E.</t>
    </r>
  </si>
  <si>
    <t>Relative abundance (%)</t>
  </si>
  <si>
    <t>Relative abundance (g/mol TAGs)</t>
  </si>
  <si>
    <t>g/g TAGs</t>
  </si>
  <si>
    <t>46:1 (14:0/16:0/16:1)</t>
  </si>
  <si>
    <t>tag1401619Z160_c</t>
  </si>
  <si>
    <t>tag1619Z140160_c</t>
  </si>
  <si>
    <t>46:2 (14:0/16:1/16:1)</t>
  </si>
  <si>
    <t>tag1401619Z1619Z_c</t>
  </si>
  <si>
    <t>tag1619Z1401619Z_c</t>
  </si>
  <si>
    <t>48:1 (16:0/16:0/16:1)</t>
  </si>
  <si>
    <t>tag1601619Z160_c</t>
  </si>
  <si>
    <t>tag1619Z160160_c</t>
  </si>
  <si>
    <t>48:2 (16:0/16:1/16:1)</t>
  </si>
  <si>
    <t>tag1601619Z1619Z_c</t>
  </si>
  <si>
    <t>tag1619Z1619Z160_c</t>
  </si>
  <si>
    <t>48:3 (16:1/16:1/16:1)</t>
  </si>
  <si>
    <t>tag1619Z1619Z1619Z_c</t>
  </si>
  <si>
    <t>48:3 (16:0/16:0/16:3)</t>
  </si>
  <si>
    <t>tag160160163n4_c</t>
  </si>
  <si>
    <t>48:3 (16:0/16:1/16:2)</t>
  </si>
  <si>
    <t>tag1601619Z162n4_c</t>
  </si>
  <si>
    <t>48:4 (16:0/16:1/16:3)</t>
  </si>
  <si>
    <t>tag1601619Z163n4_c</t>
  </si>
  <si>
    <t>48:4 (14:0/16:0/18:4)</t>
  </si>
  <si>
    <t>tag160140184n3_c</t>
  </si>
  <si>
    <t>50:4 (16:0/16:0/18:4)</t>
  </si>
  <si>
    <t>tag160160184n3_c</t>
  </si>
  <si>
    <t>50:5 (16:0/16:1/18:4)</t>
  </si>
  <si>
    <t>tag1601619Z184n3_c</t>
  </si>
  <si>
    <t>50:5 (14:0/16:0/20:5)</t>
  </si>
  <si>
    <t>tag140205n3160_c</t>
  </si>
  <si>
    <t>50:6 (14:0/16:1/20:5)</t>
  </si>
  <si>
    <t>tag140205n31619Z_c</t>
  </si>
  <si>
    <t>50:6 (16:1/16:1/18:4)</t>
  </si>
  <si>
    <t>tag1619Z1619Z184n3_c</t>
  </si>
  <si>
    <t>50:7 (20:5/16:2/14:0)</t>
  </si>
  <si>
    <t>tag140205n3162n4_c</t>
  </si>
  <si>
    <t>50:7 (18:4/18:3/14:0)</t>
  </si>
  <si>
    <t>tag140184n3183n6_c</t>
  </si>
  <si>
    <t>50:7 (18:3/16:2/16:2)</t>
  </si>
  <si>
    <t>tag162n4162n4183n6_c</t>
  </si>
  <si>
    <t>50:7 (18:4/16:2/16:1)</t>
  </si>
  <si>
    <t>tag1619Z162n4184n3_c</t>
  </si>
  <si>
    <t>50:7 (18:3/16:3/16:1)</t>
  </si>
  <si>
    <t>tag1619Z163n4183n6_c</t>
  </si>
  <si>
    <t>50:8 (14:0/16:3/20:5)</t>
  </si>
  <si>
    <t>tag140205n3163n4_c</t>
  </si>
  <si>
    <t>50:8 (14:0/18:4/18:4)</t>
  </si>
  <si>
    <t>tag140184n3184n3_c</t>
  </si>
  <si>
    <t>50:8 (16:1/16:3/18:4)</t>
  </si>
  <si>
    <t>tag1619Z163n4184n3_c</t>
  </si>
  <si>
    <t>52:5 (16:0/16:0/20:5)</t>
  </si>
  <si>
    <t>tag160205n3160_c</t>
  </si>
  <si>
    <t>52:5 (16:0/16:1/20:4)</t>
  </si>
  <si>
    <t>tag1619Z204n6160_c</t>
  </si>
  <si>
    <t>52:6 (16:1/16:0/20:5)</t>
  </si>
  <si>
    <t>tag1619Z160205n3_c</t>
  </si>
  <si>
    <t>tag1619Z205n3160_c</t>
  </si>
  <si>
    <t>52:7 (16:1/16:1/20:5)</t>
  </si>
  <si>
    <t>tag1619Z205n31619Z_c</t>
  </si>
  <si>
    <t>52:7 (16:0/16:2/20:5)</t>
  </si>
  <si>
    <t>tag160205n3162n4_c</t>
  </si>
  <si>
    <t>52:8 (16:0/16:3/20:5)</t>
  </si>
  <si>
    <t>tag160205n3163n4_c</t>
  </si>
  <si>
    <t>52:8 (16:0/18:4/18:4)</t>
  </si>
  <si>
    <t>tag160184n3184n3_c</t>
  </si>
  <si>
    <t>52:8 (16:1/16:2/20:5)</t>
  </si>
  <si>
    <t>tag1619Z205n3162n4_c</t>
  </si>
  <si>
    <t>54:8 (16:1/16:1/22:6)</t>
  </si>
  <si>
    <t>tag1619Z1619Z226n3_c</t>
  </si>
  <si>
    <t>54:8 (16:0/18:3/20:5)</t>
  </si>
  <si>
    <t>tag160205n3183n6_c</t>
  </si>
  <si>
    <t>54:9 (16:0/18:4/20:5)</t>
  </si>
  <si>
    <t>tag160205n3184n3_c</t>
  </si>
  <si>
    <t>54:10 (16:1/18:4/20:5)</t>
  </si>
  <si>
    <t>tag1619Z205n3184n3_c</t>
  </si>
  <si>
    <t>54:10 (14:0/20:5/20:5)</t>
  </si>
  <si>
    <t>tag140205n3205n3_c</t>
  </si>
  <si>
    <t>56:10 (16:0/20:5/20:5)</t>
  </si>
  <si>
    <t>tag160205n3205n3_c</t>
  </si>
  <si>
    <t>tag205n3205n3160_c</t>
  </si>
  <si>
    <t>56:11 (16:1/20:5/20:5)</t>
  </si>
  <si>
    <t>tag1619Z205n3205n3_c</t>
  </si>
  <si>
    <t>56:11 (14:0/20:5/22:6)</t>
  </si>
  <si>
    <t>tag140205n3226n3_c</t>
  </si>
  <si>
    <t>58:11 (16:0/20:5/22:6)</t>
  </si>
  <si>
    <t>tag160205n3226n3_c</t>
  </si>
  <si>
    <t>biomass_mem_lipids_c</t>
  </si>
  <si>
    <t>biomass_TAG_c</t>
  </si>
  <si>
    <t>123 umol photons m-2 s-1</t>
  </si>
  <si>
    <t>molecules/cell</t>
  </si>
  <si>
    <t>Relative abundance (g/mol SP)</t>
  </si>
  <si>
    <t>g/g SP</t>
  </si>
  <si>
    <t>Stoichiometric coefficients (mmol/g SP)</t>
  </si>
  <si>
    <t>References</t>
  </si>
  <si>
    <t>Soluble pool</t>
  </si>
  <si>
    <t>10fthf_c</t>
  </si>
  <si>
    <r>
      <rPr>
        <sz val="12"/>
        <color theme="1"/>
        <rFont val="Calibri"/>
        <family val="2"/>
        <scheme val="minor"/>
      </rPr>
      <t>Orth</t>
    </r>
    <r>
      <rPr>
        <i/>
        <sz val="12"/>
        <color theme="1"/>
        <rFont val="Calibri"/>
        <family val="2"/>
        <scheme val="minor"/>
      </rPr>
      <t>, et al.</t>
    </r>
    <r>
      <rPr>
        <sz val="12"/>
        <color theme="1"/>
        <rFont val="Calibri"/>
        <family val="2"/>
        <scheme val="minor"/>
      </rPr>
      <t xml:space="preserve"> (2011). </t>
    </r>
    <r>
      <rPr>
        <i/>
        <sz val="12"/>
        <color theme="1"/>
        <rFont val="Calibri"/>
        <family val="2"/>
        <scheme val="minor"/>
      </rPr>
      <t>Mol Syst Biol</t>
    </r>
    <r>
      <rPr>
        <sz val="12"/>
        <color theme="1"/>
        <rFont val="Calibri"/>
        <family val="2"/>
        <scheme val="minor"/>
      </rPr>
      <t xml:space="preserve"> </t>
    </r>
    <r>
      <rPr>
        <b/>
        <sz val="12"/>
        <color theme="1"/>
        <rFont val="Calibri"/>
        <family val="2"/>
        <scheme val="minor"/>
      </rPr>
      <t>7</t>
    </r>
    <r>
      <rPr>
        <sz val="12"/>
        <color theme="1"/>
        <rFont val="Calibri"/>
        <family val="2"/>
        <scheme val="minor"/>
      </rPr>
      <t>:535. E. coli.</t>
    </r>
  </si>
  <si>
    <t>5mthf_c</t>
  </si>
  <si>
    <t>accoa_c</t>
  </si>
  <si>
    <t>adocbl_m</t>
  </si>
  <si>
    <r>
      <rPr>
        <sz val="12"/>
        <color theme="1"/>
        <rFont val="Calibri"/>
        <family val="2"/>
        <scheme val="minor"/>
      </rPr>
      <t xml:space="preserve">Heal, </t>
    </r>
    <r>
      <rPr>
        <i/>
        <sz val="12"/>
        <color theme="1"/>
        <rFont val="Calibri"/>
        <family val="2"/>
        <scheme val="minor"/>
      </rPr>
      <t>et al.</t>
    </r>
    <r>
      <rPr>
        <sz val="12"/>
        <color theme="1"/>
        <rFont val="Calibri"/>
        <family val="2"/>
        <scheme val="minor"/>
      </rPr>
      <t xml:space="preserve"> (2017). </t>
    </r>
    <r>
      <rPr>
        <i/>
        <sz val="12"/>
        <color theme="1"/>
        <rFont val="Calibri"/>
        <family val="2"/>
        <scheme val="minor"/>
      </rPr>
      <t xml:space="preserve">Proc Natl Acad Sci USA </t>
    </r>
    <r>
      <rPr>
        <b/>
        <sz val="12"/>
        <color theme="1"/>
        <rFont val="Calibri"/>
        <family val="2"/>
        <scheme val="minor"/>
      </rPr>
      <t>114:</t>
    </r>
    <r>
      <rPr>
        <sz val="12"/>
        <color theme="1"/>
        <rFont val="Calibri"/>
        <family val="2"/>
        <scheme val="minor"/>
      </rPr>
      <t xml:space="preserve">364-9. </t>
    </r>
    <r>
      <rPr>
        <i/>
        <sz val="12"/>
        <color theme="1"/>
        <rFont val="Calibri"/>
        <family val="2"/>
        <scheme val="minor"/>
      </rPr>
      <t>T. pseudonana</t>
    </r>
  </si>
  <si>
    <t>aqcobal_c</t>
  </si>
  <si>
    <t>mcbl3_c</t>
  </si>
  <si>
    <t>amet_c</t>
  </si>
  <si>
    <t>btn_m</t>
  </si>
  <si>
    <r>
      <t xml:space="preserve">Seguineau, </t>
    </r>
    <r>
      <rPr>
        <i/>
        <sz val="12"/>
        <color theme="1"/>
        <rFont val="Calibri"/>
        <family val="2"/>
        <scheme val="minor"/>
      </rPr>
      <t>et al.</t>
    </r>
    <r>
      <rPr>
        <sz val="12"/>
        <color theme="1"/>
        <rFont val="Calibri"/>
        <family val="2"/>
        <scheme val="minor"/>
      </rPr>
      <t xml:space="preserve"> (1996). </t>
    </r>
    <r>
      <rPr>
        <i/>
        <sz val="12"/>
        <color theme="1"/>
        <rFont val="Calibri"/>
        <family val="2"/>
        <scheme val="minor"/>
      </rPr>
      <t>Aquacult Int</t>
    </r>
    <r>
      <rPr>
        <sz val="12"/>
        <color theme="1"/>
        <rFont val="Calibri"/>
        <family val="2"/>
        <scheme val="minor"/>
      </rPr>
      <t xml:space="preserve"> </t>
    </r>
    <r>
      <rPr>
        <b/>
        <sz val="12"/>
        <color theme="1"/>
        <rFont val="Calibri"/>
        <family val="2"/>
        <scheme val="minor"/>
      </rPr>
      <t>4</t>
    </r>
    <r>
      <rPr>
        <sz val="12"/>
        <color theme="1"/>
        <rFont val="Calibri"/>
        <family val="2"/>
        <scheme val="minor"/>
      </rPr>
      <t>:315–324. Skeletenoma costatum.</t>
    </r>
  </si>
  <si>
    <t>chor_c</t>
  </si>
  <si>
    <t>coa_c</t>
  </si>
  <si>
    <t>fad_c</t>
  </si>
  <si>
    <t>gthrd_c</t>
  </si>
  <si>
    <t>malcoa_c</t>
  </si>
  <si>
    <t>mlthf_c</t>
  </si>
  <si>
    <t>nad_c</t>
  </si>
  <si>
    <t>nadh_c</t>
  </si>
  <si>
    <t>nadp_c</t>
  </si>
  <si>
    <t>nadph_c</t>
  </si>
  <si>
    <t>ptrc_c</t>
  </si>
  <si>
    <t>pydx5p_c</t>
  </si>
  <si>
    <t>pqh2_h</t>
  </si>
  <si>
    <t>ribflv_c</t>
  </si>
  <si>
    <r>
      <rPr>
        <sz val="12"/>
        <color theme="1"/>
        <rFont val="Calibri"/>
        <family val="2"/>
        <scheme val="minor"/>
      </rPr>
      <t xml:space="preserve">Brown, </t>
    </r>
    <r>
      <rPr>
        <i/>
        <sz val="12"/>
        <color theme="1"/>
        <rFont val="Calibri"/>
        <family val="2"/>
        <scheme val="minor"/>
      </rPr>
      <t>et al.</t>
    </r>
    <r>
      <rPr>
        <sz val="12"/>
        <color theme="1"/>
        <rFont val="Calibri"/>
        <family val="2"/>
        <scheme val="minor"/>
      </rPr>
      <t xml:space="preserve"> (1994).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6</t>
    </r>
    <r>
      <rPr>
        <sz val="12"/>
        <color theme="1"/>
        <rFont val="Calibri"/>
        <family val="2"/>
        <scheme val="minor"/>
      </rPr>
      <t>:61–65.</t>
    </r>
  </si>
  <si>
    <t>spmd_c</t>
  </si>
  <si>
    <t>succoa_m</t>
  </si>
  <si>
    <t>thf_c</t>
  </si>
  <si>
    <t>thmpp_m</t>
  </si>
  <si>
    <t>glyb_c</t>
  </si>
  <si>
    <r>
      <rPr>
        <sz val="12"/>
        <color theme="1"/>
        <rFont val="Calibri"/>
        <family val="2"/>
        <scheme val="minor"/>
      </rPr>
      <t xml:space="preserve">Keller, </t>
    </r>
    <r>
      <rPr>
        <i/>
        <sz val="12"/>
        <color theme="1"/>
        <rFont val="Calibri"/>
        <family val="2"/>
        <scheme val="minor"/>
      </rPr>
      <t>et al</t>
    </r>
    <r>
      <rPr>
        <sz val="12"/>
        <color theme="1"/>
        <rFont val="Calibri"/>
        <family val="2"/>
        <scheme val="minor"/>
      </rPr>
      <t xml:space="preserve">. (1999). </t>
    </r>
    <r>
      <rPr>
        <i/>
        <sz val="12"/>
        <color theme="1"/>
        <rFont val="Calibri"/>
        <family val="2"/>
        <scheme val="minor"/>
      </rPr>
      <t>Mar Biol</t>
    </r>
    <r>
      <rPr>
        <sz val="12"/>
        <color theme="1"/>
        <rFont val="Calibri"/>
        <family val="2"/>
        <scheme val="minor"/>
      </rPr>
      <t xml:space="preserve"> </t>
    </r>
    <r>
      <rPr>
        <b/>
        <sz val="12"/>
        <color theme="1"/>
        <rFont val="Calibri"/>
        <family val="2"/>
        <scheme val="minor"/>
      </rPr>
      <t>135</t>
    </r>
    <r>
      <rPr>
        <sz val="12"/>
        <color theme="1"/>
        <rFont val="Calibri"/>
        <family val="2"/>
        <scheme val="minor"/>
      </rPr>
      <t>:249–257.</t>
    </r>
  </si>
  <si>
    <t>dmsp_c</t>
  </si>
  <si>
    <t>ascb__L_h</t>
  </si>
  <si>
    <r>
      <rPr>
        <sz val="12"/>
        <color theme="1"/>
        <rFont val="Calibri"/>
        <family val="2"/>
        <scheme val="minor"/>
      </rPr>
      <t xml:space="preserve">Brown, </t>
    </r>
    <r>
      <rPr>
        <i/>
        <sz val="12"/>
        <color theme="1"/>
        <rFont val="Calibri"/>
        <family val="2"/>
        <scheme val="minor"/>
      </rPr>
      <t>et al.</t>
    </r>
    <r>
      <rPr>
        <sz val="12"/>
        <color theme="1"/>
        <rFont val="Calibri"/>
        <family val="2"/>
        <scheme val="minor"/>
      </rPr>
      <t xml:space="preserve"> (1992).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4</t>
    </r>
    <r>
      <rPr>
        <sz val="12"/>
        <color theme="1"/>
        <rFont val="Calibri"/>
        <family val="2"/>
        <scheme val="minor"/>
      </rPr>
      <t>:205–215.</t>
    </r>
  </si>
  <si>
    <t>thm_h</t>
  </si>
  <si>
    <r>
      <t xml:space="preserve">Brown, </t>
    </r>
    <r>
      <rPr>
        <i/>
        <sz val="12"/>
        <color theme="1"/>
        <rFont val="Calibri"/>
        <family val="2"/>
        <scheme val="minor"/>
      </rPr>
      <t>et al</t>
    </r>
    <r>
      <rPr>
        <sz val="12"/>
        <color theme="1"/>
        <rFont val="Calibri"/>
        <family val="2"/>
        <scheme val="minor"/>
      </rPr>
      <t xml:space="preserve">. (1999).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11</t>
    </r>
    <r>
      <rPr>
        <sz val="12"/>
        <color theme="1"/>
        <rFont val="Calibri"/>
        <family val="2"/>
        <scheme val="minor"/>
      </rPr>
      <t>:247–255.</t>
    </r>
  </si>
  <si>
    <t>pydxn_c</t>
  </si>
  <si>
    <t>fol_c</t>
  </si>
  <si>
    <t>avite1_h</t>
  </si>
  <si>
    <t>pnto__R_m</t>
  </si>
  <si>
    <t>nac_c</t>
  </si>
  <si>
    <t>Biomass component: Soluble pool of osmolytes, cofactors, polyamines</t>
  </si>
  <si>
    <t>biomass_SP_c</t>
  </si>
  <si>
    <t>Normalized value (fractional gDW)</t>
  </si>
  <si>
    <t>RNA</t>
  </si>
  <si>
    <t>Membrane lipids</t>
  </si>
  <si>
    <t>TAGs</t>
  </si>
  <si>
    <t>DW</t>
  </si>
  <si>
    <t>Data type</t>
  </si>
  <si>
    <t>Measurement</t>
  </si>
  <si>
    <t>Growth conditions</t>
  </si>
  <si>
    <t>Source</t>
  </si>
  <si>
    <t>DNA, rRNA</t>
  </si>
  <si>
    <t>Chloroplast nucleotide ratios</t>
  </si>
  <si>
    <t>n.a.</t>
  </si>
  <si>
    <t>https://www.ncbi.nlm.nih.gov/nuccore/EF067921.1</t>
  </si>
  <si>
    <t>Mitochondrial nucleotide ratios</t>
  </si>
  <si>
    <t>https://www.ncbi.nlm.nih.gov/nuccore/DQ186202.1</t>
  </si>
  <si>
    <t>Chromosomal nucleotide ratios</t>
  </si>
  <si>
    <t>https://www.ncbi.nlm.nih.gov/nuccore/NC_012064.1,NC_012065.1,NC_012066.1,NC_012067.1,NC_012068.1,NC_012069.1,NC_012070.1,NC_012071.1,NC_012072.1,NC_012073.1,NC_012075.1,NC_012076.1,NC_012077.1,NC_012078.1,NC_012080.1,NC_012081.1,NC_012083.1,NC_012085.1,NC_012086.1,NC_012087.1,DS999415.1,DS999416.1,DS999417.1,DS999418.1,DS999419.1,DS999420.1,DS999421.1,DS999422.1,DS999423.1,DS999424.1,DS999425.1,DS999426.1,DS999427.1,DS999428.1,DS999429.1,DS999430.1,DS999431.1,DS999432.1,DS999433.1,DS999434.1,DS999435.1,DS999436.1,DS999437.1,DS999438.1,DS999439.1,DS999440.1,DS999441.1,DS999442.1,DS999443.1,DS999444.1,DS999445.1,DS999446.1,DS999448.1,DS999449.1,DS999450.1,DS999451.1,DS999452.1,DS999453.1,DS999454.1,DS999455.1,DS999456.1,DS999457.1,DS999458.1</t>
  </si>
  <si>
    <t>tRNA nucleotide ratios</t>
  </si>
  <si>
    <r>
      <t xml:space="preserve">Pavesi A, Conterio F, Bolchi A, Dieci G, Ottonello S. (1994). Identification of new eukaryotic tRNA genes in genomic DNA databases by a multistep weight matrix anaylsis of transcriptional control regions. </t>
    </r>
    <r>
      <rPr>
        <i/>
        <sz val="12"/>
        <color theme="1"/>
        <rFont val="Calibri"/>
        <family val="2"/>
        <scheme val="minor"/>
      </rPr>
      <t>Nucleic Acids Res</t>
    </r>
    <r>
      <rPr>
        <sz val="12"/>
        <color theme="1"/>
        <rFont val="Calibri"/>
        <family val="2"/>
        <scheme val="minor"/>
      </rPr>
      <t xml:space="preserve"> </t>
    </r>
    <r>
      <rPr>
        <b/>
        <sz val="12"/>
        <color theme="1"/>
        <rFont val="Calibri"/>
        <family val="2"/>
        <scheme val="minor"/>
      </rPr>
      <t>22</t>
    </r>
    <r>
      <rPr>
        <sz val="12"/>
        <color theme="1"/>
        <rFont val="Calibri"/>
        <family val="2"/>
        <scheme val="minor"/>
      </rPr>
      <t>:1247–1256.</t>
    </r>
  </si>
  <si>
    <t>mRNA CDS</t>
  </si>
  <si>
    <t>CDS nucleotide ratios and expression levels</t>
  </si>
  <si>
    <t>Multiple conditions</t>
  </si>
  <si>
    <t xml:space="preserve">http://genome.jgi.doe.gov/Thaps3/Thaps3.download.ftp.html: Thaps3_Ests_naEstThapsJgi20060411.fasta, Thaps3_Ests_naEstThapsJgi20060809.fasta
</t>
  </si>
  <si>
    <t>mRNA polyA tail</t>
  </si>
  <si>
    <t>Average lengths for polyA tails in algae</t>
  </si>
  <si>
    <r>
      <t xml:space="preserve">Zhuang Y, Zhang H, Lin S. (2013). Polyadenylation of 18S rRNA in algae. </t>
    </r>
    <r>
      <rPr>
        <i/>
        <sz val="12"/>
        <color theme="1"/>
        <rFont val="Calibri"/>
        <family val="2"/>
        <scheme val="minor"/>
      </rPr>
      <t>J Phycol</t>
    </r>
    <r>
      <rPr>
        <sz val="12"/>
        <color theme="1"/>
        <rFont val="Calibri"/>
        <family val="2"/>
        <scheme val="minor"/>
      </rPr>
      <t xml:space="preserve"> </t>
    </r>
    <r>
      <rPr>
        <b/>
        <sz val="12"/>
        <color theme="1"/>
        <rFont val="Calibri"/>
        <family val="2"/>
        <scheme val="minor"/>
      </rPr>
      <t>49</t>
    </r>
    <r>
      <rPr>
        <sz val="12"/>
        <color theme="1"/>
        <rFont val="Calibri"/>
        <family val="2"/>
        <scheme val="minor"/>
      </rPr>
      <t>:570–579.</t>
    </r>
  </si>
  <si>
    <t>sRNA nucleotide ratios and expression levels</t>
  </si>
  <si>
    <t>Growth in F/2 batch culture at 20C, 882 uM nitrate, 100 umol photons m^-2 s^-1, 24:0h light:dark cycle, harvested at mid-exponential phase.</t>
  </si>
  <si>
    <r>
      <t xml:space="preserve">Lopez-Gomollon S, Beckers M, Rathjen T, Moxon S, Maumus F, Mohorianu I, et al. (2014). Global discovery and characterization of small non-coding RNAs in marine microalgae. </t>
    </r>
    <r>
      <rPr>
        <i/>
        <sz val="12"/>
        <color theme="1"/>
        <rFont val="Calibri"/>
        <family val="2"/>
        <scheme val="minor"/>
      </rPr>
      <t>BMC Genomics</t>
    </r>
    <r>
      <rPr>
        <sz val="12"/>
        <color theme="1"/>
        <rFont val="Calibri"/>
        <family val="2"/>
        <scheme val="minor"/>
      </rPr>
      <t xml:space="preserve"> </t>
    </r>
    <r>
      <rPr>
        <b/>
        <sz val="12"/>
        <color theme="1"/>
        <rFont val="Calibri"/>
        <family val="2"/>
        <scheme val="minor"/>
      </rPr>
      <t>15</t>
    </r>
    <r>
      <rPr>
        <sz val="12"/>
        <color theme="1"/>
        <rFont val="Calibri"/>
        <family val="2"/>
        <scheme val="minor"/>
      </rPr>
      <t>:697.</t>
    </r>
  </si>
  <si>
    <t>tRNA, rRNA, mRNA relative abudance</t>
  </si>
  <si>
    <t>The relative abundance of different types of RNA in a cell</t>
  </si>
  <si>
    <t>This information pertains to yeast.</t>
  </si>
  <si>
    <t>DNA, RNA dry weight</t>
  </si>
  <si>
    <t>pg/cell</t>
  </si>
  <si>
    <t>Average RNA:DNA ratio from all the studies collected on T. pseudonana.</t>
  </si>
  <si>
    <r>
      <t xml:space="preserve">Finkel ZV, Follows MJ, Liefer JD, Brown CM, Benner I, Irwin AJ. (2016). Phylogenetic Diversity in the Macromolecular Composition of Microalgae Humbert, J-F (ed). </t>
    </r>
    <r>
      <rPr>
        <i/>
        <sz val="12"/>
        <color theme="1"/>
        <rFont val="Calibri"/>
        <family val="2"/>
        <scheme val="minor"/>
      </rPr>
      <t xml:space="preserve">PLoS One </t>
    </r>
    <r>
      <rPr>
        <b/>
        <sz val="12"/>
        <color theme="1"/>
        <rFont val="Calibri"/>
        <family val="2"/>
        <scheme val="minor"/>
      </rPr>
      <t>11</t>
    </r>
    <r>
      <rPr>
        <sz val="12"/>
        <color theme="1"/>
        <rFont val="Calibri"/>
        <family val="2"/>
        <scheme val="minor"/>
      </rPr>
      <t>:e0155977.</t>
    </r>
  </si>
  <si>
    <t>Protein amino acids, lipids</t>
  </si>
  <si>
    <t>weight % composition</t>
  </si>
  <si>
    <t>Growth in G2 batch culture at 20C, 2000 uM nitrate, 100 umol photon m^-2 s^-1, 12:12h light:dark cycle, harvested during late exponential phase.</t>
  </si>
  <si>
    <r>
      <t xml:space="preserve">Brown MR, Dunstan GA, Norwood SJ, Miller KA. (1996). Effects of harvest stage and light on the biochemical composition of the diatom Thalassiosira pseudonana. </t>
    </r>
    <r>
      <rPr>
        <i/>
        <sz val="12"/>
        <color theme="1"/>
        <rFont val="Calibri"/>
        <family val="2"/>
        <scheme val="minor"/>
      </rPr>
      <t>J Phycol</t>
    </r>
    <r>
      <rPr>
        <sz val="12"/>
        <color theme="1"/>
        <rFont val="Calibri"/>
        <family val="2"/>
        <scheme val="minor"/>
      </rPr>
      <t xml:space="preserve"> </t>
    </r>
    <r>
      <rPr>
        <b/>
        <sz val="12"/>
        <color theme="1"/>
        <rFont val="Calibri"/>
        <family val="2"/>
        <scheme val="minor"/>
      </rPr>
      <t>73</t>
    </r>
    <r>
      <rPr>
        <sz val="12"/>
        <color theme="1"/>
        <rFont val="Calibri"/>
        <family val="2"/>
        <scheme val="minor"/>
      </rPr>
      <t>:64–73.</t>
    </r>
  </si>
  <si>
    <t>Growth in ESAW batch culture at 15C, 549 uM nitrate, 115 umol photons m^-2 s^-1, 14:10h light:dark cycle, nitrogen replete treatment, harvested during exponential phase.</t>
  </si>
  <si>
    <r>
      <t>Hockin NL, Mock T, Mulholland F, Kopriva S, Malin G. (2012). The Response of Diatom Central Carbon Metabolism to Nitrogen Starvation Is Different from That of Green Algae and Higher Plants.</t>
    </r>
    <r>
      <rPr>
        <i/>
        <sz val="12"/>
        <color theme="1"/>
        <rFont val="Calibri"/>
        <family val="2"/>
        <scheme val="minor"/>
      </rPr>
      <t xml:space="preserve"> Plant Physiol</t>
    </r>
    <r>
      <rPr>
        <sz val="12"/>
        <color theme="1"/>
        <rFont val="Calibri"/>
        <family val="2"/>
        <scheme val="minor"/>
      </rPr>
      <t xml:space="preserve"> </t>
    </r>
    <r>
      <rPr>
        <b/>
        <sz val="12"/>
        <color theme="1"/>
        <rFont val="Calibri"/>
        <family val="2"/>
        <scheme val="minor"/>
      </rPr>
      <t>158</t>
    </r>
    <r>
      <rPr>
        <sz val="12"/>
        <color theme="1"/>
        <rFont val="Calibri"/>
        <family val="2"/>
        <scheme val="minor"/>
      </rPr>
      <t>:299–312.</t>
    </r>
  </si>
  <si>
    <t>Free amino acids, protein</t>
  </si>
  <si>
    <t>mM</t>
  </si>
  <si>
    <t>Growth in ASW batch culture at 17C, 100 uM nitrate, 125-350 umol photons m^-2 s^-1, 24:0h light:dark cycle, nitrogen replete condition, harvested during exponential phase.</t>
  </si>
  <si>
    <r>
      <t xml:space="preserve">Dortch Q, Clayton JR, Thoresen SS, Ahmed SI. (1984). Species differences in accumulation of nitrogen pools in phytoplankton. </t>
    </r>
    <r>
      <rPr>
        <i/>
        <sz val="12"/>
        <color theme="1"/>
        <rFont val="Calibri"/>
        <family val="2"/>
        <scheme val="minor"/>
      </rPr>
      <t>Mar Biol</t>
    </r>
    <r>
      <rPr>
        <sz val="12"/>
        <color theme="1"/>
        <rFont val="Calibri"/>
        <family val="2"/>
        <scheme val="minor"/>
      </rPr>
      <t xml:space="preserve"> </t>
    </r>
    <r>
      <rPr>
        <b/>
        <sz val="12"/>
        <color theme="1"/>
        <rFont val="Calibri"/>
        <family val="2"/>
        <scheme val="minor"/>
      </rPr>
      <t>81</t>
    </r>
    <r>
      <rPr>
        <sz val="12"/>
        <color theme="1"/>
        <rFont val="Calibri"/>
        <family val="2"/>
        <scheme val="minor"/>
      </rPr>
      <t>:237–250.</t>
    </r>
  </si>
  <si>
    <t>Growth in ESAW continuous culture at 18C, 549 uM nitrate, 30 umol photons m^-2 s^-1, 24:0h light:dark cycle, 390 ppmv CO2 treatment.</t>
  </si>
  <si>
    <r>
      <t xml:space="preserve">McCarthy A, Rogers SP, Duffy SJ, Campbell DA. (2012). Elevated carbon dioxide differentially alters the photophysiology of Thalassiosira pseudonana (Bacillariophyceae) and Emiliania huxleyi (Haptophyta). </t>
    </r>
    <r>
      <rPr>
        <i/>
        <sz val="12"/>
        <color theme="1"/>
        <rFont val="Calibri"/>
        <family val="2"/>
        <scheme val="minor"/>
      </rPr>
      <t>J Phycol</t>
    </r>
    <r>
      <rPr>
        <sz val="12"/>
        <color theme="1"/>
        <rFont val="Calibri"/>
        <family val="2"/>
        <scheme val="minor"/>
      </rPr>
      <t xml:space="preserve"> </t>
    </r>
    <r>
      <rPr>
        <b/>
        <sz val="12"/>
        <color theme="1"/>
        <rFont val="Calibri"/>
        <family val="2"/>
        <scheme val="minor"/>
      </rPr>
      <t>48</t>
    </r>
    <r>
      <rPr>
        <sz val="12"/>
        <color theme="1"/>
        <rFont val="Calibri"/>
        <family val="2"/>
        <scheme val="minor"/>
      </rPr>
      <t>:635–646.</t>
    </r>
  </si>
  <si>
    <t>Growth in F/2 batch culture at 15C, 882 uM nitrate, 100, 250, and 500 umol photons m^-2 s^-1 light levels, 14:10h light:dark cycle, sampled every 2h</t>
  </si>
  <si>
    <r>
      <t xml:space="preserve">Mas S, Roy S, Blouin F, Mostajir B, Therriault JC, Nozais C, Demers S. 2008. Diel variations in optical properties of Imantonia rotunda (Haptophyceae) and Thalassiosira pseudonana (Bacillariophyceae) exposed to different irradiance levels. </t>
    </r>
    <r>
      <rPr>
        <i/>
        <sz val="12"/>
        <color theme="1"/>
        <rFont val="Calibri"/>
        <family val="2"/>
        <scheme val="minor"/>
      </rPr>
      <t>J Phycol</t>
    </r>
    <r>
      <rPr>
        <sz val="12"/>
        <color theme="1"/>
        <rFont val="Calibri"/>
        <family val="2"/>
        <scheme val="minor"/>
      </rPr>
      <t xml:space="preserve"> </t>
    </r>
    <r>
      <rPr>
        <b/>
        <sz val="12"/>
        <color theme="1"/>
        <rFont val="Calibri"/>
        <family val="2"/>
        <scheme val="minor"/>
      </rPr>
      <t>44</t>
    </r>
    <r>
      <rPr>
        <sz val="12"/>
        <color theme="1"/>
        <rFont val="Calibri"/>
        <family val="2"/>
        <scheme val="minor"/>
      </rPr>
      <t>:551–563.</t>
    </r>
  </si>
  <si>
    <t>Carbohdyrates</t>
  </si>
  <si>
    <t>mol % composition</t>
  </si>
  <si>
    <t>Harvested at late exponential phase. No information about culturing conditions.</t>
  </si>
  <si>
    <r>
      <t xml:space="preserve">Chiovitti A, Harper RE, Willis A, Bacic A, Mulvaney P, Wetherbee R. (2005). Variations in the substituted 3-linked mannans closely associated with the silicified walls of diatoms. </t>
    </r>
    <r>
      <rPr>
        <i/>
        <sz val="12"/>
        <color theme="1"/>
        <rFont val="Calibri"/>
        <family val="2"/>
        <scheme val="minor"/>
      </rPr>
      <t xml:space="preserve">J Phycol </t>
    </r>
    <r>
      <rPr>
        <b/>
        <sz val="12"/>
        <color theme="1"/>
        <rFont val="Calibri"/>
        <family val="2"/>
        <scheme val="minor"/>
      </rPr>
      <t>41</t>
    </r>
    <r>
      <rPr>
        <sz val="12"/>
        <color theme="1"/>
        <rFont val="Calibri"/>
        <family val="2"/>
        <scheme val="minor"/>
      </rPr>
      <t>:1154–1161.</t>
    </r>
  </si>
  <si>
    <t>Lipids</t>
  </si>
  <si>
    <t>amol/cell, corrected data in figures obtained from author</t>
  </si>
  <si>
    <t>Hunter JE. (2015). Phytoplankton Lipidomics : Lipid Dynamics in Response to Microalgal Stressors . University of Southampton.</t>
  </si>
  <si>
    <t>mol % composiion</t>
  </si>
  <si>
    <t>Growth in ESAW batch culture at 21C, 50 uM nitrate, 1000 umol photons m^-2 s^-1, 24:0h light:dark cycle, harvested during exponential phase.</t>
  </si>
  <si>
    <r>
      <t xml:space="preserve">Yu ET, Zendejas FJ, Lane PD, Gaucher S, Simmons BA, Lane TW. (2009). Triacylglycerol accumulation and profiling in the model diatoms Thalassiosira pseudonana and Phaeodactylum tricornutum (Baccilariophyceae) during starvation.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21</t>
    </r>
    <r>
      <rPr>
        <sz val="12"/>
        <color theme="1"/>
        <rFont val="Calibri"/>
        <family val="2"/>
        <scheme val="minor"/>
      </rPr>
      <t>:669–681.</t>
    </r>
  </si>
  <si>
    <t>mmol/gDW</t>
  </si>
  <si>
    <r>
      <t xml:space="preserve">This information comes from the E. coli model </t>
    </r>
    <r>
      <rPr>
        <i/>
        <sz val="12"/>
        <color theme="1"/>
        <rFont val="Calibri"/>
        <family val="2"/>
        <scheme val="minor"/>
      </rPr>
      <t>i</t>
    </r>
    <r>
      <rPr>
        <sz val="12"/>
        <color theme="1"/>
        <rFont val="Calibri"/>
        <family val="2"/>
        <scheme val="minor"/>
      </rPr>
      <t>JO1366.</t>
    </r>
  </si>
  <si>
    <r>
      <t>Orth JD,</t>
    </r>
    <r>
      <rPr>
        <i/>
        <sz val="12"/>
        <color theme="1"/>
        <rFont val="Calibri"/>
        <family val="2"/>
        <scheme val="minor"/>
      </rPr>
      <t xml:space="preserve"> et al</t>
    </r>
    <r>
      <rPr>
        <sz val="12"/>
        <color theme="1"/>
        <rFont val="Calibri"/>
        <family val="2"/>
        <scheme val="minor"/>
      </rPr>
      <t xml:space="preserve">. (2011). A comprehensive genome-scale reconstruction of Escherichia coli metabolism--2011. </t>
    </r>
    <r>
      <rPr>
        <i/>
        <sz val="12"/>
        <color theme="1"/>
        <rFont val="Calibri"/>
        <family val="2"/>
        <scheme val="minor"/>
      </rPr>
      <t xml:space="preserve">Mol Syst Biol </t>
    </r>
    <r>
      <rPr>
        <b/>
        <sz val="12"/>
        <color theme="1"/>
        <rFont val="Calibri"/>
        <family val="2"/>
        <scheme val="minor"/>
      </rPr>
      <t>7</t>
    </r>
    <r>
      <rPr>
        <sz val="12"/>
        <color theme="1"/>
        <rFont val="Calibri"/>
        <family val="2"/>
        <scheme val="minor"/>
      </rPr>
      <t>:535.</t>
    </r>
  </si>
  <si>
    <t>Biotin, pyridoxine, folate, alpha-tocopherol, pantothenate, niacin</t>
  </si>
  <si>
    <t>ug/gDW</t>
  </si>
  <si>
    <t>This information pertains to Skeletonema costatum. Growth in natural seawater enriched with Conway Medium in batch culture at 18C, 989 uM nitrate, no information about light intensity, 24:0h light:dark cycle, harvested at the end of exponential phase.</t>
  </si>
  <si>
    <r>
      <t xml:space="preserve">Seguineau C, Laschi-Loquerie A, Moal J, Samain JF. (1996). Vitamin requirements in great scallop larvae. </t>
    </r>
    <r>
      <rPr>
        <i/>
        <sz val="12"/>
        <color theme="1"/>
        <rFont val="Calibri"/>
        <family val="2"/>
        <scheme val="minor"/>
      </rPr>
      <t>Aquacult Int</t>
    </r>
    <r>
      <rPr>
        <sz val="12"/>
        <color theme="1"/>
        <rFont val="Calibri"/>
        <family val="2"/>
        <scheme val="minor"/>
      </rPr>
      <t xml:space="preserve"> </t>
    </r>
    <r>
      <rPr>
        <b/>
        <sz val="12"/>
        <color theme="1"/>
        <rFont val="Calibri"/>
        <family val="2"/>
        <scheme val="minor"/>
      </rPr>
      <t>4</t>
    </r>
    <r>
      <rPr>
        <sz val="12"/>
        <color theme="1"/>
        <rFont val="Calibri"/>
        <family val="2"/>
        <scheme val="minor"/>
      </rPr>
      <t>:315–324.</t>
    </r>
  </si>
  <si>
    <t>Ado-,Me-,OH-cobalamin</t>
  </si>
  <si>
    <t>Growth in F/2 batch at 20C, 882 uM nitrate, 12:12h light:dark cycle. +1 pM OH-cobalamin treatment.</t>
  </si>
  <si>
    <r>
      <t xml:space="preserve">Heal </t>
    </r>
    <r>
      <rPr>
        <i/>
        <sz val="12"/>
        <color rgb="FF000000"/>
        <rFont val="Calibri"/>
        <family val="2"/>
        <scheme val="minor"/>
      </rPr>
      <t>et al.</t>
    </r>
    <r>
      <rPr>
        <sz val="12"/>
        <color rgb="FF000000"/>
        <rFont val="Calibri"/>
        <family val="2"/>
        <scheme val="minor"/>
      </rPr>
      <t xml:space="preserve"> (2017). Two distinct pools of B12 analogs reveal community interdependencies in the ocean. </t>
    </r>
    <r>
      <rPr>
        <i/>
        <sz val="12"/>
        <color rgb="FF000000"/>
        <rFont val="Calibri"/>
        <family val="2"/>
        <scheme val="minor"/>
      </rPr>
      <t xml:space="preserve">Proc Natl Acad Sci USA </t>
    </r>
    <r>
      <rPr>
        <b/>
        <sz val="12"/>
        <color rgb="FF000000"/>
        <rFont val="Calibri"/>
        <family val="2"/>
        <scheme val="minor"/>
      </rPr>
      <t>114(2)</t>
    </r>
    <r>
      <rPr>
        <sz val="12"/>
        <color rgb="FF000000"/>
        <rFont val="Calibri"/>
        <family val="2"/>
        <scheme val="minor"/>
      </rPr>
      <t>:364-9.</t>
    </r>
  </si>
  <si>
    <t>Riboflavin</t>
  </si>
  <si>
    <t>fg/cell, pg/cell</t>
  </si>
  <si>
    <t>Growth in f/2 batch culture at 20C, 882 uM nitrate, 100 umol photons m^-2 s^-1, 12:12h light:dark cycle, harvested at mid-late exponential phase.</t>
  </si>
  <si>
    <r>
      <t xml:space="preserve">Brown MR, Farmer CL. (1994). Riboflavin content of six species of microalgae used in mariculture.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6</t>
    </r>
    <r>
      <rPr>
        <sz val="12"/>
        <color theme="1"/>
        <rFont val="Calibri"/>
        <family val="2"/>
        <scheme val="minor"/>
      </rPr>
      <t>:61–65.</t>
    </r>
  </si>
  <si>
    <t>Ascorbic acid</t>
  </si>
  <si>
    <r>
      <t xml:space="preserve">Brown MR, Miller KA. (1992). The ascorbic acid content of eleven species of microalgae used in mariculture.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4</t>
    </r>
    <r>
      <rPr>
        <sz val="12"/>
        <color theme="1"/>
        <rFont val="Calibri"/>
        <family val="2"/>
        <scheme val="minor"/>
      </rPr>
      <t>:205–215.</t>
    </r>
  </si>
  <si>
    <t>Thiamine</t>
  </si>
  <si>
    <r>
      <t xml:space="preserve">Brown MR, Mular M, Miller I, Farmer C, Trenerry C. (1999). The vitamin content of microalgae used in aquaculture. </t>
    </r>
    <r>
      <rPr>
        <i/>
        <sz val="12"/>
        <color theme="1"/>
        <rFont val="Calibri"/>
        <family val="2"/>
        <scheme val="minor"/>
      </rPr>
      <t>J Appl Phycol</t>
    </r>
    <r>
      <rPr>
        <sz val="12"/>
        <color theme="1"/>
        <rFont val="Calibri"/>
        <family val="2"/>
        <scheme val="minor"/>
      </rPr>
      <t xml:space="preserve"> </t>
    </r>
    <r>
      <rPr>
        <b/>
        <sz val="12"/>
        <color theme="1"/>
        <rFont val="Calibri"/>
        <family val="2"/>
        <scheme val="minor"/>
      </rPr>
      <t>11</t>
    </r>
    <r>
      <rPr>
        <sz val="12"/>
        <color theme="1"/>
        <rFont val="Calibri"/>
        <family val="2"/>
        <scheme val="minor"/>
      </rPr>
      <t>:247–255.</t>
    </r>
  </si>
  <si>
    <t>DMSP, glycine betaine</t>
  </si>
  <si>
    <t>umol/cm^3 cell vol</t>
  </si>
  <si>
    <t>Growth in modified artificial seawater continuous culture at 20C, 100 uM nitrate, 249 umol photons m^-2 s-1, 14:10h light:dark cycle.</t>
  </si>
  <si>
    <r>
      <t xml:space="preserve">Keller MD, Kiene RP, Matrai PA, Bellows WK. (1999). Production of glycine betaine and dimethylsulfoniopropionate in marine phytoplankton. II. N-limited chemostat cultures. </t>
    </r>
    <r>
      <rPr>
        <i/>
        <sz val="12"/>
        <color theme="1"/>
        <rFont val="Calibri"/>
        <family val="2"/>
        <scheme val="minor"/>
      </rPr>
      <t>Mar Biol</t>
    </r>
    <r>
      <rPr>
        <sz val="12"/>
        <color theme="1"/>
        <rFont val="Calibri"/>
        <family val="2"/>
        <scheme val="minor"/>
      </rPr>
      <t xml:space="preserve"> </t>
    </r>
    <r>
      <rPr>
        <b/>
        <sz val="12"/>
        <color theme="1"/>
        <rFont val="Calibri"/>
        <family val="2"/>
        <scheme val="minor"/>
      </rPr>
      <t>135</t>
    </r>
    <r>
      <rPr>
        <sz val="12"/>
        <color theme="1"/>
        <rFont val="Calibri"/>
        <family val="2"/>
        <scheme val="minor"/>
      </rPr>
      <t>:249–257.</t>
    </r>
  </si>
  <si>
    <t>bof_c</t>
  </si>
  <si>
    <t>Biomass equation</t>
  </si>
  <si>
    <t>1000 umol photons m-2 s-1</t>
  </si>
  <si>
    <t>Growth in F/2 batch culture at 18C, 882 uM nitrate, 123 umol photons m^-2 s^-1, 12:12h light:dark cycle, harvested during exponential phase.</t>
  </si>
  <si>
    <r>
      <t xml:space="preserve">Brown, et al. (1996). </t>
    </r>
    <r>
      <rPr>
        <i/>
        <sz val="12"/>
        <color rgb="FF000000"/>
        <rFont val="Calibri"/>
        <family val="2"/>
        <scheme val="minor"/>
      </rPr>
      <t>J Phycol</t>
    </r>
    <r>
      <rPr>
        <sz val="12"/>
        <color rgb="FF000000"/>
        <rFont val="Calibri"/>
        <family val="2"/>
        <scheme val="minor"/>
      </rPr>
      <t xml:space="preserve"> </t>
    </r>
    <r>
      <rPr>
        <b/>
        <sz val="12"/>
        <color rgb="FF000000"/>
        <rFont val="Calibri"/>
        <family val="2"/>
        <scheme val="minor"/>
      </rPr>
      <t>32</t>
    </r>
    <r>
      <rPr>
        <sz val="12"/>
        <color rgb="FF000000"/>
        <rFont val="Calibri"/>
        <family val="2"/>
        <scheme val="minor"/>
      </rPr>
      <t>:64–73.</t>
    </r>
  </si>
  <si>
    <t>macromolecule (pg/cell)</t>
  </si>
  <si>
    <t>25-30 umol photons m-2 s-1</t>
  </si>
  <si>
    <t>200-250 umol photons m-2 s-1</t>
  </si>
  <si>
    <r>
      <t xml:space="preserve">Shifrin &amp; Chisholm. (1981). </t>
    </r>
    <r>
      <rPr>
        <i/>
        <sz val="12"/>
        <color theme="1"/>
        <rFont val="Calibri"/>
        <family val="2"/>
        <scheme val="minor"/>
      </rPr>
      <t>J Phycol</t>
    </r>
    <r>
      <rPr>
        <b/>
        <sz val="12"/>
        <color theme="1"/>
        <rFont val="Calibri"/>
        <family val="2"/>
        <scheme val="minor"/>
      </rPr>
      <t xml:space="preserve"> 17(4)</t>
    </r>
    <r>
      <rPr>
        <sz val="12"/>
        <color theme="1"/>
        <rFont val="Calibri"/>
        <family val="2"/>
        <scheme val="minor"/>
      </rPr>
      <t>: 374-384.</t>
    </r>
  </si>
  <si>
    <r>
      <t xml:space="preserve">Thompson, et al. (1992). </t>
    </r>
    <r>
      <rPr>
        <i/>
        <sz val="12"/>
        <color rgb="FF000000"/>
        <rFont val="Calibri"/>
        <family val="2"/>
        <scheme val="minor"/>
      </rPr>
      <t>J Phycol</t>
    </r>
    <r>
      <rPr>
        <sz val="12"/>
        <color rgb="FF000000"/>
        <rFont val="Calibri"/>
        <family val="2"/>
        <scheme val="minor"/>
      </rPr>
      <t xml:space="preserve"> </t>
    </r>
    <r>
      <rPr>
        <b/>
        <sz val="12"/>
        <color rgb="FF000000"/>
        <rFont val="Calibri"/>
        <family val="2"/>
        <scheme val="minor"/>
      </rPr>
      <t>28(4)</t>
    </r>
    <r>
      <rPr>
        <sz val="12"/>
        <color rgb="FF000000"/>
        <rFont val="Calibri"/>
        <family val="2"/>
        <scheme val="minor"/>
      </rPr>
      <t>: 481-488.</t>
    </r>
  </si>
  <si>
    <t>biomass_prot_c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</si>
</sst>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
    <numFmt numFmtId="166" formatCode="0.000000"/>
    <numFmt numFmtId="167" formatCode="0.0"/>
    <numFmt numFmtId="168" formatCode="0.000000000"/>
  </numFmts>
  <fonts count="13" x14ac:knownFonts="1">
    <font>
      <sz val="12"/>
      <color theme="1"/>
      <name val="Calibri"/>
      <family val="2"/>
      <scheme val="minor"/>
    </font>
    <font>
      <sz val="12"/>
      <color rgb="FF006100"/>
      <name val="Calibri"/>
      <family val="2"/>
      <scheme val="minor"/>
    </font>
    <font>
      <b/>
      <sz val="12"/>
      <color theme="1"/>
      <name val="Calibri"/>
      <family val="2"/>
      <scheme val="minor"/>
    </font>
    <font>
      <sz val="12"/>
      <color rgb="FF000000"/>
      <name val="Calibri"/>
      <family val="2"/>
      <scheme val="minor"/>
    </font>
    <font>
      <i/>
      <sz val="12"/>
      <color theme="1"/>
      <name val="Calibri"/>
      <family val="2"/>
      <scheme val="minor"/>
    </font>
    <font>
      <b/>
      <sz val="12"/>
      <name val="Calibri"/>
      <family val="2"/>
      <scheme val="minor"/>
    </font>
    <font>
      <sz val="12"/>
      <name val="Calibri"/>
      <family val="2"/>
      <scheme val="minor"/>
    </font>
    <font>
      <i/>
      <sz val="12"/>
      <name val="Calibri"/>
      <family val="2"/>
      <scheme val="minor"/>
    </font>
    <font>
      <sz val="10"/>
      <color rgb="FF000000"/>
      <name val="Arial"/>
      <family val="2"/>
    </font>
    <font>
      <b/>
      <sz val="12"/>
      <color rgb="FF000000"/>
      <name val="Calibri"/>
      <family val="2"/>
      <scheme val="minor"/>
    </font>
    <font>
      <u/>
      <sz val="12"/>
      <color theme="10"/>
      <name val="Calibri"/>
      <family val="2"/>
      <scheme val="minor"/>
    </font>
    <font>
      <u/>
      <sz val="12"/>
      <color theme="11"/>
      <name val="Calibri"/>
      <family val="2"/>
      <scheme val="minor"/>
    </font>
    <font>
      <i/>
      <sz val="12"/>
      <color rgb="FF000000"/>
      <name val="Calibri"/>
      <family val="2"/>
      <scheme val="minor"/>
    </font>
  </fonts>
  <fills count="7">
    <fill>
      <patternFill patternType="none"/>
    </fill>
    <fill>
      <patternFill patternType="gray125"/>
    </fill>
    <fill>
      <patternFill patternType="solid">
        <fgColor rgb="FFC6EFCE"/>
      </patternFill>
    </fill>
    <fill>
      <patternFill patternType="solid">
        <fgColor them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rgb="FF000000"/>
      </bottom>
      <diagonal/>
    </border>
  </borders>
  <cellStyleXfs count="15">
    <xf numFmtId="0" fontId="0" fillId="0" borderId="0"/>
    <xf numFmtId="0" fontId="1" fillId="2" borderId="0" applyNumberFormat="0" applyBorder="0" applyAlignment="0" applyProtection="0"/>
    <xf numFmtId="0" fontId="8"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35">
    <xf numFmtId="0" fontId="0" fillId="0" borderId="0" xfId="0"/>
    <xf numFmtId="0" fontId="2" fillId="0" borderId="1" xfId="0" applyFont="1" applyBorder="1"/>
    <xf numFmtId="0" fontId="2" fillId="0" borderId="2" xfId="0" applyFont="1" applyBorder="1"/>
    <xf numFmtId="0" fontId="2" fillId="0" borderId="3" xfId="0" applyFont="1" applyBorder="1"/>
    <xf numFmtId="0" fontId="2" fillId="0" borderId="2" xfId="0" applyFont="1" applyFill="1" applyBorder="1"/>
    <xf numFmtId="0" fontId="2" fillId="0" borderId="1" xfId="0" applyFont="1" applyFill="1" applyBorder="1"/>
    <xf numFmtId="0" fontId="0" fillId="0" borderId="4" xfId="0" applyFont="1" applyBorder="1"/>
    <xf numFmtId="0" fontId="3" fillId="0" borderId="2" xfId="0" applyFont="1" applyBorder="1"/>
    <xf numFmtId="0" fontId="3" fillId="0" borderId="3" xfId="0" applyFont="1" applyBorder="1"/>
    <xf numFmtId="0" fontId="3" fillId="0" borderId="5" xfId="0" applyFont="1" applyBorder="1"/>
    <xf numFmtId="0" fontId="0" fillId="0" borderId="2" xfId="0" applyBorder="1"/>
    <xf numFmtId="0" fontId="0" fillId="0" borderId="1" xfId="0" applyFont="1" applyBorder="1"/>
    <xf numFmtId="0" fontId="3" fillId="0" borderId="1" xfId="0" applyFont="1" applyBorder="1"/>
    <xf numFmtId="0" fontId="0" fillId="3" borderId="6" xfId="0" applyFont="1" applyFill="1" applyBorder="1"/>
    <xf numFmtId="0" fontId="0" fillId="3" borderId="7" xfId="0" applyFont="1" applyFill="1" applyBorder="1"/>
    <xf numFmtId="0" fontId="0" fillId="3" borderId="8" xfId="0" applyFont="1" applyFill="1" applyBorder="1"/>
    <xf numFmtId="0" fontId="0" fillId="3" borderId="0" xfId="0" applyFont="1" applyFill="1" applyBorder="1"/>
    <xf numFmtId="0" fontId="0" fillId="0" borderId="7" xfId="0" applyBorder="1"/>
    <xf numFmtId="0" fontId="0" fillId="0" borderId="1" xfId="0" applyFont="1" applyFill="1" applyBorder="1"/>
    <xf numFmtId="0" fontId="0" fillId="3" borderId="9" xfId="0" applyFont="1" applyFill="1" applyBorder="1"/>
    <xf numFmtId="0" fontId="0" fillId="3" borderId="10" xfId="0" applyFont="1" applyFill="1" applyBorder="1"/>
    <xf numFmtId="0" fontId="0" fillId="0" borderId="10" xfId="0" applyBorder="1"/>
    <xf numFmtId="0" fontId="0" fillId="0" borderId="6" xfId="0" applyFont="1" applyFill="1" applyBorder="1"/>
    <xf numFmtId="0" fontId="3" fillId="0" borderId="6" xfId="0" applyFont="1" applyBorder="1"/>
    <xf numFmtId="0" fontId="3" fillId="0" borderId="4" xfId="0" applyFont="1" applyBorder="1"/>
    <xf numFmtId="0" fontId="0" fillId="0" borderId="1" xfId="0" applyBorder="1"/>
    <xf numFmtId="164" fontId="0" fillId="3" borderId="1" xfId="0" applyNumberFormat="1" applyFill="1" applyBorder="1"/>
    <xf numFmtId="0" fontId="0" fillId="0" borderId="5" xfId="0" applyFont="1" applyFill="1" applyBorder="1"/>
    <xf numFmtId="0" fontId="0" fillId="0" borderId="7" xfId="0" applyFont="1" applyBorder="1"/>
    <xf numFmtId="0" fontId="3" fillId="0" borderId="7" xfId="0" applyFont="1" applyBorder="1"/>
    <xf numFmtId="0" fontId="0" fillId="0" borderId="0" xfId="0" applyFont="1"/>
    <xf numFmtId="0" fontId="3" fillId="0" borderId="0" xfId="0" applyFont="1" applyBorder="1"/>
    <xf numFmtId="0" fontId="3" fillId="0" borderId="8" xfId="0" applyFont="1" applyBorder="1"/>
    <xf numFmtId="0" fontId="0" fillId="0" borderId="1" xfId="0" applyFill="1" applyBorder="1"/>
    <xf numFmtId="164" fontId="0" fillId="3" borderId="2" xfId="0" applyNumberFormat="1" applyFill="1" applyBorder="1"/>
    <xf numFmtId="0" fontId="0" fillId="0" borderId="0" xfId="0" applyFont="1" applyFill="1" applyBorder="1"/>
    <xf numFmtId="0" fontId="0" fillId="0" borderId="5" xfId="0" applyBorder="1"/>
    <xf numFmtId="0" fontId="4" fillId="0" borderId="0" xfId="0" applyFont="1"/>
    <xf numFmtId="0" fontId="3" fillId="0" borderId="1" xfId="0" applyFont="1" applyFill="1" applyBorder="1"/>
    <xf numFmtId="1" fontId="0" fillId="0" borderId="1" xfId="0" applyNumberFormat="1" applyFont="1" applyFill="1" applyBorder="1"/>
    <xf numFmtId="164" fontId="0" fillId="3" borderId="1" xfId="0" applyNumberFormat="1" applyFont="1" applyFill="1" applyBorder="1"/>
    <xf numFmtId="0" fontId="2" fillId="0" borderId="0" xfId="0" applyFont="1" applyFill="1" applyBorder="1"/>
    <xf numFmtId="0" fontId="0" fillId="0" borderId="0" xfId="0" applyFill="1" applyBorder="1"/>
    <xf numFmtId="0" fontId="3" fillId="0" borderId="0" xfId="0" applyFont="1" applyFill="1" applyBorder="1"/>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2" xfId="0" applyFont="1" applyBorder="1" applyAlignment="1">
      <alignment horizontal="center" vertical="top" wrapText="1"/>
    </xf>
    <xf numFmtId="0" fontId="3" fillId="0" borderId="0" xfId="0" applyFont="1"/>
    <xf numFmtId="11" fontId="0" fillId="0" borderId="2" xfId="0" applyNumberFormat="1" applyBorder="1"/>
    <xf numFmtId="0" fontId="0" fillId="0" borderId="4" xfId="0" applyBorder="1"/>
    <xf numFmtId="165" fontId="0" fillId="3" borderId="2" xfId="0" applyNumberFormat="1" applyFill="1" applyBorder="1"/>
    <xf numFmtId="11" fontId="0" fillId="0" borderId="7" xfId="0" applyNumberFormat="1" applyBorder="1"/>
    <xf numFmtId="0" fontId="0" fillId="0" borderId="0" xfId="0" applyBorder="1"/>
    <xf numFmtId="0" fontId="0" fillId="0" borderId="6" xfId="0" applyBorder="1"/>
    <xf numFmtId="165" fontId="0" fillId="3" borderId="7" xfId="0" applyNumberFormat="1" applyFill="1" applyBorder="1"/>
    <xf numFmtId="11" fontId="0" fillId="0" borderId="0" xfId="0" applyNumberFormat="1" applyBorder="1"/>
    <xf numFmtId="0" fontId="0" fillId="0" borderId="9" xfId="0" applyBorder="1"/>
    <xf numFmtId="0" fontId="0" fillId="0" borderId="12" xfId="0" applyBorder="1"/>
    <xf numFmtId="0" fontId="3" fillId="0" borderId="13" xfId="0" applyFont="1" applyBorder="1"/>
    <xf numFmtId="165" fontId="0" fillId="3" borderId="10" xfId="0" applyNumberFormat="1" applyFill="1" applyBorder="1"/>
    <xf numFmtId="0" fontId="0" fillId="0" borderId="4" xfId="0" applyFill="1" applyBorder="1"/>
    <xf numFmtId="0" fontId="0" fillId="0" borderId="3" xfId="0" applyBorder="1"/>
    <xf numFmtId="0" fontId="0" fillId="0" borderId="8" xfId="0" applyBorder="1"/>
    <xf numFmtId="0" fontId="0" fillId="0" borderId="6" xfId="0" applyFill="1" applyBorder="1"/>
    <xf numFmtId="0" fontId="0" fillId="0" borderId="9" xfId="0" applyFill="1" applyBorder="1"/>
    <xf numFmtId="0" fontId="0" fillId="0" borderId="13" xfId="0" applyBorder="1"/>
    <xf numFmtId="0" fontId="0" fillId="0" borderId="2" xfId="0" applyFill="1" applyBorder="1"/>
    <xf numFmtId="0" fontId="0" fillId="0" borderId="7" xfId="0" applyFill="1" applyBorder="1"/>
    <xf numFmtId="0" fontId="0" fillId="0" borderId="10" xfId="0" applyFill="1" applyBorder="1"/>
    <xf numFmtId="11" fontId="0" fillId="0" borderId="8" xfId="0" applyNumberFormat="1" applyBorder="1"/>
    <xf numFmtId="1" fontId="0" fillId="0" borderId="2" xfId="0" applyNumberFormat="1" applyBorder="1"/>
    <xf numFmtId="0" fontId="0" fillId="0" borderId="7" xfId="0" applyNumberFormat="1" applyBorder="1"/>
    <xf numFmtId="1" fontId="0" fillId="0" borderId="7" xfId="0" applyNumberFormat="1" applyBorder="1"/>
    <xf numFmtId="1" fontId="0" fillId="0" borderId="10" xfId="0" applyNumberFormat="1" applyBorder="1"/>
    <xf numFmtId="0" fontId="3" fillId="0" borderId="10" xfId="0" applyFont="1" applyBorder="1"/>
    <xf numFmtId="0" fontId="5" fillId="0" borderId="2" xfId="0" applyFont="1" applyBorder="1" applyAlignment="1">
      <alignment wrapText="1"/>
    </xf>
    <xf numFmtId="11" fontId="6" fillId="0" borderId="2" xfId="0" applyNumberFormat="1" applyFont="1" applyBorder="1"/>
    <xf numFmtId="0" fontId="2" fillId="0" borderId="7" xfId="0" applyFont="1" applyBorder="1"/>
    <xf numFmtId="165" fontId="0" fillId="0" borderId="7" xfId="0" applyNumberFormat="1" applyBorder="1"/>
    <xf numFmtId="0" fontId="6" fillId="0" borderId="8" xfId="0" applyFont="1" applyBorder="1"/>
    <xf numFmtId="0" fontId="2" fillId="0" borderId="10" xfId="0" applyFont="1" applyBorder="1"/>
    <xf numFmtId="0" fontId="5" fillId="0" borderId="1" xfId="0" applyFont="1" applyFill="1" applyBorder="1"/>
    <xf numFmtId="0" fontId="2" fillId="0" borderId="1" xfId="0" applyFont="1" applyBorder="1" applyAlignment="1">
      <alignment horizontal="center" vertical="center" wrapText="1"/>
    </xf>
    <xf numFmtId="0" fontId="6" fillId="0" borderId="2" xfId="0" applyFont="1" applyFill="1" applyBorder="1"/>
    <xf numFmtId="0" fontId="0" fillId="4" borderId="2" xfId="0" applyFill="1" applyBorder="1"/>
    <xf numFmtId="0" fontId="6" fillId="0" borderId="7" xfId="0" applyFont="1" applyFill="1" applyBorder="1"/>
    <xf numFmtId="0" fontId="0" fillId="4" borderId="7" xfId="0" applyFill="1" applyBorder="1"/>
    <xf numFmtId="0" fontId="6" fillId="0" borderId="10" xfId="0" applyFont="1" applyFill="1" applyBorder="1"/>
    <xf numFmtId="0" fontId="0" fillId="0" borderId="10" xfId="0" applyFont="1" applyBorder="1"/>
    <xf numFmtId="0" fontId="6" fillId="0" borderId="2" xfId="0" applyFont="1" applyBorder="1"/>
    <xf numFmtId="0" fontId="6" fillId="0" borderId="7" xfId="0" applyFont="1" applyBorder="1"/>
    <xf numFmtId="0" fontId="6" fillId="0" borderId="10" xfId="0" applyFont="1" applyBorder="1"/>
    <xf numFmtId="0" fontId="2" fillId="0" borderId="14" xfId="0" applyFont="1" applyBorder="1" applyAlignment="1">
      <alignment horizontal="center" vertical="center"/>
    </xf>
    <xf numFmtId="0" fontId="2" fillId="0" borderId="1" xfId="0" applyFont="1" applyBorder="1" applyAlignment="1">
      <alignment horizontal="center" vertical="center"/>
    </xf>
    <xf numFmtId="164" fontId="0" fillId="4" borderId="2" xfId="0" applyNumberFormat="1" applyFill="1" applyBorder="1"/>
    <xf numFmtId="164" fontId="0" fillId="4" borderId="7" xfId="0" applyNumberFormat="1" applyFill="1" applyBorder="1"/>
    <xf numFmtId="0" fontId="4" fillId="0" borderId="1" xfId="0" applyFont="1" applyBorder="1"/>
    <xf numFmtId="0" fontId="2" fillId="0" borderId="0" xfId="0" applyFont="1"/>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164" fontId="0" fillId="0" borderId="0" xfId="0" applyNumberFormat="1"/>
    <xf numFmtId="164" fontId="0" fillId="4" borderId="0" xfId="0" applyNumberFormat="1" applyFill="1"/>
    <xf numFmtId="164" fontId="0" fillId="0" borderId="0" xfId="0" applyNumberFormat="1" applyFill="1" applyBorder="1"/>
    <xf numFmtId="0" fontId="0" fillId="4" borderId="0" xfId="0" applyFill="1"/>
    <xf numFmtId="164" fontId="0" fillId="4" borderId="10" xfId="0" applyNumberFormat="1" applyFill="1" applyBorder="1"/>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4" xfId="0" applyNumberFormat="1" applyBorder="1"/>
    <xf numFmtId="0" fontId="0" fillId="0" borderId="6" xfId="0" applyNumberFormat="1" applyBorder="1"/>
    <xf numFmtId="2" fontId="0" fillId="0" borderId="7" xfId="0" applyNumberFormat="1" applyFont="1" applyBorder="1"/>
    <xf numFmtId="164" fontId="0" fillId="0" borderId="10" xfId="0" applyNumberFormat="1" applyBorder="1"/>
    <xf numFmtId="0" fontId="0" fillId="0" borderId="2" xfId="0" applyFont="1" applyBorder="1"/>
    <xf numFmtId="0" fontId="0" fillId="0" borderId="0" xfId="0" applyFont="1" applyFill="1"/>
    <xf numFmtId="0" fontId="4" fillId="0" borderId="0" xfId="0" applyFont="1" applyBorder="1" applyAlignment="1">
      <alignment wrapText="1"/>
    </xf>
    <xf numFmtId="0" fontId="0" fillId="0" borderId="0" xfId="0" applyFont="1" applyBorder="1" applyAlignment="1">
      <alignment wrapText="1"/>
    </xf>
    <xf numFmtId="0" fontId="2" fillId="0" borderId="0" xfId="0" applyFont="1" applyBorder="1" applyAlignment="1">
      <alignment horizontal="center" vertical="center" wrapText="1"/>
    </xf>
    <xf numFmtId="0" fontId="0" fillId="0" borderId="0" xfId="0" applyFont="1" applyBorder="1"/>
    <xf numFmtId="166" fontId="9" fillId="0" borderId="2" xfId="0" applyNumberFormat="1" applyFont="1" applyBorder="1" applyAlignment="1">
      <alignment horizontal="center" vertical="center" wrapText="1"/>
    </xf>
    <xf numFmtId="0" fontId="2" fillId="0" borderId="0" xfId="0" applyFont="1" applyBorder="1" applyAlignment="1">
      <alignment vertical="center"/>
    </xf>
    <xf numFmtId="0" fontId="0" fillId="0" borderId="1" xfId="0" applyFont="1" applyBorder="1" applyAlignment="1">
      <alignment wrapText="1"/>
    </xf>
    <xf numFmtId="0" fontId="2" fillId="0" borderId="11" xfId="0" applyFont="1" applyBorder="1" applyAlignment="1">
      <alignment horizontal="center" vertical="center" wrapText="1"/>
    </xf>
    <xf numFmtId="0" fontId="4" fillId="0" borderId="1" xfId="0" applyFont="1" applyBorder="1" applyAlignment="1">
      <alignment wrapText="1"/>
    </xf>
    <xf numFmtId="0" fontId="0" fillId="0" borderId="2" xfId="0" quotePrefix="1" applyFont="1" applyBorder="1"/>
    <xf numFmtId="0" fontId="3" fillId="0" borderId="7" xfId="0" applyFont="1" applyFill="1" applyBorder="1"/>
    <xf numFmtId="0" fontId="3" fillId="4" borderId="3" xfId="0" applyFont="1" applyFill="1" applyBorder="1"/>
    <xf numFmtId="0" fontId="0" fillId="0" borderId="0" xfId="0" quotePrefix="1" applyFont="1" applyBorder="1"/>
    <xf numFmtId="0" fontId="0" fillId="0" borderId="7" xfId="0" quotePrefix="1" applyFont="1" applyBorder="1"/>
    <xf numFmtId="0" fontId="3" fillId="4" borderId="8" xfId="0" applyFont="1" applyFill="1" applyBorder="1"/>
    <xf numFmtId="0" fontId="0" fillId="0" borderId="7" xfId="0" applyFont="1" applyFill="1" applyBorder="1"/>
    <xf numFmtId="0" fontId="0" fillId="0" borderId="1" xfId="0" quotePrefix="1" applyFont="1" applyFill="1" applyBorder="1"/>
    <xf numFmtId="0" fontId="6" fillId="0" borderId="7" xfId="1" applyFont="1" applyFill="1" applyBorder="1"/>
    <xf numFmtId="167" fontId="6" fillId="0" borderId="1" xfId="0" applyNumberFormat="1" applyFont="1" applyBorder="1" applyAlignment="1">
      <alignment horizontal="right"/>
    </xf>
    <xf numFmtId="0" fontId="0" fillId="0" borderId="10" xfId="0" applyFont="1" applyFill="1" applyBorder="1"/>
    <xf numFmtId="0" fontId="3" fillId="4" borderId="13" xfId="0" applyFont="1" applyFill="1" applyBorder="1"/>
    <xf numFmtId="0" fontId="0" fillId="0" borderId="11" xfId="0" applyFont="1" applyBorder="1"/>
    <xf numFmtId="0" fontId="0" fillId="0" borderId="2" xfId="0" quotePrefix="1" applyFont="1" applyBorder="1" applyAlignment="1"/>
    <xf numFmtId="0" fontId="0" fillId="0" borderId="5" xfId="0" applyFont="1" applyBorder="1"/>
    <xf numFmtId="0" fontId="0" fillId="0" borderId="7" xfId="0" quotePrefix="1" applyFont="1" applyBorder="1" applyAlignment="1"/>
    <xf numFmtId="0" fontId="0" fillId="5" borderId="0" xfId="0" applyFont="1" applyFill="1" applyBorder="1"/>
    <xf numFmtId="0" fontId="0" fillId="0" borderId="13" xfId="0" applyFont="1" applyBorder="1"/>
    <xf numFmtId="0" fontId="0" fillId="0" borderId="3" xfId="0" quotePrefix="1" applyFont="1" applyBorder="1"/>
    <xf numFmtId="0" fontId="0" fillId="5" borderId="3" xfId="0" applyFont="1" applyFill="1" applyBorder="1"/>
    <xf numFmtId="0" fontId="0" fillId="0" borderId="3" xfId="0" applyFont="1" applyBorder="1"/>
    <xf numFmtId="0" fontId="0" fillId="0" borderId="8" xfId="0" quotePrefix="1" applyFont="1" applyBorder="1"/>
    <xf numFmtId="0" fontId="0" fillId="0" borderId="8" xfId="0" applyFont="1" applyBorder="1"/>
    <xf numFmtId="0" fontId="0" fillId="5" borderId="8" xfId="0" applyFont="1" applyFill="1" applyBorder="1"/>
    <xf numFmtId="0" fontId="3" fillId="0" borderId="11" xfId="0" applyFont="1" applyFill="1" applyBorder="1"/>
    <xf numFmtId="0" fontId="0" fillId="0" borderId="3" xfId="0" applyFont="1" applyFill="1" applyBorder="1"/>
    <xf numFmtId="0" fontId="3" fillId="0" borderId="2" xfId="0" applyFont="1" applyFill="1" applyBorder="1"/>
    <xf numFmtId="0" fontId="3" fillId="0" borderId="3" xfId="0" applyFont="1" applyFill="1" applyBorder="1"/>
    <xf numFmtId="0" fontId="0" fillId="0" borderId="8" xfId="0" applyFont="1" applyFill="1" applyBorder="1"/>
    <xf numFmtId="0" fontId="3" fillId="0" borderId="10" xfId="0" applyFont="1" applyFill="1" applyBorder="1"/>
    <xf numFmtId="0" fontId="3" fillId="0" borderId="8" xfId="0" applyFont="1" applyFill="1" applyBorder="1"/>
    <xf numFmtId="0" fontId="0" fillId="0" borderId="15" xfId="0" applyFont="1" applyBorder="1"/>
    <xf numFmtId="0" fontId="0" fillId="6" borderId="8" xfId="0" applyFont="1" applyFill="1" applyBorder="1"/>
    <xf numFmtId="0" fontId="0" fillId="5" borderId="0" xfId="0" applyFont="1" applyFill="1"/>
    <xf numFmtId="0" fontId="3" fillId="0" borderId="0" xfId="0" applyFont="1" applyFill="1"/>
    <xf numFmtId="0" fontId="2" fillId="0" borderId="2" xfId="0" applyFont="1" applyFill="1" applyBorder="1" applyAlignment="1">
      <alignment horizontal="center" vertical="center" wrapText="1"/>
    </xf>
    <xf numFmtId="0" fontId="5" fillId="0" borderId="2" xfId="0" quotePrefix="1" applyFont="1" applyBorder="1" applyAlignment="1">
      <alignment vertical="top"/>
    </xf>
    <xf numFmtId="0" fontId="6" fillId="0" borderId="5" xfId="0" applyFont="1" applyBorder="1"/>
    <xf numFmtId="0" fontId="0" fillId="0" borderId="2" xfId="0" applyFont="1" applyFill="1" applyBorder="1"/>
    <xf numFmtId="0" fontId="5" fillId="0" borderId="7" xfId="0" quotePrefix="1" applyFont="1" applyBorder="1" applyAlignment="1">
      <alignment vertical="top"/>
    </xf>
    <xf numFmtId="0" fontId="6" fillId="0" borderId="0" xfId="0" applyFont="1" applyBorder="1"/>
    <xf numFmtId="0" fontId="0" fillId="0" borderId="6" xfId="0" applyFont="1" applyBorder="1"/>
    <xf numFmtId="0" fontId="6" fillId="0" borderId="8" xfId="0" applyFont="1" applyBorder="1" applyAlignment="1">
      <alignment vertical="center"/>
    </xf>
    <xf numFmtId="0" fontId="3" fillId="0" borderId="9" xfId="0" applyFont="1" applyBorder="1"/>
    <xf numFmtId="0" fontId="5" fillId="0" borderId="10" xfId="0" quotePrefix="1" applyFont="1" applyBorder="1" applyAlignment="1">
      <alignment vertical="top"/>
    </xf>
    <xf numFmtId="0" fontId="6" fillId="0" borderId="1" xfId="0" applyFont="1" applyFill="1" applyBorder="1" applyAlignment="1">
      <alignment vertical="center"/>
    </xf>
    <xf numFmtId="0" fontId="0" fillId="0" borderId="13" xfId="0" applyFont="1" applyFill="1" applyBorder="1"/>
    <xf numFmtId="0" fontId="2" fillId="0" borderId="0" xfId="0" applyFont="1" applyBorder="1" applyAlignment="1">
      <alignment horizontal="left" vertical="top"/>
    </xf>
    <xf numFmtId="0" fontId="6" fillId="0" borderId="5" xfId="2" applyFont="1" applyFill="1" applyBorder="1"/>
    <xf numFmtId="1" fontId="6" fillId="0" borderId="2" xfId="2" applyNumberFormat="1" applyFont="1" applyBorder="1"/>
    <xf numFmtId="0" fontId="0" fillId="0" borderId="5" xfId="0" applyFill="1" applyBorder="1"/>
    <xf numFmtId="168" fontId="0" fillId="4" borderId="5" xfId="0" applyNumberFormat="1" applyFill="1" applyBorder="1"/>
    <xf numFmtId="11" fontId="0" fillId="0" borderId="2" xfId="0" applyNumberFormat="1" applyFill="1" applyBorder="1"/>
    <xf numFmtId="0" fontId="4" fillId="0" borderId="3" xfId="0" applyFont="1" applyBorder="1"/>
    <xf numFmtId="0" fontId="6" fillId="0" borderId="0" xfId="2" applyFont="1" applyFill="1" applyBorder="1"/>
    <xf numFmtId="1" fontId="6" fillId="0" borderId="7" xfId="2" applyNumberFormat="1" applyFont="1" applyBorder="1"/>
    <xf numFmtId="168" fontId="0" fillId="4" borderId="0" xfId="0" applyNumberFormat="1" applyFill="1" applyBorder="1"/>
    <xf numFmtId="11" fontId="0" fillId="0" borderId="7" xfId="0" applyNumberFormat="1" applyFill="1" applyBorder="1"/>
    <xf numFmtId="0" fontId="4" fillId="0" borderId="8" xfId="0" applyFont="1" applyBorder="1"/>
    <xf numFmtId="1" fontId="0" fillId="0" borderId="7" xfId="0" applyNumberFormat="1" applyFill="1" applyBorder="1" applyAlignment="1"/>
    <xf numFmtId="0" fontId="0" fillId="0" borderId="8" xfId="0" applyFill="1" applyBorder="1"/>
    <xf numFmtId="1" fontId="0" fillId="0" borderId="7" xfId="0" applyNumberFormat="1" applyFill="1" applyBorder="1"/>
    <xf numFmtId="1" fontId="6" fillId="0" borderId="7" xfId="2" applyNumberFormat="1" applyFont="1" applyFill="1" applyBorder="1"/>
    <xf numFmtId="0" fontId="0" fillId="0" borderId="12" xfId="0" applyFont="1" applyFill="1" applyBorder="1"/>
    <xf numFmtId="166" fontId="0" fillId="0" borderId="9" xfId="0" applyNumberFormat="1" applyBorder="1"/>
    <xf numFmtId="166" fontId="0" fillId="0" borderId="10" xfId="0" applyNumberFormat="1" applyBorder="1"/>
    <xf numFmtId="166" fontId="0" fillId="0" borderId="12" xfId="0" applyNumberFormat="1" applyBorder="1"/>
    <xf numFmtId="11" fontId="0" fillId="0" borderId="10" xfId="0" applyNumberFormat="1" applyBorder="1"/>
    <xf numFmtId="0" fontId="5" fillId="0" borderId="1" xfId="0" applyFont="1" applyBorder="1" applyAlignment="1">
      <alignment wrapText="1"/>
    </xf>
    <xf numFmtId="11" fontId="6" fillId="0" borderId="1" xfId="0" applyNumberFormat="1" applyFont="1" applyBorder="1"/>
    <xf numFmtId="0" fontId="2" fillId="0" borderId="1" xfId="0" applyFont="1" applyBorder="1" applyAlignment="1">
      <alignment wrapText="1"/>
    </xf>
    <xf numFmtId="0" fontId="2" fillId="0" borderId="0" xfId="0" applyFont="1" applyFill="1" applyBorder="1" applyAlignment="1">
      <alignment wrapText="1"/>
    </xf>
    <xf numFmtId="165" fontId="0" fillId="0" borderId="1" xfId="0" applyNumberFormat="1" applyBorder="1"/>
    <xf numFmtId="165" fontId="0" fillId="3" borderId="1" xfId="0" applyNumberFormat="1" applyFill="1" applyBorder="1"/>
    <xf numFmtId="0" fontId="4" fillId="0" borderId="0" xfId="0" applyFont="1" applyFill="1" applyBorder="1"/>
    <xf numFmtId="165" fontId="0" fillId="0" borderId="0" xfId="0" applyNumberFormat="1" applyFill="1" applyBorder="1"/>
    <xf numFmtId="0" fontId="0" fillId="0" borderId="14" xfId="0" applyBorder="1"/>
    <xf numFmtId="0" fontId="0" fillId="0" borderId="14" xfId="0" applyBorder="1" applyAlignment="1"/>
    <xf numFmtId="0" fontId="0" fillId="0" borderId="15" xfId="0" applyBorder="1" applyAlignment="1"/>
    <xf numFmtId="0" fontId="0" fillId="0" borderId="0" xfId="0" applyFill="1" applyBorder="1" applyAlignment="1"/>
    <xf numFmtId="165" fontId="0" fillId="0" borderId="0" xfId="0" applyNumberFormat="1"/>
    <xf numFmtId="0" fontId="2" fillId="0" borderId="14" xfId="0" applyFont="1" applyBorder="1"/>
    <xf numFmtId="0" fontId="0" fillId="0" borderId="7" xfId="0" applyBorder="1" applyAlignment="1"/>
    <xf numFmtId="0" fontId="0" fillId="0" borderId="7" xfId="0" applyFill="1" applyBorder="1" applyAlignment="1"/>
    <xf numFmtId="0" fontId="0" fillId="0" borderId="13" xfId="0" applyFill="1" applyBorder="1"/>
    <xf numFmtId="0" fontId="0" fillId="0" borderId="10" xfId="0" applyFill="1" applyBorder="1" applyAlignment="1"/>
    <xf numFmtId="0" fontId="3" fillId="0" borderId="11" xfId="0" applyFont="1" applyBorder="1"/>
    <xf numFmtId="0" fontId="2" fillId="0" borderId="0" xfId="0" applyFont="1" applyAlignment="1">
      <alignment horizontal="left" vertical="top"/>
    </xf>
    <xf numFmtId="0" fontId="2" fillId="0" borderId="0" xfId="0" applyFont="1" applyBorder="1"/>
    <xf numFmtId="0" fontId="4" fillId="0" borderId="0" xfId="0" applyFont="1" applyBorder="1"/>
    <xf numFmtId="167" fontId="0" fillId="0" borderId="1" xfId="0" applyNumberFormat="1" applyFont="1" applyBorder="1" applyAlignment="1">
      <alignment horizontal="right"/>
    </xf>
    <xf numFmtId="167" fontId="6" fillId="0" borderId="1" xfId="0" quotePrefix="1" applyNumberFormat="1" applyFont="1" applyBorder="1" applyAlignment="1">
      <alignment horizontal="right"/>
    </xf>
    <xf numFmtId="167" fontId="0" fillId="0" borderId="1" xfId="0" quotePrefix="1" applyNumberFormat="1" applyFont="1" applyBorder="1" applyAlignment="1">
      <alignment horizontal="right"/>
    </xf>
    <xf numFmtId="0" fontId="2" fillId="0" borderId="2" xfId="0" applyFont="1" applyBorder="1" applyAlignment="1">
      <alignment horizontal="center" vertical="top"/>
    </xf>
    <xf numFmtId="0" fontId="2" fillId="0" borderId="7" xfId="0" applyFont="1" applyBorder="1" applyAlignment="1">
      <alignment horizontal="center" vertical="top"/>
    </xf>
    <xf numFmtId="0" fontId="2" fillId="0" borderId="10" xfId="0" applyFont="1" applyBorder="1" applyAlignment="1">
      <alignment horizontal="center" vertical="top"/>
    </xf>
    <xf numFmtId="0" fontId="2" fillId="0" borderId="4" xfId="0" applyFont="1" applyBorder="1" applyAlignment="1">
      <alignment horizontal="left" vertical="top"/>
    </xf>
    <xf numFmtId="0" fontId="2" fillId="0" borderId="6" xfId="0" applyFont="1" applyBorder="1" applyAlignment="1">
      <alignment horizontal="left" vertical="top"/>
    </xf>
    <xf numFmtId="0" fontId="2" fillId="0" borderId="9" xfId="0" applyFont="1" applyBorder="1" applyAlignment="1">
      <alignment horizontal="left" vertical="top"/>
    </xf>
    <xf numFmtId="0" fontId="2" fillId="0" borderId="1" xfId="0" applyFont="1" applyBorder="1" applyAlignment="1">
      <alignment horizontal="center" vertical="top"/>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0" fillId="0" borderId="14" xfId="0" applyFont="1" applyBorder="1" applyAlignment="1">
      <alignment horizontal="left" wrapText="1"/>
    </xf>
    <xf numFmtId="0" fontId="0" fillId="0" borderId="11" xfId="0" applyFont="1" applyBorder="1" applyAlignment="1">
      <alignment horizontal="left" wrapText="1"/>
    </xf>
  </cellXfs>
  <cellStyles count="15">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Good" xfId="1" builtinId="26"/>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 name="Normal 2" xfId="2" xr:uid="{00000000-0005-0000-0000-00000E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74"/>
  <sheetViews>
    <sheetView workbookViewId="0">
      <selection activeCell="B63" sqref="B63"/>
    </sheetView>
  </sheetViews>
  <sheetFormatPr baseColWidth="10" defaultRowHeight="16" x14ac:dyDescent="0.2"/>
  <cols>
    <col min="1" max="1" width="16" customWidth="1"/>
    <col min="2" max="2" width="12.83203125" customWidth="1"/>
    <col min="7" max="7" width="11.1640625" customWidth="1"/>
    <col min="12" max="15" width="11.6640625" bestFit="1" customWidth="1"/>
  </cols>
  <sheetData>
    <row r="3" spans="1:16" x14ac:dyDescent="0.2">
      <c r="A3" s="1" t="s">
        <v>0</v>
      </c>
      <c r="B3" s="2"/>
      <c r="C3" s="2" t="s">
        <v>1</v>
      </c>
      <c r="D3" s="2" t="s">
        <v>2</v>
      </c>
      <c r="E3" s="3" t="s">
        <v>3</v>
      </c>
      <c r="F3" s="2" t="s">
        <v>4</v>
      </c>
      <c r="G3" s="2" t="s">
        <v>5</v>
      </c>
      <c r="H3" s="4" t="s">
        <v>6</v>
      </c>
      <c r="J3" s="2" t="s">
        <v>7</v>
      </c>
      <c r="K3" s="2" t="s">
        <v>8</v>
      </c>
      <c r="L3" s="2" t="s">
        <v>2</v>
      </c>
      <c r="M3" s="2" t="s">
        <v>9</v>
      </c>
      <c r="N3" s="2" t="s">
        <v>4</v>
      </c>
      <c r="O3" s="2" t="s">
        <v>5</v>
      </c>
      <c r="P3" s="5" t="s">
        <v>6</v>
      </c>
    </row>
    <row r="4" spans="1:16" x14ac:dyDescent="0.2">
      <c r="A4" s="220" t="s">
        <v>10</v>
      </c>
      <c r="B4" s="6" t="s">
        <v>11</v>
      </c>
      <c r="C4" s="7">
        <f>SUM(D4:G4)</f>
        <v>128814</v>
      </c>
      <c r="D4" s="8">
        <v>44374</v>
      </c>
      <c r="E4" s="7">
        <v>44941</v>
      </c>
      <c r="F4" s="7">
        <v>20347</v>
      </c>
      <c r="G4" s="9">
        <v>19152</v>
      </c>
      <c r="H4" s="10"/>
      <c r="J4" s="1" t="s">
        <v>12</v>
      </c>
      <c r="K4" s="11">
        <f>SUM(L4:P4)</f>
        <v>77075633</v>
      </c>
      <c r="L4" s="12">
        <v>20855149</v>
      </c>
      <c r="M4" s="12">
        <v>20307618</v>
      </c>
      <c r="N4" s="12">
        <v>17457425</v>
      </c>
      <c r="O4" s="12">
        <v>18429450</v>
      </c>
      <c r="P4" s="12">
        <v>25991</v>
      </c>
    </row>
    <row r="5" spans="1:16" x14ac:dyDescent="0.2">
      <c r="A5" s="221"/>
      <c r="B5" s="13" t="s">
        <v>13</v>
      </c>
      <c r="C5" s="14">
        <f>C4*2</f>
        <v>257628</v>
      </c>
      <c r="D5" s="15">
        <f>D4+E4</f>
        <v>89315</v>
      </c>
      <c r="E5" s="14">
        <f>D4+E4</f>
        <v>89315</v>
      </c>
      <c r="F5" s="14">
        <f>F4+G4</f>
        <v>39499</v>
      </c>
      <c r="G5" s="16">
        <f>F4+G4</f>
        <v>39499</v>
      </c>
      <c r="H5" s="17"/>
      <c r="J5" s="5" t="s">
        <v>14</v>
      </c>
      <c r="K5" s="18">
        <f>SUM(L5:O5)</f>
        <v>3139133</v>
      </c>
      <c r="L5" s="12">
        <v>3017206</v>
      </c>
      <c r="M5" s="12">
        <v>0</v>
      </c>
      <c r="N5" s="12">
        <v>121927</v>
      </c>
      <c r="O5" s="12">
        <v>0</v>
      </c>
      <c r="P5" s="12"/>
    </row>
    <row r="6" spans="1:16" x14ac:dyDescent="0.2">
      <c r="A6" s="222"/>
      <c r="B6" s="19" t="s">
        <v>15</v>
      </c>
      <c r="C6" s="20">
        <f>C5*28*2</f>
        <v>14427168</v>
      </c>
      <c r="D6" s="20">
        <f>D5*28*2</f>
        <v>5001640</v>
      </c>
      <c r="E6" s="20">
        <f>E5*28*2</f>
        <v>5001640</v>
      </c>
      <c r="F6" s="20">
        <f>F5*28*2</f>
        <v>2211944</v>
      </c>
      <c r="G6" s="20">
        <f>G5*28*2</f>
        <v>2211944</v>
      </c>
      <c r="H6" s="21"/>
      <c r="J6" s="1" t="s">
        <v>16</v>
      </c>
      <c r="K6" s="18">
        <f>SUM(L6:O6)</f>
        <v>0.99999999999999989</v>
      </c>
      <c r="L6" s="18">
        <f>L4/SUM($L$4:$O$4)</f>
        <v>0.27067158858440898</v>
      </c>
      <c r="M6" s="18">
        <f>M4/SUM($L$4:$O$4)</f>
        <v>0.26356537775996414</v>
      </c>
      <c r="N6" s="18">
        <f>N4/SUM($L$4:$O$4)</f>
        <v>0.22657373281500776</v>
      </c>
      <c r="O6" s="18">
        <f>O4/SUM($L$4:$O$4)</f>
        <v>0.2391893008406191</v>
      </c>
      <c r="P6" s="11"/>
    </row>
    <row r="7" spans="1:16" x14ac:dyDescent="0.2">
      <c r="A7" s="220" t="s">
        <v>17</v>
      </c>
      <c r="B7" s="22" t="s">
        <v>11</v>
      </c>
      <c r="C7" s="23">
        <f>SUM(D7:G7)</f>
        <v>43827</v>
      </c>
      <c r="D7" s="24">
        <v>15562</v>
      </c>
      <c r="E7" s="24">
        <v>15067</v>
      </c>
      <c r="F7" s="24">
        <v>6775</v>
      </c>
      <c r="G7" s="24">
        <v>6423</v>
      </c>
      <c r="H7" s="17"/>
      <c r="J7" s="5" t="s">
        <v>18</v>
      </c>
      <c r="K7" s="18">
        <f>SUM(L7:O7)</f>
        <v>80214766</v>
      </c>
      <c r="L7" s="25">
        <f>L4+L5+L6*$P$4</f>
        <v>23879390.025258899</v>
      </c>
      <c r="M7" s="25">
        <f>M4+M5+M6*$P$4</f>
        <v>20314468.32773336</v>
      </c>
      <c r="N7" s="25">
        <f>N4+N5+N6*$P$4</f>
        <v>17585240.877889596</v>
      </c>
      <c r="O7" s="25">
        <f>O4+O5+O6*$P$4</f>
        <v>18435666.769118149</v>
      </c>
      <c r="P7" s="25"/>
    </row>
    <row r="8" spans="1:16" x14ac:dyDescent="0.2">
      <c r="A8" s="221"/>
      <c r="B8" s="13" t="s">
        <v>13</v>
      </c>
      <c r="C8" s="13">
        <f>C7*2</f>
        <v>87654</v>
      </c>
      <c r="D8" s="13">
        <f>D7+E7</f>
        <v>30629</v>
      </c>
      <c r="E8" s="13">
        <f>D7+E7</f>
        <v>30629</v>
      </c>
      <c r="F8" s="13">
        <f>F7+G7</f>
        <v>13198</v>
      </c>
      <c r="G8" s="13">
        <f>F7+G7</f>
        <v>13198</v>
      </c>
      <c r="H8" s="17"/>
      <c r="J8" s="4" t="s">
        <v>19</v>
      </c>
      <c r="K8" s="18">
        <f>SUM(L8:O8)</f>
        <v>1</v>
      </c>
      <c r="L8" s="26">
        <f>L7/$K$7</f>
        <v>0.29769319560514457</v>
      </c>
      <c r="M8" s="26">
        <f>M7/$K$7</f>
        <v>0.25325098283941089</v>
      </c>
      <c r="N8" s="26">
        <f>N7/$K$7</f>
        <v>0.21922697970457952</v>
      </c>
      <c r="O8" s="26">
        <f>O7/$K$7</f>
        <v>0.22982884185086508</v>
      </c>
      <c r="P8" s="25"/>
    </row>
    <row r="9" spans="1:16" x14ac:dyDescent="0.2">
      <c r="A9" s="222"/>
      <c r="B9" s="19" t="s">
        <v>20</v>
      </c>
      <c r="C9" s="20">
        <f>C8*28*2</f>
        <v>4908624</v>
      </c>
      <c r="D9" s="20">
        <f>D8*28*2</f>
        <v>1715224</v>
      </c>
      <c r="E9" s="20">
        <f>E8*28*2</f>
        <v>1715224</v>
      </c>
      <c r="F9" s="20">
        <f>F8*28*2</f>
        <v>739088</v>
      </c>
      <c r="G9" s="20">
        <f>G8*28*2</f>
        <v>739088</v>
      </c>
      <c r="H9" s="21"/>
      <c r="J9" s="27" t="s">
        <v>21</v>
      </c>
      <c r="K9" t="s">
        <v>22</v>
      </c>
    </row>
    <row r="10" spans="1:16" x14ac:dyDescent="0.2">
      <c r="A10" s="220" t="s">
        <v>23</v>
      </c>
      <c r="B10" s="28" t="s">
        <v>11</v>
      </c>
      <c r="C10" s="29">
        <f>SUM(D10:H10)</f>
        <v>32373495</v>
      </c>
      <c r="D10" s="7">
        <v>8550676</v>
      </c>
      <c r="E10" s="7">
        <v>8540909</v>
      </c>
      <c r="F10" s="7">
        <v>7557596</v>
      </c>
      <c r="G10" s="7">
        <v>7559572</v>
      </c>
      <c r="H10" s="7">
        <v>164742</v>
      </c>
      <c r="I10" s="30"/>
    </row>
    <row r="11" spans="1:16" x14ac:dyDescent="0.2">
      <c r="A11" s="221"/>
      <c r="B11" s="28" t="s">
        <v>24</v>
      </c>
      <c r="C11" s="29"/>
      <c r="D11" s="29">
        <f>ROUND(D10/SUM($D$10:$G$10),2)</f>
        <v>0.27</v>
      </c>
      <c r="E11" s="29">
        <f>ROUND(E10/SUM($D$10:$G$10),2)</f>
        <v>0.27</v>
      </c>
      <c r="F11" s="29">
        <f>ROUND(F10/SUM($D$10:$G$10),2)</f>
        <v>0.23</v>
      </c>
      <c r="G11" s="31">
        <f>ROUND(G10/SUM($D$10:$G$10),2)</f>
        <v>0.23</v>
      </c>
      <c r="H11" s="17"/>
      <c r="J11" s="1" t="s">
        <v>25</v>
      </c>
      <c r="K11" s="1" t="s">
        <v>8</v>
      </c>
      <c r="L11" s="1" t="s">
        <v>2</v>
      </c>
      <c r="M11" s="1" t="s">
        <v>9</v>
      </c>
      <c r="N11" s="1" t="s">
        <v>4</v>
      </c>
      <c r="O11" s="1" t="s">
        <v>5</v>
      </c>
    </row>
    <row r="12" spans="1:16" x14ac:dyDescent="0.2">
      <c r="A12" s="221"/>
      <c r="B12" s="28" t="s">
        <v>18</v>
      </c>
      <c r="C12" s="29">
        <f>SUM(D12:G12)</f>
        <v>32373497</v>
      </c>
      <c r="D12" s="29">
        <f>ROUNDUP(D10+D11*$H$10,0)</f>
        <v>8595157</v>
      </c>
      <c r="E12" s="29">
        <f>ROUNDUP(E10+E11*$H$10,0)</f>
        <v>8585390</v>
      </c>
      <c r="F12" s="29">
        <f>ROUNDUP(F10+F11*$H$10,0)</f>
        <v>7595487</v>
      </c>
      <c r="G12" s="32">
        <f>ROUNDUP(G10+G11*$H$10,0)</f>
        <v>7597463</v>
      </c>
      <c r="H12" s="17"/>
      <c r="J12" s="5" t="s">
        <v>26</v>
      </c>
      <c r="K12" s="33">
        <f>SUM(L12:O12)</f>
        <v>10658</v>
      </c>
      <c r="L12" s="12">
        <v>2312</v>
      </c>
      <c r="M12" s="12">
        <v>2737</v>
      </c>
      <c r="N12" s="12">
        <v>3131</v>
      </c>
      <c r="O12" s="12">
        <v>2478</v>
      </c>
    </row>
    <row r="13" spans="1:16" x14ac:dyDescent="0.2">
      <c r="A13" s="222"/>
      <c r="B13" s="20" t="s">
        <v>27</v>
      </c>
      <c r="C13" s="20">
        <f>4*C12</f>
        <v>129493988</v>
      </c>
      <c r="D13" s="20">
        <f>4*D12</f>
        <v>34380628</v>
      </c>
      <c r="E13" s="20">
        <f>4*E12</f>
        <v>34341560</v>
      </c>
      <c r="F13" s="20">
        <f>4*F12</f>
        <v>30381948</v>
      </c>
      <c r="G13" s="20">
        <f>4*G12</f>
        <v>30389852</v>
      </c>
      <c r="H13" s="21"/>
      <c r="J13" s="1" t="s">
        <v>19</v>
      </c>
      <c r="K13" s="33">
        <f>SUM(L13:O13)</f>
        <v>1</v>
      </c>
      <c r="L13" s="34">
        <f>L12/SUM($L$12:$O$12)</f>
        <v>0.21692625258022144</v>
      </c>
      <c r="M13" s="34">
        <f>M12/SUM($L$12:$O$12)</f>
        <v>0.25680240195158566</v>
      </c>
      <c r="N13" s="34">
        <f>N12/SUM($L$12:$O$12)</f>
        <v>0.29376993807468565</v>
      </c>
      <c r="O13" s="34">
        <f>O12/SUM($L$12:$O$12)</f>
        <v>0.23250140739350722</v>
      </c>
    </row>
    <row r="14" spans="1:16" x14ac:dyDescent="0.2">
      <c r="A14" s="1" t="s">
        <v>26</v>
      </c>
      <c r="B14" s="20" t="s">
        <v>27</v>
      </c>
      <c r="C14" s="20">
        <f>C6+C9+C13</f>
        <v>148829780</v>
      </c>
      <c r="D14" s="20">
        <f>D6+D9+D13</f>
        <v>41097492</v>
      </c>
      <c r="E14" s="20">
        <f>E6+E9+E13</f>
        <v>41058424</v>
      </c>
      <c r="F14" s="20">
        <f>F6+F9+F13</f>
        <v>33332980</v>
      </c>
      <c r="G14" s="20">
        <f>G6+G9+G13</f>
        <v>33340884</v>
      </c>
      <c r="H14" s="25"/>
      <c r="J14" s="35" t="s">
        <v>28</v>
      </c>
      <c r="K14" s="30" t="s">
        <v>29</v>
      </c>
      <c r="L14" s="36"/>
      <c r="M14" s="36"/>
      <c r="N14" s="36"/>
      <c r="O14" s="36"/>
    </row>
    <row r="15" spans="1:16" x14ac:dyDescent="0.2">
      <c r="A15" s="37" t="s">
        <v>30</v>
      </c>
    </row>
    <row r="16" spans="1:16" x14ac:dyDescent="0.2">
      <c r="J16" s="2" t="s">
        <v>31</v>
      </c>
      <c r="K16" s="2" t="s">
        <v>8</v>
      </c>
      <c r="L16" s="2" t="s">
        <v>2</v>
      </c>
      <c r="M16" s="2" t="s">
        <v>9</v>
      </c>
      <c r="N16" s="2" t="s">
        <v>4</v>
      </c>
      <c r="O16" s="2" t="s">
        <v>5</v>
      </c>
      <c r="P16" s="5" t="s">
        <v>32</v>
      </c>
    </row>
    <row r="17" spans="1:16" x14ac:dyDescent="0.2">
      <c r="J17" s="1" t="s">
        <v>33</v>
      </c>
      <c r="K17" s="11">
        <f>SUM(L17:O17)</f>
        <v>3354</v>
      </c>
      <c r="L17" s="12">
        <v>782</v>
      </c>
      <c r="M17" s="12">
        <v>764</v>
      </c>
      <c r="N17" s="12">
        <v>913</v>
      </c>
      <c r="O17" s="12">
        <v>895</v>
      </c>
      <c r="P17" s="38">
        <v>11</v>
      </c>
    </row>
    <row r="18" spans="1:16" x14ac:dyDescent="0.2">
      <c r="J18" s="1" t="s">
        <v>34</v>
      </c>
      <c r="K18" s="11">
        <f>SUM(L18:O18)</f>
        <v>4554</v>
      </c>
      <c r="L18" s="12">
        <v>1303</v>
      </c>
      <c r="M18" s="12">
        <v>1275</v>
      </c>
      <c r="N18" s="12">
        <v>1035</v>
      </c>
      <c r="O18" s="12">
        <v>941</v>
      </c>
      <c r="P18" s="38">
        <v>3</v>
      </c>
    </row>
    <row r="19" spans="1:16" x14ac:dyDescent="0.2">
      <c r="J19" s="1" t="s">
        <v>35</v>
      </c>
      <c r="K19" s="11">
        <f t="shared" ref="K19:K22" si="0">SUM(L19:O19)</f>
        <v>8585</v>
      </c>
      <c r="L19" s="12">
        <v>2590</v>
      </c>
      <c r="M19" s="12">
        <v>2410</v>
      </c>
      <c r="N19" s="12">
        <v>1873</v>
      </c>
      <c r="O19" s="12">
        <v>1712</v>
      </c>
      <c r="P19" s="38">
        <v>3</v>
      </c>
    </row>
    <row r="20" spans="1:16" x14ac:dyDescent="0.2">
      <c r="J20" s="1" t="s">
        <v>36</v>
      </c>
      <c r="K20" s="11">
        <f t="shared" si="0"/>
        <v>498</v>
      </c>
      <c r="L20" s="12">
        <v>147</v>
      </c>
      <c r="M20" s="12">
        <v>126</v>
      </c>
      <c r="N20" s="12">
        <v>111</v>
      </c>
      <c r="O20" s="12">
        <v>114</v>
      </c>
      <c r="P20" s="38">
        <v>1</v>
      </c>
    </row>
    <row r="21" spans="1:16" x14ac:dyDescent="0.2">
      <c r="J21" s="1" t="s">
        <v>37</v>
      </c>
      <c r="K21" s="11">
        <f t="shared" si="0"/>
        <v>5385</v>
      </c>
      <c r="L21" s="12">
        <v>1437</v>
      </c>
      <c r="M21" s="12">
        <v>1491</v>
      </c>
      <c r="N21" s="12">
        <v>1392</v>
      </c>
      <c r="O21" s="12">
        <v>1065</v>
      </c>
      <c r="P21" s="38">
        <v>1</v>
      </c>
    </row>
    <row r="22" spans="1:16" x14ac:dyDescent="0.2">
      <c r="J22" s="1" t="s">
        <v>38</v>
      </c>
      <c r="K22" s="11">
        <f t="shared" si="0"/>
        <v>11403</v>
      </c>
      <c r="L22" s="12">
        <v>2982</v>
      </c>
      <c r="M22" s="12">
        <v>2859</v>
      </c>
      <c r="N22" s="12">
        <v>3138</v>
      </c>
      <c r="O22" s="12">
        <v>2424</v>
      </c>
      <c r="P22" s="38">
        <v>1</v>
      </c>
    </row>
    <row r="23" spans="1:16" x14ac:dyDescent="0.2">
      <c r="J23" s="1" t="s">
        <v>26</v>
      </c>
      <c r="K23" s="39">
        <f>SUM(L23:O23)</f>
        <v>22275.484848484848</v>
      </c>
      <c r="L23" s="39">
        <f>(L17/$P$17)+(L18/$P$18)+(L19/$P$19)+(L17/$P$17)+(L20/$P$20)+(L21/$P$21)+(L22/$P$22)</f>
        <v>6005.848484848485</v>
      </c>
      <c r="M23" s="39">
        <f>(M17/$P$17)+(M18/$P$18)+(M19/$P$19)+(M17/$P$17)+(M20/$P$20)+(M21/$P$21)+(M22/$P$22)</f>
        <v>5843.242424242424</v>
      </c>
      <c r="N23" s="39">
        <f>(N17/$P$17)+(N18/$P$18)+(N19/$P$19)+(N17/$P$17)+(N20/$P$20)+(N21/$P$21)+(N22/$P$22)</f>
        <v>5776.3333333333339</v>
      </c>
      <c r="O23" s="39">
        <f>(O17/$P$17)+(O18/$P$18)+(O19/$P$19)+(O17/$P$17)+(O20/$P$20)+(O21/$P$21)+(O22/$P$22)</f>
        <v>4650.060606060606</v>
      </c>
      <c r="P23" s="11">
        <f>SUM(P17:P22)</f>
        <v>20</v>
      </c>
    </row>
    <row r="24" spans="1:16" x14ac:dyDescent="0.2">
      <c r="J24" s="1" t="s">
        <v>19</v>
      </c>
      <c r="K24" s="18">
        <f>SUM(L24:O24)</f>
        <v>1</v>
      </c>
      <c r="L24" s="40">
        <f>L23/$K$23</f>
        <v>0.26961695898875104</v>
      </c>
      <c r="M24" s="40">
        <f>M23/$K$23</f>
        <v>0.2623171824984934</v>
      </c>
      <c r="N24" s="40">
        <f>N23/$K$23</f>
        <v>0.25931347275371353</v>
      </c>
      <c r="O24" s="40">
        <f>O23/$K$23</f>
        <v>0.20875238575904209</v>
      </c>
      <c r="P24" s="11"/>
    </row>
    <row r="25" spans="1:16" x14ac:dyDescent="0.2">
      <c r="J25" s="41"/>
      <c r="K25" s="42"/>
      <c r="L25" s="43"/>
      <c r="M25" s="43"/>
      <c r="N25" s="43"/>
      <c r="O25" s="43"/>
    </row>
    <row r="26" spans="1:16" x14ac:dyDescent="0.2">
      <c r="J26" s="1" t="s">
        <v>39</v>
      </c>
      <c r="K26" s="1" t="s">
        <v>8</v>
      </c>
      <c r="L26" s="1" t="s">
        <v>2</v>
      </c>
      <c r="M26" s="1" t="s">
        <v>9</v>
      </c>
      <c r="N26" s="1" t="s">
        <v>4</v>
      </c>
      <c r="O26" s="1" t="s">
        <v>5</v>
      </c>
    </row>
    <row r="27" spans="1:16" x14ac:dyDescent="0.2">
      <c r="J27" s="5" t="s">
        <v>26</v>
      </c>
      <c r="K27" s="33">
        <f>SUM(L27:O27)</f>
        <v>962708919</v>
      </c>
      <c r="L27" s="12">
        <v>265463189</v>
      </c>
      <c r="M27" s="12">
        <v>240433369</v>
      </c>
      <c r="N27" s="12">
        <v>285740911</v>
      </c>
      <c r="O27" s="12">
        <v>171071450</v>
      </c>
    </row>
    <row r="28" spans="1:16" x14ac:dyDescent="0.2">
      <c r="J28" s="1" t="s">
        <v>19</v>
      </c>
      <c r="K28" s="33">
        <f>SUM(L28:O28)</f>
        <v>1</v>
      </c>
      <c r="L28" s="26">
        <f>L27/SUM($L$27:$O$27)</f>
        <v>0.27574605756820664</v>
      </c>
      <c r="M28" s="26">
        <f>M27/SUM($L$27:$O$27)</f>
        <v>0.24974669316427098</v>
      </c>
      <c r="N28" s="26">
        <f>N27/SUM($L$27:$O$27)</f>
        <v>0.29680924873616965</v>
      </c>
      <c r="O28" s="26">
        <f>O27/SUM($L$27:$O$27)</f>
        <v>0.17769800053135271</v>
      </c>
    </row>
    <row r="29" spans="1:16" x14ac:dyDescent="0.2">
      <c r="J29" s="37" t="s">
        <v>40</v>
      </c>
    </row>
    <row r="31" spans="1:16" ht="80" x14ac:dyDescent="0.2">
      <c r="A31" s="44" t="s">
        <v>41</v>
      </c>
      <c r="B31" s="45" t="s">
        <v>42</v>
      </c>
      <c r="C31" s="44" t="s">
        <v>43</v>
      </c>
      <c r="D31" s="44" t="s">
        <v>44</v>
      </c>
      <c r="E31" s="46" t="s">
        <v>45</v>
      </c>
      <c r="F31" s="44" t="s">
        <v>46</v>
      </c>
      <c r="G31" s="46" t="s">
        <v>47</v>
      </c>
      <c r="H31" s="44" t="s">
        <v>48</v>
      </c>
      <c r="I31" s="44" t="s">
        <v>49</v>
      </c>
      <c r="J31" s="44" t="s">
        <v>50</v>
      </c>
      <c r="K31" s="46" t="s">
        <v>51</v>
      </c>
    </row>
    <row r="32" spans="1:16" x14ac:dyDescent="0.2">
      <c r="A32" s="223" t="s">
        <v>0</v>
      </c>
      <c r="B32" s="10" t="s">
        <v>52</v>
      </c>
      <c r="C32" s="10">
        <f>D14</f>
        <v>41097492</v>
      </c>
      <c r="D32" s="47">
        <v>329.205941</v>
      </c>
      <c r="E32" s="48">
        <f>C32*D32/$B$63</f>
        <v>2.2466852418797694E-14</v>
      </c>
      <c r="F32" s="36"/>
      <c r="G32" s="10">
        <f>C32/SUM($C$32:$C$35)</f>
        <v>0.27613755795379125</v>
      </c>
      <c r="H32" s="47">
        <v>487.14986299999998</v>
      </c>
      <c r="I32" s="10">
        <f>(G32*H32)+(G33*H33)+(G34*H34)+(G35*H35)-(G36*H36)</f>
        <v>307.91336042403827</v>
      </c>
      <c r="J32" s="49">
        <f>I32/1000</f>
        <v>0.30791336042403827</v>
      </c>
      <c r="K32" s="50">
        <f>G32/$J$32</f>
        <v>0.89680278105994671</v>
      </c>
    </row>
    <row r="33" spans="1:11" x14ac:dyDescent="0.2">
      <c r="A33" s="223"/>
      <c r="B33" s="17" t="s">
        <v>53</v>
      </c>
      <c r="C33" s="17">
        <f>E14</f>
        <v>41058424</v>
      </c>
      <c r="D33" s="47">
        <v>320.19258100000002</v>
      </c>
      <c r="E33" s="51">
        <f>C33*D33/$B$63</f>
        <v>2.1830957742199175E-14</v>
      </c>
      <c r="F33" s="52"/>
      <c r="G33" s="17">
        <f>C33/SUM($C$32:$C$35)</f>
        <v>0.27587505672587836</v>
      </c>
      <c r="H33" s="47">
        <v>478.136503</v>
      </c>
      <c r="I33" s="17"/>
      <c r="J33" s="53"/>
      <c r="K33" s="54">
        <f>G33/$J$32</f>
        <v>0.89595026453532634</v>
      </c>
    </row>
    <row r="34" spans="1:11" x14ac:dyDescent="0.2">
      <c r="A34" s="223"/>
      <c r="B34" s="17" t="s">
        <v>54</v>
      </c>
      <c r="C34" s="17">
        <f>F14</f>
        <v>33332980</v>
      </c>
      <c r="D34" s="47">
        <v>345.20534099999998</v>
      </c>
      <c r="E34" s="51">
        <f>C34*D34/$B$63</f>
        <v>1.9107809245177976E-14</v>
      </c>
      <c r="F34" s="52"/>
      <c r="G34" s="17">
        <f>C34/SUM($C$32:$C$35)</f>
        <v>0.22396713883471439</v>
      </c>
      <c r="H34" s="47">
        <v>503.14926300000002</v>
      </c>
      <c r="I34" s="17"/>
      <c r="J34" s="53"/>
      <c r="K34" s="54">
        <f>G34/$J$32</f>
        <v>0.72737064259336259</v>
      </c>
    </row>
    <row r="35" spans="1:11" x14ac:dyDescent="0.2">
      <c r="A35" s="223"/>
      <c r="B35" s="17" t="s">
        <v>55</v>
      </c>
      <c r="C35" s="17">
        <f>G14</f>
        <v>33340884</v>
      </c>
      <c r="D35" s="47">
        <v>305.181241</v>
      </c>
      <c r="E35" s="51">
        <f>C35*D35/$B$63</f>
        <v>1.6896400456919701E-14</v>
      </c>
      <c r="F35" s="55">
        <f>SUM(E32:E35)</f>
        <v>8.0302019863094539E-14</v>
      </c>
      <c r="G35" s="17">
        <f>C35/SUM($C$32:$C$35)</f>
        <v>0.22402024648561597</v>
      </c>
      <c r="H35" s="47">
        <v>463.12516299999999</v>
      </c>
      <c r="I35" s="17"/>
      <c r="J35" s="53"/>
      <c r="K35" s="54">
        <f>G35/$J$32</f>
        <v>0.7275431185483795</v>
      </c>
    </row>
    <row r="36" spans="1:11" x14ac:dyDescent="0.2">
      <c r="A36" s="223"/>
      <c r="B36" s="21" t="s">
        <v>56</v>
      </c>
      <c r="C36" s="17"/>
      <c r="D36" s="56"/>
      <c r="E36" s="21"/>
      <c r="F36" s="57"/>
      <c r="G36" s="21">
        <v>1</v>
      </c>
      <c r="H36" s="58">
        <v>174.95126200000001</v>
      </c>
      <c r="I36" s="21"/>
      <c r="J36" s="56"/>
      <c r="K36" s="59">
        <f>G36/$J$32</f>
        <v>3.2476668067370151</v>
      </c>
    </row>
    <row r="37" spans="1:11" x14ac:dyDescent="0.2">
      <c r="A37" s="217" t="s">
        <v>7</v>
      </c>
      <c r="B37" s="60" t="s">
        <v>57</v>
      </c>
      <c r="C37" s="10"/>
      <c r="D37" s="61"/>
      <c r="E37" s="51">
        <f>L8*$F$40</f>
        <v>1.2699028819396837E-14</v>
      </c>
      <c r="F37" s="10"/>
      <c r="G37" s="17"/>
      <c r="H37" s="10"/>
      <c r="I37" s="10"/>
      <c r="J37" s="10"/>
      <c r="K37" s="62"/>
    </row>
    <row r="38" spans="1:11" x14ac:dyDescent="0.2">
      <c r="A38" s="218"/>
      <c r="B38" s="63" t="s">
        <v>58</v>
      </c>
      <c r="C38" s="17"/>
      <c r="D38" s="62"/>
      <c r="E38" s="51">
        <f>M8*$F$40</f>
        <v>1.0803208058151111E-14</v>
      </c>
      <c r="F38" s="17"/>
      <c r="G38" s="17"/>
      <c r="H38" s="17"/>
      <c r="I38" s="17"/>
      <c r="J38" s="17"/>
      <c r="K38" s="62"/>
    </row>
    <row r="39" spans="1:11" x14ac:dyDescent="0.2">
      <c r="A39" s="218"/>
      <c r="B39" s="63" t="s">
        <v>59</v>
      </c>
      <c r="C39" s="17"/>
      <c r="D39" s="62"/>
      <c r="E39" s="51">
        <f>N8*$F$40</f>
        <v>9.351808420070149E-15</v>
      </c>
      <c r="F39" s="17"/>
      <c r="G39" s="17"/>
      <c r="H39" s="17"/>
      <c r="I39" s="17"/>
      <c r="J39" s="17"/>
      <c r="K39" s="62"/>
    </row>
    <row r="40" spans="1:11" x14ac:dyDescent="0.2">
      <c r="A40" s="218"/>
      <c r="B40" s="63" t="s">
        <v>60</v>
      </c>
      <c r="C40" s="17"/>
      <c r="D40" s="62"/>
      <c r="E40" s="51">
        <f>O8*$F$40</f>
        <v>9.8040638122744378E-15</v>
      </c>
      <c r="F40" s="51">
        <f>F60*B65</f>
        <v>4.2658109109892531E-14</v>
      </c>
      <c r="G40" s="17"/>
      <c r="H40" s="17"/>
      <c r="I40" s="17"/>
      <c r="J40" s="17"/>
      <c r="K40" s="62"/>
    </row>
    <row r="41" spans="1:11" x14ac:dyDescent="0.2">
      <c r="A41" s="219"/>
      <c r="B41" s="64" t="s">
        <v>56</v>
      </c>
      <c r="C41" s="21"/>
      <c r="D41" s="65"/>
      <c r="E41" s="21"/>
      <c r="F41" s="21"/>
      <c r="G41" s="21"/>
      <c r="H41" s="21"/>
      <c r="I41" s="21"/>
      <c r="J41" s="21"/>
      <c r="K41" s="65"/>
    </row>
    <row r="42" spans="1:11" x14ac:dyDescent="0.2">
      <c r="A42" s="217" t="s">
        <v>25</v>
      </c>
      <c r="B42" s="66" t="s">
        <v>57</v>
      </c>
      <c r="C42" s="17"/>
      <c r="D42" s="10"/>
      <c r="E42" s="51">
        <f>L13*$F$45</f>
        <v>2.7872481178816845E-14</v>
      </c>
      <c r="F42" s="10"/>
      <c r="G42" s="17"/>
      <c r="H42" s="10"/>
      <c r="I42" s="10"/>
      <c r="J42" s="10"/>
      <c r="K42" s="62"/>
    </row>
    <row r="43" spans="1:11" x14ac:dyDescent="0.2">
      <c r="A43" s="218"/>
      <c r="B43" s="67" t="s">
        <v>58</v>
      </c>
      <c r="C43" s="17"/>
      <c r="D43" s="17"/>
      <c r="E43" s="51">
        <f>M13*$F$45</f>
        <v>3.2996099042569938E-14</v>
      </c>
      <c r="F43" s="17"/>
      <c r="G43" s="17"/>
      <c r="H43" s="17"/>
      <c r="I43" s="17"/>
      <c r="J43" s="17"/>
      <c r="K43" s="62"/>
    </row>
    <row r="44" spans="1:11" x14ac:dyDescent="0.2">
      <c r="A44" s="218"/>
      <c r="B44" s="67" t="s">
        <v>59</v>
      </c>
      <c r="C44" s="17"/>
      <c r="D44" s="17"/>
      <c r="E44" s="51">
        <f>N13*$F$45</f>
        <v>3.7745994191555154E-14</v>
      </c>
      <c r="F44" s="17"/>
      <c r="G44" s="17"/>
      <c r="H44" s="17"/>
      <c r="I44" s="17"/>
      <c r="J44" s="17"/>
      <c r="K44" s="62"/>
    </row>
    <row r="45" spans="1:11" x14ac:dyDescent="0.2">
      <c r="A45" s="218"/>
      <c r="B45" s="67" t="s">
        <v>60</v>
      </c>
      <c r="C45" s="17"/>
      <c r="D45" s="17"/>
      <c r="E45" s="51">
        <f>O13*$F$45</f>
        <v>2.9873706038541578E-14</v>
      </c>
      <c r="F45" s="51">
        <f>F60*B66</f>
        <v>1.2848828045148352E-13</v>
      </c>
      <c r="G45" s="17"/>
      <c r="H45" s="17"/>
      <c r="I45" s="17"/>
      <c r="J45" s="17"/>
      <c r="K45" s="62"/>
    </row>
    <row r="46" spans="1:11" x14ac:dyDescent="0.2">
      <c r="A46" s="219"/>
      <c r="B46" s="68" t="s">
        <v>56</v>
      </c>
      <c r="C46" s="21"/>
      <c r="D46" s="21"/>
      <c r="E46" s="21"/>
      <c r="F46" s="21"/>
      <c r="G46" s="21"/>
      <c r="H46" s="21"/>
      <c r="I46" s="21"/>
      <c r="J46" s="21"/>
      <c r="K46" s="65"/>
    </row>
    <row r="47" spans="1:11" x14ac:dyDescent="0.2">
      <c r="A47" s="217" t="s">
        <v>31</v>
      </c>
      <c r="B47" s="66" t="s">
        <v>57</v>
      </c>
      <c r="C47" s="10"/>
      <c r="D47" s="10"/>
      <c r="E47" s="51">
        <f>L24*$F$50</f>
        <v>1.8476063701878816E-13</v>
      </c>
      <c r="F47" s="10"/>
      <c r="G47" s="17"/>
      <c r="H47" s="10"/>
      <c r="I47" s="10"/>
      <c r="J47" s="10"/>
      <c r="K47" s="62"/>
    </row>
    <row r="48" spans="1:11" x14ac:dyDescent="0.2">
      <c r="A48" s="218"/>
      <c r="B48" s="67" t="s">
        <v>58</v>
      </c>
      <c r="C48" s="17"/>
      <c r="D48" s="17"/>
      <c r="E48" s="51">
        <f>M24*$F$50</f>
        <v>1.7975831313125018E-13</v>
      </c>
      <c r="F48" s="17"/>
      <c r="G48" s="17"/>
      <c r="H48" s="17"/>
      <c r="I48" s="17"/>
      <c r="J48" s="17"/>
      <c r="K48" s="62"/>
    </row>
    <row r="49" spans="1:11" x14ac:dyDescent="0.2">
      <c r="A49" s="218"/>
      <c r="B49" s="67" t="s">
        <v>59</v>
      </c>
      <c r="C49" s="17"/>
      <c r="D49" s="17"/>
      <c r="E49" s="51">
        <f>N24*$F$50</f>
        <v>1.7769995846414547E-13</v>
      </c>
      <c r="F49" s="17"/>
      <c r="G49" s="17"/>
      <c r="H49" s="17"/>
      <c r="I49" s="17"/>
      <c r="J49" s="17"/>
      <c r="K49" s="62"/>
    </row>
    <row r="50" spans="1:11" x14ac:dyDescent="0.2">
      <c r="A50" s="218"/>
      <c r="B50" s="67" t="s">
        <v>60</v>
      </c>
      <c r="C50" s="17"/>
      <c r="D50" s="17"/>
      <c r="E50" s="51">
        <f>O24*$F$50</f>
        <v>1.4305192046039509E-13</v>
      </c>
      <c r="F50" s="51">
        <f>F60*B67</f>
        <v>6.8527082907457885E-13</v>
      </c>
      <c r="G50" s="17"/>
      <c r="H50" s="17"/>
      <c r="I50" s="17"/>
      <c r="J50" s="17"/>
      <c r="K50" s="62"/>
    </row>
    <row r="51" spans="1:11" x14ac:dyDescent="0.2">
      <c r="A51" s="219"/>
      <c r="B51" s="68" t="s">
        <v>56</v>
      </c>
      <c r="C51" s="17"/>
      <c r="D51" s="21"/>
      <c r="E51" s="17"/>
      <c r="F51" s="21"/>
      <c r="G51" s="21"/>
      <c r="H51" s="21"/>
      <c r="I51" s="21"/>
      <c r="J51" s="21"/>
      <c r="K51" s="65"/>
    </row>
    <row r="52" spans="1:11" x14ac:dyDescent="0.2">
      <c r="A52" s="217" t="s">
        <v>39</v>
      </c>
      <c r="B52" s="66" t="s">
        <v>57</v>
      </c>
      <c r="C52" s="10"/>
      <c r="D52" s="49"/>
      <c r="E52" s="48">
        <f>L28*$F$55</f>
        <v>4.7240182370952878E-17</v>
      </c>
      <c r="F52" s="62"/>
      <c r="G52" s="17"/>
      <c r="H52" s="52"/>
      <c r="I52" s="17"/>
      <c r="J52" s="53"/>
      <c r="K52" s="10"/>
    </row>
    <row r="53" spans="1:11" x14ac:dyDescent="0.2">
      <c r="A53" s="218"/>
      <c r="B53" s="67" t="s">
        <v>58</v>
      </c>
      <c r="C53" s="17"/>
      <c r="D53" s="53"/>
      <c r="E53" s="51">
        <f>M28*$F$55</f>
        <v>4.2786030870828608E-17</v>
      </c>
      <c r="F53" s="62"/>
      <c r="G53" s="17"/>
      <c r="H53" s="52"/>
      <c r="I53" s="17"/>
      <c r="J53" s="53"/>
      <c r="K53" s="17"/>
    </row>
    <row r="54" spans="1:11" x14ac:dyDescent="0.2">
      <c r="A54" s="218"/>
      <c r="B54" s="67" t="s">
        <v>59</v>
      </c>
      <c r="C54" s="17"/>
      <c r="D54" s="53"/>
      <c r="E54" s="51">
        <f>N28*$F$55</f>
        <v>5.0848679989609463E-17</v>
      </c>
      <c r="F54" s="62"/>
      <c r="G54" s="17"/>
      <c r="H54" s="52"/>
      <c r="I54" s="17"/>
      <c r="J54" s="53"/>
      <c r="K54" s="17"/>
    </row>
    <row r="55" spans="1:11" x14ac:dyDescent="0.2">
      <c r="A55" s="218"/>
      <c r="B55" s="67" t="s">
        <v>60</v>
      </c>
      <c r="C55" s="17"/>
      <c r="D55" s="53"/>
      <c r="E55" s="51">
        <f>O28*$F$55</f>
        <v>3.0442814037253752E-17</v>
      </c>
      <c r="F55" s="69">
        <f>F60*B68</f>
        <v>1.7131770726864471E-16</v>
      </c>
      <c r="G55" s="17"/>
      <c r="H55" s="52"/>
      <c r="I55" s="17"/>
      <c r="J55" s="53"/>
      <c r="K55" s="17"/>
    </row>
    <row r="56" spans="1:11" x14ac:dyDescent="0.2">
      <c r="A56" s="219"/>
      <c r="B56" s="68" t="s">
        <v>56</v>
      </c>
      <c r="C56" s="21"/>
      <c r="D56" s="56"/>
      <c r="E56" s="21"/>
      <c r="F56" s="62"/>
      <c r="G56" s="17"/>
      <c r="H56" s="52"/>
      <c r="I56" s="17"/>
      <c r="J56" s="53"/>
      <c r="K56" s="21"/>
    </row>
    <row r="57" spans="1:11" x14ac:dyDescent="0.2">
      <c r="A57" s="217" t="s">
        <v>61</v>
      </c>
      <c r="B57" s="60" t="s">
        <v>57</v>
      </c>
      <c r="C57" s="70">
        <f>E57*$B$63/D57</f>
        <v>393167343.7563132</v>
      </c>
      <c r="D57" s="47">
        <v>345.20534099999998</v>
      </c>
      <c r="E57" s="51">
        <f>SUM(E37,E42,E47,E52)</f>
        <v>2.253793871993728E-13</v>
      </c>
      <c r="F57" s="10"/>
      <c r="G57" s="10">
        <f>C57/SUM($C$57:$C$60)</f>
        <v>0.25719707642618489</v>
      </c>
      <c r="H57" s="7">
        <v>503.14926300000002</v>
      </c>
      <c r="I57" s="10">
        <f>(G57*H57)+(G58*H58)+(G59*H59)+(G60*H60)-(G61*H61)</f>
        <v>320.4365728870597</v>
      </c>
      <c r="J57" s="49">
        <f>I57/1000</f>
        <v>0.32043657288705968</v>
      </c>
      <c r="K57" s="50">
        <f>G57/$J$57</f>
        <v>0.80264582194503731</v>
      </c>
    </row>
    <row r="58" spans="1:11" x14ac:dyDescent="0.2">
      <c r="A58" s="218"/>
      <c r="B58" s="63" t="s">
        <v>58</v>
      </c>
      <c r="C58" s="51">
        <f>E58*$B$63/D58</f>
        <v>417959731.9684974</v>
      </c>
      <c r="D58" s="47">
        <v>322.16540099999997</v>
      </c>
      <c r="E58" s="51">
        <f>SUM(E38,E43,E48,E53)</f>
        <v>2.2360040626284203E-13</v>
      </c>
      <c r="F58" s="17"/>
      <c r="G58" s="17">
        <f>C58/SUM($C$57:$C$60)</f>
        <v>0.2734154370480909</v>
      </c>
      <c r="H58" s="29">
        <v>480.10932300000002</v>
      </c>
      <c r="I58" s="17"/>
      <c r="J58" s="53"/>
      <c r="K58" s="54">
        <f>G58/$J$57</f>
        <v>0.8532591476206377</v>
      </c>
    </row>
    <row r="59" spans="1:11" x14ac:dyDescent="0.2">
      <c r="A59" s="218"/>
      <c r="B59" s="63" t="s">
        <v>59</v>
      </c>
      <c r="C59" s="71">
        <f>E59*$B$63/D59</f>
        <v>374867263.42531282</v>
      </c>
      <c r="D59" s="47">
        <v>361.20474100000001</v>
      </c>
      <c r="E59" s="51">
        <f>SUM(E39,E44,E49,E54)</f>
        <v>2.2484860975576037E-13</v>
      </c>
      <c r="F59" s="17"/>
      <c r="G59" s="17">
        <f>C59/SUM($C$57:$C$60)</f>
        <v>0.24522576895560594</v>
      </c>
      <c r="H59" s="29">
        <v>519.14866300000006</v>
      </c>
      <c r="I59" s="17"/>
      <c r="J59" s="53"/>
      <c r="K59" s="54">
        <f t="shared" ref="K59:K61" si="1">G59/$J$57</f>
        <v>0.76528645512020765</v>
      </c>
    </row>
    <row r="60" spans="1:11" x14ac:dyDescent="0.2">
      <c r="A60" s="218"/>
      <c r="B60" s="63" t="s">
        <v>60</v>
      </c>
      <c r="C60" s="72">
        <f>E60*$B$63/D60</f>
        <v>342667452.88681513</v>
      </c>
      <c r="D60" s="47">
        <v>321.18064099999998</v>
      </c>
      <c r="E60" s="51">
        <f>SUM(E40,E45,E50,E55)</f>
        <v>1.8276013312524838E-13</v>
      </c>
      <c r="F60" s="51">
        <f>F35*B64</f>
        <v>8.5658853634322351E-13</v>
      </c>
      <c r="G60" s="17">
        <f>C60/SUM($C$57:$C$60)</f>
        <v>0.22416171757011832</v>
      </c>
      <c r="H60" s="29">
        <v>479.12456300000002</v>
      </c>
      <c r="I60" s="17"/>
      <c r="J60" s="53"/>
      <c r="K60" s="54">
        <f t="shared" si="1"/>
        <v>0.69955097681414113</v>
      </c>
    </row>
    <row r="61" spans="1:11" x14ac:dyDescent="0.2">
      <c r="A61" s="219"/>
      <c r="B61" s="64" t="s">
        <v>56</v>
      </c>
      <c r="C61" s="73"/>
      <c r="D61" s="58">
        <v>174.95126200000001</v>
      </c>
      <c r="E61" s="21"/>
      <c r="F61" s="21"/>
      <c r="G61" s="21">
        <v>1</v>
      </c>
      <c r="H61" s="74">
        <v>174.95126200000001</v>
      </c>
      <c r="I61" s="21"/>
      <c r="J61" s="56"/>
      <c r="K61" s="59">
        <f t="shared" si="1"/>
        <v>3.1207424015000238</v>
      </c>
    </row>
    <row r="63" spans="1:11" ht="32" x14ac:dyDescent="0.2">
      <c r="A63" s="75" t="s">
        <v>62</v>
      </c>
      <c r="B63" s="76">
        <v>6.0220000000000003E+23</v>
      </c>
      <c r="C63" s="25"/>
    </row>
    <row r="64" spans="1:11" x14ac:dyDescent="0.2">
      <c r="A64" s="2" t="s">
        <v>63</v>
      </c>
      <c r="B64" s="10">
        <v>10.667085806852752</v>
      </c>
      <c r="C64" s="37" t="s">
        <v>64</v>
      </c>
    </row>
    <row r="65" spans="1:3" x14ac:dyDescent="0.2">
      <c r="A65" s="77" t="s">
        <v>7</v>
      </c>
      <c r="B65" s="78">
        <v>4.9799999999999997E-2</v>
      </c>
      <c r="C65" s="79" t="s">
        <v>65</v>
      </c>
    </row>
    <row r="66" spans="1:3" x14ac:dyDescent="0.2">
      <c r="A66" s="77" t="s">
        <v>25</v>
      </c>
      <c r="B66" s="78">
        <v>0.15</v>
      </c>
      <c r="C66" s="79" t="s">
        <v>65</v>
      </c>
    </row>
    <row r="67" spans="1:3" x14ac:dyDescent="0.2">
      <c r="A67" s="77" t="s">
        <v>31</v>
      </c>
      <c r="B67" s="78">
        <v>0.8</v>
      </c>
      <c r="C67" s="79" t="s">
        <v>65</v>
      </c>
    </row>
    <row r="68" spans="1:3" x14ac:dyDescent="0.2">
      <c r="A68" s="77" t="s">
        <v>39</v>
      </c>
      <c r="B68" s="78">
        <v>2.0000000000000001E-4</v>
      </c>
      <c r="C68" s="79" t="s">
        <v>65</v>
      </c>
    </row>
    <row r="69" spans="1:3" x14ac:dyDescent="0.2">
      <c r="A69" s="80" t="s">
        <v>61</v>
      </c>
      <c r="B69" s="73">
        <v>1</v>
      </c>
      <c r="C69" s="21"/>
    </row>
    <row r="73" spans="1:3" x14ac:dyDescent="0.2">
      <c r="A73" t="s">
        <v>66</v>
      </c>
      <c r="B73" t="s">
        <v>67</v>
      </c>
      <c r="C73" t="str">
        <f>K34&amp;" dgtp_c + "&amp;K33&amp;" dttp_c + "&amp;K35&amp;" dctp_c + "&amp;K32&amp;" datp_c --&gt; "&amp;K36&amp;" ppi_c + biomass_dna_c"</f>
        <v>0.727370642593363 dgtp_c + 0.895950264535326 dttp_c + 0.727543118548379 dctp_c + 0.896802781059947 datp_c --&gt; 3.24766680673702 ppi_c + biomass_dna_c</v>
      </c>
    </row>
    <row r="74" spans="1:3" x14ac:dyDescent="0.2">
      <c r="A74" t="s">
        <v>68</v>
      </c>
      <c r="B74" t="s">
        <v>69</v>
      </c>
      <c r="C74" t="str">
        <f>K57&amp;" atp_c + "&amp;K59&amp;" gtp_c + "&amp;K58&amp;" utp_c + "&amp;K60&amp;" ctp_c --&gt; "&amp;K61&amp;" ppi_c + biomass_rna_c"</f>
        <v>0.802645821945037 atp_c + 0.765286455120208 gtp_c + 0.853259147620638 utp_c + 0.699550976814141 ctp_c --&gt; 3.12074240150002 ppi_c + biomass_rna_c</v>
      </c>
    </row>
  </sheetData>
  <mergeCells count="9">
    <mergeCell ref="A47:A51"/>
    <mergeCell ref="A52:A56"/>
    <mergeCell ref="A57:A61"/>
    <mergeCell ref="A4:A6"/>
    <mergeCell ref="A7:A9"/>
    <mergeCell ref="A10:A13"/>
    <mergeCell ref="A32:A36"/>
    <mergeCell ref="A37:A41"/>
    <mergeCell ref="A42:A4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topLeftCell="A3" workbookViewId="0">
      <selection activeCell="J5" sqref="J5:K6"/>
    </sheetView>
  </sheetViews>
  <sheetFormatPr baseColWidth="10" defaultRowHeight="16" x14ac:dyDescent="0.2"/>
  <cols>
    <col min="10" max="10" width="29.1640625" customWidth="1"/>
  </cols>
  <sheetData>
    <row r="1" spans="1:11" x14ac:dyDescent="0.2">
      <c r="A1" s="97" t="s">
        <v>161</v>
      </c>
    </row>
    <row r="2" spans="1:11" x14ac:dyDescent="0.2">
      <c r="A2" s="37" t="s">
        <v>70</v>
      </c>
    </row>
    <row r="3" spans="1:11" ht="80" x14ac:dyDescent="0.2">
      <c r="A3" s="25"/>
      <c r="B3" s="81"/>
      <c r="C3" s="82" t="s">
        <v>71</v>
      </c>
      <c r="D3" s="82" t="s">
        <v>72</v>
      </c>
      <c r="E3" s="82" t="s">
        <v>44</v>
      </c>
      <c r="F3" s="82" t="s">
        <v>73</v>
      </c>
      <c r="G3" s="82" t="s">
        <v>74</v>
      </c>
      <c r="H3" s="44" t="s">
        <v>75</v>
      </c>
      <c r="J3" s="99"/>
      <c r="K3" s="99"/>
    </row>
    <row r="4" spans="1:11" x14ac:dyDescent="0.2">
      <c r="A4" s="224" t="s">
        <v>76</v>
      </c>
      <c r="B4" s="83" t="s">
        <v>77</v>
      </c>
      <c r="C4" s="10">
        <v>6.3</v>
      </c>
      <c r="D4" s="10">
        <f>C4/$C$24*100</f>
        <v>6.3444108761329305</v>
      </c>
      <c r="E4" s="29">
        <v>73.093779999999995</v>
      </c>
      <c r="F4" s="10">
        <f t="shared" ref="F4:F23" si="0">D4/E4*100</f>
        <v>8.6798232026486115</v>
      </c>
      <c r="G4" s="10">
        <f t="shared" ref="G4:G23" si="1">F4/$F$24</f>
        <v>9.5024575954801668E-2</v>
      </c>
      <c r="H4" s="84">
        <f t="shared" ref="H4:H23" si="2">G4*1000/E4</f>
        <v>1.3000364183491628</v>
      </c>
    </row>
    <row r="5" spans="1:11" x14ac:dyDescent="0.2">
      <c r="A5" s="225"/>
      <c r="B5" s="85" t="s">
        <v>78</v>
      </c>
      <c r="C5" s="17">
        <v>5.9</v>
      </c>
      <c r="D5" s="17">
        <f>C5/$C$24*100</f>
        <v>5.9415911379657604</v>
      </c>
      <c r="E5" s="29">
        <v>159.20949999999999</v>
      </c>
      <c r="F5" s="17">
        <f t="shared" si="0"/>
        <v>3.7319325404361932</v>
      </c>
      <c r="G5" s="17">
        <f t="shared" si="1"/>
        <v>4.0856282307531633E-2</v>
      </c>
      <c r="H5" s="86">
        <f t="shared" si="2"/>
        <v>0.25661962576059616</v>
      </c>
    </row>
    <row r="6" spans="1:11" x14ac:dyDescent="0.2">
      <c r="A6" s="225"/>
      <c r="B6" s="85" t="s">
        <v>79</v>
      </c>
      <c r="C6" s="17"/>
      <c r="D6" s="17">
        <f>C7/2/$C$24*100</f>
        <v>5.6394763343403831</v>
      </c>
      <c r="E6" s="29">
        <v>116.11852</v>
      </c>
      <c r="F6" s="17">
        <f>D6/E6*100</f>
        <v>4.8566553675851036</v>
      </c>
      <c r="G6" s="17">
        <f>F6/$F$24</f>
        <v>5.3169472014425435E-2</v>
      </c>
      <c r="H6" s="86">
        <f t="shared" si="2"/>
        <v>0.457889680426735</v>
      </c>
    </row>
    <row r="7" spans="1:11" x14ac:dyDescent="0.2">
      <c r="A7" s="225"/>
      <c r="B7" s="85" t="s">
        <v>80</v>
      </c>
      <c r="C7" s="17">
        <v>11.2</v>
      </c>
      <c r="D7" s="17">
        <f>C7/2/$C$24*100</f>
        <v>5.6394763343403831</v>
      </c>
      <c r="E7" s="29">
        <v>116.09533999999999</v>
      </c>
      <c r="F7" s="17">
        <f t="shared" si="0"/>
        <v>4.8576250643138499</v>
      </c>
      <c r="G7" s="17">
        <f t="shared" si="1"/>
        <v>5.3180088016422544E-2</v>
      </c>
      <c r="H7" s="86">
        <f t="shared" si="2"/>
        <v>0.45807254637802469</v>
      </c>
    </row>
    <row r="8" spans="1:11" x14ac:dyDescent="0.2">
      <c r="A8" s="225"/>
      <c r="B8" s="85" t="s">
        <v>81</v>
      </c>
      <c r="C8" s="17">
        <v>0.4</v>
      </c>
      <c r="D8" s="17">
        <f>C8/$C$24*100</f>
        <v>0.4028197381671702</v>
      </c>
      <c r="E8" s="29">
        <v>105.15877999999999</v>
      </c>
      <c r="F8" s="17">
        <f>D8/E8*100</f>
        <v>0.38305858832440837</v>
      </c>
      <c r="G8" s="17">
        <f t="shared" si="1"/>
        <v>4.1936314912802081E-3</v>
      </c>
      <c r="H8" s="86">
        <f t="shared" si="2"/>
        <v>3.9879042827239045E-2</v>
      </c>
    </row>
    <row r="9" spans="1:11" x14ac:dyDescent="0.2">
      <c r="A9" s="225"/>
      <c r="B9" s="85" t="s">
        <v>82</v>
      </c>
      <c r="C9" s="17"/>
      <c r="D9" s="17">
        <f>C10/2/$C$24*100</f>
        <v>7.5025176233635458</v>
      </c>
      <c r="E9" s="29">
        <v>130.14510000000001</v>
      </c>
      <c r="F9" s="17">
        <f t="shared" si="0"/>
        <v>5.7647330735951989</v>
      </c>
      <c r="G9" s="17">
        <f t="shared" si="1"/>
        <v>6.3110884060846778E-2</v>
      </c>
      <c r="H9" s="86">
        <f t="shared" si="2"/>
        <v>0.48492708569778481</v>
      </c>
    </row>
    <row r="10" spans="1:11" x14ac:dyDescent="0.2">
      <c r="A10" s="225"/>
      <c r="B10" s="85" t="s">
        <v>83</v>
      </c>
      <c r="C10" s="17">
        <v>14.9</v>
      </c>
      <c r="D10" s="17">
        <f>C10/2/$C$24*100</f>
        <v>7.5025176233635458</v>
      </c>
      <c r="E10" s="29">
        <v>130.12191999999999</v>
      </c>
      <c r="F10" s="17">
        <f t="shared" si="0"/>
        <v>5.7657600067410213</v>
      </c>
      <c r="G10" s="17">
        <f>F10/$F$24</f>
        <v>6.3122126673102505E-2</v>
      </c>
      <c r="H10" s="86">
        <f t="shared" si="2"/>
        <v>0.48509987151359674</v>
      </c>
    </row>
    <row r="11" spans="1:11" x14ac:dyDescent="0.2">
      <c r="A11" s="225"/>
      <c r="B11" s="85" t="s">
        <v>84</v>
      </c>
      <c r="C11" s="17">
        <v>5.8</v>
      </c>
      <c r="D11" s="17">
        <f t="shared" ref="D11:D23" si="3">C11/$C$24*100</f>
        <v>5.8408862034239677</v>
      </c>
      <c r="E11" s="29">
        <v>59.0672</v>
      </c>
      <c r="F11" s="17">
        <f t="shared" si="0"/>
        <v>9.8885442401603054</v>
      </c>
      <c r="G11" s="17">
        <f t="shared" si="1"/>
        <v>0.1082573574706911</v>
      </c>
      <c r="H11" s="86">
        <f t="shared" si="2"/>
        <v>1.832782956881164</v>
      </c>
    </row>
    <row r="12" spans="1:11" x14ac:dyDescent="0.2">
      <c r="A12" s="225"/>
      <c r="B12" s="85" t="s">
        <v>85</v>
      </c>
      <c r="C12" s="17">
        <v>2</v>
      </c>
      <c r="D12" s="17">
        <f t="shared" si="3"/>
        <v>2.0140986908358509</v>
      </c>
      <c r="E12" s="29">
        <v>139.15516</v>
      </c>
      <c r="F12" s="17">
        <f t="shared" si="0"/>
        <v>1.4473762171922702</v>
      </c>
      <c r="G12" s="17">
        <f t="shared" si="1"/>
        <v>1.58455198999666E-2</v>
      </c>
      <c r="H12" s="86">
        <f t="shared" si="2"/>
        <v>0.11386943825846343</v>
      </c>
    </row>
    <row r="13" spans="1:11" x14ac:dyDescent="0.2">
      <c r="A13" s="225"/>
      <c r="B13" s="85" t="s">
        <v>86</v>
      </c>
      <c r="C13" s="17">
        <v>4.4000000000000004</v>
      </c>
      <c r="D13" s="17">
        <f t="shared" si="3"/>
        <v>4.4310171198388728</v>
      </c>
      <c r="E13" s="29">
        <v>115.173519999999</v>
      </c>
      <c r="F13" s="17">
        <f t="shared" si="0"/>
        <v>3.8472533615703601</v>
      </c>
      <c r="G13" s="17">
        <f t="shared" si="1"/>
        <v>4.2118786378316148E-2</v>
      </c>
      <c r="H13" s="86">
        <f t="shared" si="2"/>
        <v>0.36569852495883176</v>
      </c>
    </row>
    <row r="14" spans="1:11" x14ac:dyDescent="0.2">
      <c r="A14" s="225"/>
      <c r="B14" s="85" t="s">
        <v>87</v>
      </c>
      <c r="C14" s="17">
        <v>7.5</v>
      </c>
      <c r="D14" s="17">
        <f t="shared" si="3"/>
        <v>7.5528700906344408</v>
      </c>
      <c r="E14" s="29">
        <v>115.173519999999</v>
      </c>
      <c r="F14" s="17">
        <f t="shared" si="0"/>
        <v>6.5578182299494765</v>
      </c>
      <c r="G14" s="17">
        <f t="shared" si="1"/>
        <v>7.1793385872129786E-2</v>
      </c>
      <c r="H14" s="86">
        <f t="shared" si="2"/>
        <v>0.62334975845255414</v>
      </c>
    </row>
    <row r="15" spans="1:11" x14ac:dyDescent="0.2">
      <c r="A15" s="225"/>
      <c r="B15" s="85" t="s">
        <v>88</v>
      </c>
      <c r="C15" s="17">
        <v>5.9</v>
      </c>
      <c r="D15" s="17">
        <f t="shared" si="3"/>
        <v>5.9415911379657604</v>
      </c>
      <c r="E15" s="29">
        <v>131.1961</v>
      </c>
      <c r="F15" s="17">
        <f t="shared" si="0"/>
        <v>4.5287864029233802</v>
      </c>
      <c r="G15" s="17">
        <f t="shared" si="1"/>
        <v>4.9580042989394939E-2</v>
      </c>
      <c r="H15" s="86">
        <f t="shared" si="2"/>
        <v>0.37790790266932434</v>
      </c>
    </row>
    <row r="16" spans="1:11" x14ac:dyDescent="0.2">
      <c r="A16" s="225"/>
      <c r="B16" s="85" t="s">
        <v>89</v>
      </c>
      <c r="C16" s="17">
        <v>1.8</v>
      </c>
      <c r="D16" s="17">
        <f t="shared" si="3"/>
        <v>1.8126888217522661</v>
      </c>
      <c r="E16" s="29">
        <v>133.21194</v>
      </c>
      <c r="F16" s="17">
        <f t="shared" si="0"/>
        <v>1.3607555161739</v>
      </c>
      <c r="G16" s="17">
        <f t="shared" si="1"/>
        <v>1.4897217706361252E-2</v>
      </c>
      <c r="H16" s="86">
        <f t="shared" si="2"/>
        <v>0.11183094928548636</v>
      </c>
    </row>
    <row r="17" spans="1:8" x14ac:dyDescent="0.2">
      <c r="A17" s="225"/>
      <c r="B17" s="85" t="s">
        <v>90</v>
      </c>
      <c r="C17" s="17">
        <v>5.6</v>
      </c>
      <c r="D17" s="17">
        <f t="shared" si="3"/>
        <v>5.6394763343403831</v>
      </c>
      <c r="E17" s="29">
        <v>149.18974</v>
      </c>
      <c r="F17" s="17">
        <f t="shared" si="0"/>
        <v>3.780069818702267</v>
      </c>
      <c r="G17" s="17">
        <f t="shared" si="1"/>
        <v>4.1383277425756634E-2</v>
      </c>
      <c r="H17" s="86">
        <f t="shared" si="2"/>
        <v>0.27738688616091584</v>
      </c>
    </row>
    <row r="18" spans="1:8" x14ac:dyDescent="0.2">
      <c r="A18" s="225"/>
      <c r="B18" s="85" t="s">
        <v>91</v>
      </c>
      <c r="C18" s="17">
        <v>6</v>
      </c>
      <c r="D18" s="17">
        <f t="shared" si="3"/>
        <v>6.0422960725075532</v>
      </c>
      <c r="E18" s="29">
        <v>99.131059999999906</v>
      </c>
      <c r="F18" s="17">
        <f t="shared" si="0"/>
        <v>6.095260226721634</v>
      </c>
      <c r="G18" s="17">
        <f t="shared" si="1"/>
        <v>6.6729414281347488E-2</v>
      </c>
      <c r="H18" s="86">
        <f t="shared" si="2"/>
        <v>0.67314335467962871</v>
      </c>
    </row>
    <row r="19" spans="1:8" x14ac:dyDescent="0.2">
      <c r="A19" s="225"/>
      <c r="B19" s="85" t="s">
        <v>92</v>
      </c>
      <c r="C19" s="17">
        <v>5.7</v>
      </c>
      <c r="D19" s="17">
        <f t="shared" si="3"/>
        <v>5.7401812688821749</v>
      </c>
      <c r="E19" s="29">
        <v>89.093179999999904</v>
      </c>
      <c r="F19" s="17">
        <f t="shared" si="0"/>
        <v>6.4428963798151342</v>
      </c>
      <c r="G19" s="17">
        <f t="shared" si="1"/>
        <v>7.0535249638015607E-2</v>
      </c>
      <c r="H19" s="86">
        <f t="shared" si="2"/>
        <v>0.79170200949181169</v>
      </c>
    </row>
    <row r="20" spans="1:8" x14ac:dyDescent="0.2">
      <c r="A20" s="225"/>
      <c r="B20" s="85" t="s">
        <v>93</v>
      </c>
      <c r="C20" s="17">
        <v>5.4</v>
      </c>
      <c r="D20" s="17">
        <f t="shared" si="3"/>
        <v>5.4380664652567985</v>
      </c>
      <c r="E20" s="29">
        <v>103.11976</v>
      </c>
      <c r="F20" s="17">
        <f t="shared" si="0"/>
        <v>5.273544532354224</v>
      </c>
      <c r="G20" s="17">
        <f t="shared" si="1"/>
        <v>5.773347236068236E-2</v>
      </c>
      <c r="H20" s="86">
        <f t="shared" si="2"/>
        <v>0.55986818007220307</v>
      </c>
    </row>
    <row r="21" spans="1:8" x14ac:dyDescent="0.2">
      <c r="A21" s="225"/>
      <c r="B21" s="85" t="s">
        <v>94</v>
      </c>
      <c r="C21" s="17">
        <v>1.8</v>
      </c>
      <c r="D21" s="17">
        <f t="shared" si="3"/>
        <v>1.8126888217522661</v>
      </c>
      <c r="E21" s="29">
        <v>188.22577999999999</v>
      </c>
      <c r="F21" s="17">
        <f t="shared" si="0"/>
        <v>0.96303961218929002</v>
      </c>
      <c r="G21" s="17">
        <f t="shared" si="1"/>
        <v>1.0543121517502719E-2</v>
      </c>
      <c r="H21" s="86">
        <f t="shared" si="2"/>
        <v>5.6013164177100075E-2</v>
      </c>
    </row>
    <row r="22" spans="1:8" x14ac:dyDescent="0.2">
      <c r="A22" s="225"/>
      <c r="B22" s="85" t="s">
        <v>95</v>
      </c>
      <c r="C22" s="17">
        <v>4</v>
      </c>
      <c r="D22" s="17">
        <f t="shared" si="3"/>
        <v>4.0281973816717018</v>
      </c>
      <c r="E22" s="29">
        <v>165.18913999999899</v>
      </c>
      <c r="F22" s="17">
        <f t="shared" si="0"/>
        <v>2.4385364447515898</v>
      </c>
      <c r="G22" s="17">
        <f t="shared" si="1"/>
        <v>2.6696499018798083E-2</v>
      </c>
      <c r="H22" s="86">
        <f t="shared" si="2"/>
        <v>0.16161170775995473</v>
      </c>
    </row>
    <row r="23" spans="1:8" x14ac:dyDescent="0.2">
      <c r="A23" s="225"/>
      <c r="B23" s="85" t="s">
        <v>96</v>
      </c>
      <c r="C23" s="17">
        <v>4.7</v>
      </c>
      <c r="D23" s="17">
        <f t="shared" si="3"/>
        <v>4.7331319234642502</v>
      </c>
      <c r="E23" s="29">
        <v>101.14693999999901</v>
      </c>
      <c r="F23" s="17">
        <f t="shared" si="0"/>
        <v>4.6794613099163422</v>
      </c>
      <c r="G23" s="17">
        <f t="shared" si="1"/>
        <v>5.1229594922626291E-2</v>
      </c>
      <c r="H23" s="86">
        <f t="shared" si="2"/>
        <v>0.50648684896079699</v>
      </c>
    </row>
    <row r="24" spans="1:8" x14ac:dyDescent="0.2">
      <c r="A24" s="226"/>
      <c r="B24" s="87" t="s">
        <v>26</v>
      </c>
      <c r="C24" s="21">
        <f>SUM(C4:C23)</f>
        <v>99.3</v>
      </c>
      <c r="D24" s="21">
        <f>SUM(D4:D23)</f>
        <v>100</v>
      </c>
      <c r="E24" s="88"/>
      <c r="F24" s="21">
        <f>SUM(F4:F23)</f>
        <v>91.342930136064581</v>
      </c>
      <c r="G24" s="21">
        <f>SUM(G4:G23)</f>
        <v>0.99999999999999967</v>
      </c>
      <c r="H24" s="21">
        <f>SUM(H4:H23)</f>
        <v>9.9341759527613736</v>
      </c>
    </row>
    <row r="25" spans="1:8" x14ac:dyDescent="0.2">
      <c r="A25" s="224" t="s">
        <v>97</v>
      </c>
      <c r="B25" s="89" t="s">
        <v>98</v>
      </c>
      <c r="C25" s="10"/>
      <c r="D25" s="10"/>
      <c r="E25" s="7">
        <v>18.015280000000001</v>
      </c>
      <c r="F25" s="10">
        <f>3*$F$24</f>
        <v>274.02879040819374</v>
      </c>
      <c r="G25" s="10">
        <f t="shared" ref="G25:G32" si="4">F25/$F$24</f>
        <v>3</v>
      </c>
      <c r="H25" s="84">
        <f t="shared" ref="H25:H31" si="5">$H$24*G25</f>
        <v>29.802527858284122</v>
      </c>
    </row>
    <row r="26" spans="1:8" x14ac:dyDescent="0.2">
      <c r="A26" s="225"/>
      <c r="B26" s="90" t="s">
        <v>99</v>
      </c>
      <c r="C26" s="17"/>
      <c r="D26" s="17"/>
      <c r="E26" s="29">
        <v>503.14926300000002</v>
      </c>
      <c r="F26" s="17">
        <f>1*$F$24</f>
        <v>91.342930136064581</v>
      </c>
      <c r="G26" s="17">
        <f t="shared" si="4"/>
        <v>1</v>
      </c>
      <c r="H26" s="86">
        <f t="shared" si="5"/>
        <v>9.9341759527613736</v>
      </c>
    </row>
    <row r="27" spans="1:8" x14ac:dyDescent="0.2">
      <c r="A27" s="225"/>
      <c r="B27" s="90" t="s">
        <v>100</v>
      </c>
      <c r="C27" s="17"/>
      <c r="D27" s="17"/>
      <c r="E27" s="29">
        <v>519.14866299999903</v>
      </c>
      <c r="F27" s="17">
        <f>2*$F$24</f>
        <v>182.68586027212916</v>
      </c>
      <c r="G27" s="17">
        <f t="shared" si="4"/>
        <v>2</v>
      </c>
      <c r="H27" s="86">
        <f t="shared" si="5"/>
        <v>19.868351905522747</v>
      </c>
    </row>
    <row r="28" spans="1:8" x14ac:dyDescent="0.2">
      <c r="A28" s="225"/>
      <c r="B28" s="90" t="s">
        <v>101</v>
      </c>
      <c r="C28" s="17"/>
      <c r="D28" s="17"/>
      <c r="E28" s="29">
        <v>1.0079400000000001</v>
      </c>
      <c r="F28" s="17">
        <f>4*$F$24</f>
        <v>365.37172054425832</v>
      </c>
      <c r="G28" s="17">
        <f t="shared" si="4"/>
        <v>4</v>
      </c>
      <c r="H28" s="86">
        <f t="shared" si="5"/>
        <v>39.736703811045494</v>
      </c>
    </row>
    <row r="29" spans="1:8" x14ac:dyDescent="0.2">
      <c r="A29" s="225"/>
      <c r="B29" s="90" t="s">
        <v>102</v>
      </c>
      <c r="C29" s="17"/>
      <c r="D29" s="17"/>
      <c r="E29" s="29">
        <v>95.979300999999893</v>
      </c>
      <c r="F29" s="17">
        <f>3*$F$24</f>
        <v>274.02879040819374</v>
      </c>
      <c r="G29" s="17">
        <f t="shared" si="4"/>
        <v>3</v>
      </c>
      <c r="H29" s="86">
        <f t="shared" si="5"/>
        <v>29.802527858284122</v>
      </c>
    </row>
    <row r="30" spans="1:8" x14ac:dyDescent="0.2">
      <c r="A30" s="225"/>
      <c r="B30" s="90" t="s">
        <v>103</v>
      </c>
      <c r="C30" s="17"/>
      <c r="D30" s="17"/>
      <c r="E30" s="29">
        <v>440.17670199999998</v>
      </c>
      <c r="F30" s="17">
        <f>2*$F$24</f>
        <v>182.68586027212916</v>
      </c>
      <c r="G30" s="17">
        <f t="shared" si="4"/>
        <v>2</v>
      </c>
      <c r="H30" s="86">
        <f t="shared" si="5"/>
        <v>19.868351905522747</v>
      </c>
    </row>
    <row r="31" spans="1:8" x14ac:dyDescent="0.2">
      <c r="A31" s="225"/>
      <c r="B31" s="90" t="s">
        <v>104</v>
      </c>
      <c r="C31" s="17"/>
      <c r="D31" s="17"/>
      <c r="E31" s="29">
        <v>424.177302</v>
      </c>
      <c r="F31" s="17">
        <f>1*$F$24</f>
        <v>91.342930136064581</v>
      </c>
      <c r="G31" s="17">
        <f t="shared" si="4"/>
        <v>1</v>
      </c>
      <c r="H31" s="86">
        <f t="shared" si="5"/>
        <v>9.9341759527613736</v>
      </c>
    </row>
    <row r="32" spans="1:8" x14ac:dyDescent="0.2">
      <c r="A32" s="226"/>
      <c r="B32" s="91" t="s">
        <v>105</v>
      </c>
      <c r="C32" s="21"/>
      <c r="D32" s="21"/>
      <c r="E32" s="74">
        <v>1.0079400000000001</v>
      </c>
      <c r="F32" s="21">
        <f>1*$F$24</f>
        <v>91.342930136064581</v>
      </c>
      <c r="G32" s="21">
        <f t="shared" si="4"/>
        <v>1</v>
      </c>
      <c r="H32" s="21"/>
    </row>
    <row r="34" spans="1:3" x14ac:dyDescent="0.2">
      <c r="A34" s="212"/>
      <c r="B34" s="52"/>
    </row>
    <row r="39" spans="1:3" x14ac:dyDescent="0.2">
      <c r="A39" t="s">
        <v>560</v>
      </c>
      <c r="B39" t="s">
        <v>106</v>
      </c>
      <c r="C39" t="str">
        <f>H25&amp;" h2o_c + "&amp;H26&amp;" atp_c + "&amp;H27&amp;" gtp_c + "&amp;H10&amp;" glutrna_c + "&amp;H14&amp;" leutrna_c + "&amp;H16&amp;" mettrna_c + "&amp;H5&amp;" argtrna_c + "&amp;H8&amp;" cystrna_c + "&amp;H11&amp;" glytrna_c + "&amp;H12&amp;" histrna_c + "&amp;H13&amp;" iletrna_c + "&amp;H18&amp;" protrna_c + "&amp;H19&amp;" sertrna_c + "&amp;H20&amp;" thrtrna_c + "&amp;H21&amp;" trptrna_c + "&amp;H22&amp;" tyrtrna_c + "&amp;H23&amp;" valtrna_c + "&amp;H6&amp;" asntrna_c + "&amp;H15&amp;" lystrna_c + "&amp;H17&amp;" phetrna_c + "&amp;H9&amp;" glntrna_c + "&amp;H4&amp;" alatrna_c + "&amp;H7&amp;" asptrna_c --&gt; "&amp;H28&amp;" h_c + "&amp;H29&amp;" pi_c + "&amp;H31&amp;" adp_c + "&amp;H30&amp;" gdp_c + "&amp;H10&amp;" trnaglu_c + "&amp;H5&amp;" trnaarg_c + "&amp;H8&amp;" trnacys_c + "&amp;H11&amp;" trnagly_c + "&amp;H12&amp;" trnahis_c + "&amp;H13&amp;" trnaile_c + "&amp;H14&amp;" trnaleu_c + "&amp;H16&amp;" trnamet_c + "&amp;H18&amp;" trnapro_c + "&amp;H19&amp;" trnaser_c + "&amp;H20&amp;" trnathr_c + "&amp;H21&amp;" trnatrp_c + "&amp;H22&amp;" trnatyr_c + "&amp;H23&amp;" trnaval_c + "&amp;H6&amp;" trnaasn_c + "&amp;H15&amp;" trnalys_c + "&amp;H17&amp;" trnaphe_c + "&amp;H9&amp;" trnagln_c + "&amp;H4&amp;" trnaala_c + "&amp;H7&amp;" trnaasp_c + biomass_prot_c "</f>
        <v xml:space="preserve">29.8025278582841 h2o_c + 9.93417595276137 atp_c + 19.8683519055227 gtp_c + 0.485099871513597 glutrna_c + 0.623349758452554 leutrna_c + 0.111830949285486 mettrna_c + 0.256619625760596 argtrna_c + 0.039879042827239 cystrna_c + 1.83278295688116 glytrna_c + 0.113869438258463 histrna_c + 0.365698524958832 iletrna_c + 0.673143354679629 protrna_c + 0.791702009491812 sertrna_c + 0.559868180072203 thrtrna_c + 0.0560131641771001 trptrna_c + 0.161611707759955 tyrtrna_c + 0.506486848960797 valtrna_c + 0.457889680426735 asntrna_c + 0.377907902669324 lystrna_c + 0.277386886160916 phetrna_c + 0.484927085697785 glntrna_c + 1.30003641834916 alatrna_c + 0.458072546378025 asptrna_c --&gt; 39.7367038110455 h_c + 29.8025278582841 pi_c + 9.93417595276137 adp_c + 19.8683519055227 gdp_c + 0.485099871513597 trnaglu_c + 0.256619625760596 trnaarg_c + 0.039879042827239 trnacys_c + 1.83278295688116 trnagly_c + 0.113869438258463 trnahis_c + 0.365698524958832 trnaile_c + 0.623349758452554 trnaleu_c + 0.111830949285486 trnamet_c + 0.673143354679629 trnapro_c + 0.791702009491812 trnaser_c + 0.559868180072203 trnathr_c + 0.0560131641771001 trnatrp_c + 0.161611707759955 trnatyr_c + 0.506486848960797 trnaval_c + 0.457889680426735 trnaasn_c + 0.377907902669324 trnalys_c + 0.277386886160916 trnaphe_c + 0.484927085697785 trnagln_c + 1.30003641834916 trnaala_c + 0.458072546378025 trnaasp_c + biomass_prot_c </v>
      </c>
    </row>
  </sheetData>
  <mergeCells count="2">
    <mergeCell ref="A4:A24"/>
    <mergeCell ref="A25:A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9"/>
  <sheetViews>
    <sheetView workbookViewId="0">
      <selection activeCell="H18" sqref="H18"/>
    </sheetView>
  </sheetViews>
  <sheetFormatPr baseColWidth="10" defaultRowHeight="16" x14ac:dyDescent="0.2"/>
  <sheetData>
    <row r="1" spans="1:8" x14ac:dyDescent="0.2">
      <c r="A1" s="97" t="s">
        <v>162</v>
      </c>
    </row>
    <row r="2" spans="1:8" x14ac:dyDescent="0.2">
      <c r="A2" s="37" t="s">
        <v>107</v>
      </c>
    </row>
    <row r="3" spans="1:8" ht="80" x14ac:dyDescent="0.2">
      <c r="A3" s="25"/>
      <c r="B3" s="81"/>
      <c r="C3" s="92" t="s">
        <v>108</v>
      </c>
      <c r="D3" s="93" t="s">
        <v>19</v>
      </c>
      <c r="E3" s="82" t="s">
        <v>44</v>
      </c>
      <c r="F3" s="82" t="s">
        <v>109</v>
      </c>
      <c r="G3" s="82" t="s">
        <v>110</v>
      </c>
      <c r="H3" s="44" t="s">
        <v>111</v>
      </c>
    </row>
    <row r="4" spans="1:8" x14ac:dyDescent="0.2">
      <c r="A4" s="224" t="s">
        <v>112</v>
      </c>
      <c r="B4" s="83" t="s">
        <v>113</v>
      </c>
      <c r="C4" s="10">
        <v>44.285714285714199</v>
      </c>
      <c r="D4" s="10">
        <f>C4/$C$24</f>
        <v>4.7241694605303218E-2</v>
      </c>
      <c r="E4" s="10">
        <v>89.093179999999904</v>
      </c>
      <c r="F4" s="10">
        <f>E4*D4</f>
        <v>4.2089128009753036</v>
      </c>
      <c r="G4" s="10">
        <f>F4/$F$24</f>
        <v>3.054017663255219E-2</v>
      </c>
      <c r="H4" s="94">
        <f>G4*1000/E4</f>
        <v>0.34278916335181009</v>
      </c>
    </row>
    <row r="5" spans="1:8" x14ac:dyDescent="0.2">
      <c r="A5" s="225"/>
      <c r="B5" s="85" t="s">
        <v>114</v>
      </c>
      <c r="C5" s="17">
        <v>12.857142857142801</v>
      </c>
      <c r="D5" s="17">
        <f t="shared" ref="D5:D23" si="0">C5/$C$24</f>
        <v>1.3715330691862192E-2</v>
      </c>
      <c r="E5" s="17">
        <v>175.2089</v>
      </c>
      <c r="F5" s="17">
        <f t="shared" ref="F5:F23" si="1">E5*D5</f>
        <v>2.4030480036574136</v>
      </c>
      <c r="G5" s="17">
        <f>F5/$F$24</f>
        <v>1.7436690651132819E-2</v>
      </c>
      <c r="H5" s="95">
        <f>G5*1000/E5</f>
        <v>9.9519434521493019E-2</v>
      </c>
    </row>
    <row r="6" spans="1:8" x14ac:dyDescent="0.2">
      <c r="A6" s="225"/>
      <c r="B6" s="85" t="s">
        <v>115</v>
      </c>
      <c r="C6" s="17" t="s">
        <v>116</v>
      </c>
      <c r="D6" s="17" t="s">
        <v>116</v>
      </c>
      <c r="E6" s="17">
        <v>132.11792</v>
      </c>
      <c r="F6" s="17" t="s">
        <v>116</v>
      </c>
      <c r="G6" s="17" t="s">
        <v>116</v>
      </c>
      <c r="H6" s="86"/>
    </row>
    <row r="7" spans="1:8" x14ac:dyDescent="0.2">
      <c r="A7" s="225"/>
      <c r="B7" s="85" t="s">
        <v>117</v>
      </c>
      <c r="C7" s="17">
        <v>91.428571428571402</v>
      </c>
      <c r="D7" s="17">
        <f t="shared" si="0"/>
        <v>9.7531240475464867E-2</v>
      </c>
      <c r="E7" s="17">
        <v>132.09474</v>
      </c>
      <c r="F7" s="17">
        <f>E7*D7</f>
        <v>12.883363852484008</v>
      </c>
      <c r="G7" s="17">
        <f t="shared" ref="G7" si="2">F7/$F$24</f>
        <v>9.3482622777341859E-2</v>
      </c>
      <c r="H7" s="95">
        <f>G7*1000/E7</f>
        <v>0.70769375659728662</v>
      </c>
    </row>
    <row r="8" spans="1:8" x14ac:dyDescent="0.2">
      <c r="A8" s="225"/>
      <c r="B8" s="85" t="s">
        <v>118</v>
      </c>
      <c r="C8" s="17">
        <v>6.28571428571429</v>
      </c>
      <c r="D8" s="17">
        <f t="shared" si="0"/>
        <v>6.7052727826882163E-3</v>
      </c>
      <c r="E8" s="17">
        <v>121.15818</v>
      </c>
      <c r="F8" s="17">
        <f>E8*D8</f>
        <v>0.81239864675403983</v>
      </c>
      <c r="G8" s="17">
        <f>F8/$F$24</f>
        <v>5.8948235188349598E-3</v>
      </c>
      <c r="H8" s="95">
        <f>G8*1000/E8</f>
        <v>4.8653945766063501E-2</v>
      </c>
    </row>
    <row r="9" spans="1:8" x14ac:dyDescent="0.2">
      <c r="A9" s="225"/>
      <c r="B9" s="85" t="s">
        <v>119</v>
      </c>
      <c r="C9" s="17" t="s">
        <v>116</v>
      </c>
      <c r="D9" s="17" t="s">
        <v>116</v>
      </c>
      <c r="E9" s="17">
        <v>146.14449999999999</v>
      </c>
      <c r="F9" s="17" t="s">
        <v>116</v>
      </c>
      <c r="G9" s="17" t="s">
        <v>116</v>
      </c>
      <c r="H9" s="86"/>
    </row>
    <row r="10" spans="1:8" x14ac:dyDescent="0.2">
      <c r="A10" s="225"/>
      <c r="B10" s="85" t="s">
        <v>120</v>
      </c>
      <c r="C10" s="17">
        <v>424.28571428571399</v>
      </c>
      <c r="D10" s="17">
        <f t="shared" si="0"/>
        <v>0.45260591283145402</v>
      </c>
      <c r="E10" s="17">
        <v>146.12132</v>
      </c>
      <c r="F10" s="17">
        <f t="shared" si="1"/>
        <v>66.135373422737004</v>
      </c>
      <c r="G10" s="17">
        <f t="shared" ref="G10:G20" si="3">F10/$F$24</f>
        <v>0.47988306755182814</v>
      </c>
      <c r="H10" s="95">
        <f t="shared" ref="H10:H20" si="4">G10*1000/E10</f>
        <v>3.2841413392092829</v>
      </c>
    </row>
    <row r="11" spans="1:8" x14ac:dyDescent="0.2">
      <c r="A11" s="225"/>
      <c r="B11" s="85" t="s">
        <v>121</v>
      </c>
      <c r="C11" s="17">
        <v>17.999999999999901</v>
      </c>
      <c r="D11" s="17">
        <f t="shared" si="0"/>
        <v>1.9201462968607048E-2</v>
      </c>
      <c r="E11" s="17">
        <v>75.066599999999994</v>
      </c>
      <c r="F11" s="17">
        <f>E11*D11</f>
        <v>1.4413885400792377</v>
      </c>
      <c r="G11" s="17">
        <f t="shared" si="3"/>
        <v>1.0458819816831539E-2</v>
      </c>
      <c r="H11" s="95">
        <f t="shared" si="4"/>
        <v>0.13932720833009007</v>
      </c>
    </row>
    <row r="12" spans="1:8" x14ac:dyDescent="0.2">
      <c r="A12" s="225"/>
      <c r="B12" s="85" t="s">
        <v>122</v>
      </c>
      <c r="C12" s="17">
        <v>171.42857142857099</v>
      </c>
      <c r="D12" s="17">
        <f t="shared" si="0"/>
        <v>0.18287107589149623</v>
      </c>
      <c r="E12" s="17">
        <v>155.15456</v>
      </c>
      <c r="F12" s="17">
        <f t="shared" si="1"/>
        <v>28.373281316671708</v>
      </c>
      <c r="G12" s="17">
        <f>F12/$F$24</f>
        <v>0.20587858766174788</v>
      </c>
      <c r="H12" s="95">
        <f t="shared" si="4"/>
        <v>1.3269257936199095</v>
      </c>
    </row>
    <row r="13" spans="1:8" x14ac:dyDescent="0.2">
      <c r="A13" s="225"/>
      <c r="B13" s="85" t="s">
        <v>123</v>
      </c>
      <c r="C13" s="17">
        <v>3.8571428571428701</v>
      </c>
      <c r="D13" s="17">
        <f t="shared" si="0"/>
        <v>4.114599207558689E-3</v>
      </c>
      <c r="E13" s="17">
        <v>131.17292</v>
      </c>
      <c r="F13" s="17">
        <f t="shared" si="1"/>
        <v>0.53972399268515936</v>
      </c>
      <c r="G13" s="17">
        <f t="shared" si="3"/>
        <v>3.9162764468799434E-3</v>
      </c>
      <c r="H13" s="95">
        <f t="shared" si="4"/>
        <v>2.9855830356448142E-2</v>
      </c>
    </row>
    <row r="14" spans="1:8" x14ac:dyDescent="0.2">
      <c r="A14" s="225"/>
      <c r="B14" s="85" t="s">
        <v>124</v>
      </c>
      <c r="C14" s="17">
        <v>3.1428571428571899</v>
      </c>
      <c r="D14" s="17">
        <f t="shared" si="0"/>
        <v>3.3526363913441563E-3</v>
      </c>
      <c r="E14" s="17">
        <v>131.17292</v>
      </c>
      <c r="F14" s="17">
        <f t="shared" si="1"/>
        <v>0.4397751051508757</v>
      </c>
      <c r="G14" s="17">
        <f t="shared" si="3"/>
        <v>3.191040067828139E-3</v>
      </c>
      <c r="H14" s="95">
        <f t="shared" si="4"/>
        <v>2.4326972883032098E-2</v>
      </c>
    </row>
    <row r="15" spans="1:8" x14ac:dyDescent="0.2">
      <c r="A15" s="225"/>
      <c r="B15" s="85" t="s">
        <v>125</v>
      </c>
      <c r="C15" s="17">
        <v>6.0000000000000204</v>
      </c>
      <c r="D15" s="17">
        <f t="shared" si="0"/>
        <v>6.4004876562024056E-3</v>
      </c>
      <c r="E15" s="17">
        <v>147.19550000000001</v>
      </c>
      <c r="F15" s="17">
        <f t="shared" si="1"/>
        <v>0.94212298079854129</v>
      </c>
      <c r="G15" s="17">
        <f t="shared" si="3"/>
        <v>6.8361126979173195E-3</v>
      </c>
      <c r="H15" s="95">
        <f>G15*1000/E15</f>
        <v>4.644240277669711E-2</v>
      </c>
    </row>
    <row r="16" spans="1:8" x14ac:dyDescent="0.2">
      <c r="A16" s="225"/>
      <c r="B16" s="85" t="s">
        <v>126</v>
      </c>
      <c r="C16" s="17">
        <v>18.571428571428498</v>
      </c>
      <c r="D16" s="17">
        <f t="shared" si="0"/>
        <v>1.981103322157873E-2</v>
      </c>
      <c r="E16" s="17">
        <v>149.21133999999901</v>
      </c>
      <c r="F16" s="17">
        <f t="shared" si="1"/>
        <v>2.9560308137762594</v>
      </c>
      <c r="G16" s="17">
        <f t="shared" si="3"/>
        <v>2.1449174039213759E-2</v>
      </c>
      <c r="H16" s="95">
        <f t="shared" si="4"/>
        <v>0.14375029430882333</v>
      </c>
    </row>
    <row r="17" spans="1:8" x14ac:dyDescent="0.2">
      <c r="A17" s="225"/>
      <c r="B17" s="85" t="s">
        <v>127</v>
      </c>
      <c r="C17" s="17">
        <v>3.0000000000000102</v>
      </c>
      <c r="D17" s="17">
        <f t="shared" si="0"/>
        <v>3.2002438281012028E-3</v>
      </c>
      <c r="E17" s="17">
        <v>165.18913999999899</v>
      </c>
      <c r="F17" s="17">
        <f t="shared" si="1"/>
        <v>0.52864552575434232</v>
      </c>
      <c r="G17" s="17">
        <f t="shared" si="3"/>
        <v>3.8358902871080802E-3</v>
      </c>
      <c r="H17" s="95">
        <f t="shared" si="4"/>
        <v>2.3221201388348555E-2</v>
      </c>
    </row>
    <row r="18" spans="1:8" x14ac:dyDescent="0.2">
      <c r="A18" s="225"/>
      <c r="B18" s="85" t="s">
        <v>128</v>
      </c>
      <c r="C18" s="17">
        <v>46.571428571428498</v>
      </c>
      <c r="D18" s="17">
        <f t="shared" si="0"/>
        <v>4.9679975617189856E-2</v>
      </c>
      <c r="E18" s="17">
        <v>115.13046</v>
      </c>
      <c r="F18" s="17">
        <f>E18*D18</f>
        <v>5.7196784455958518</v>
      </c>
      <c r="G18" s="17">
        <f t="shared" si="3"/>
        <v>4.1502401753113399E-2</v>
      </c>
      <c r="H18" s="95">
        <f t="shared" si="4"/>
        <v>0.36048150726674238</v>
      </c>
    </row>
    <row r="19" spans="1:8" x14ac:dyDescent="0.2">
      <c r="A19" s="225"/>
      <c r="B19" s="85" t="s">
        <v>129</v>
      </c>
      <c r="C19" s="17">
        <v>55.714285714285801</v>
      </c>
      <c r="D19" s="17">
        <f t="shared" si="0"/>
        <v>5.9433099664736519E-2</v>
      </c>
      <c r="E19" s="17">
        <v>105.09258</v>
      </c>
      <c r="F19" s="17">
        <f t="shared" si="1"/>
        <v>6.2459777811642958</v>
      </c>
      <c r="G19" s="17">
        <f t="shared" si="3"/>
        <v>4.5321267914020934E-2</v>
      </c>
      <c r="H19" s="95">
        <f t="shared" si="4"/>
        <v>0.4312508829264724</v>
      </c>
    </row>
    <row r="20" spans="1:8" x14ac:dyDescent="0.2">
      <c r="A20" s="225"/>
      <c r="B20" s="85" t="s">
        <v>130</v>
      </c>
      <c r="C20" s="17">
        <v>19.285714285714199</v>
      </c>
      <c r="D20" s="17">
        <f t="shared" si="0"/>
        <v>2.0572996037793286E-2</v>
      </c>
      <c r="E20" s="17">
        <v>119.11915999999999</v>
      </c>
      <c r="F20" s="17">
        <f t="shared" si="1"/>
        <v>2.4506380067052644</v>
      </c>
      <c r="G20" s="17">
        <f t="shared" si="3"/>
        <v>1.7782007165812876E-2</v>
      </c>
      <c r="H20" s="95">
        <f t="shared" si="4"/>
        <v>0.14927915178223952</v>
      </c>
    </row>
    <row r="21" spans="1:8" x14ac:dyDescent="0.2">
      <c r="A21" s="225"/>
      <c r="B21" s="85" t="s">
        <v>131</v>
      </c>
      <c r="C21" s="17" t="s">
        <v>116</v>
      </c>
      <c r="D21" s="17" t="s">
        <v>116</v>
      </c>
      <c r="E21" s="17">
        <v>204.22517999999999</v>
      </c>
      <c r="F21" s="17" t="s">
        <v>116</v>
      </c>
      <c r="G21" s="17" t="s">
        <v>116</v>
      </c>
      <c r="H21" s="86"/>
    </row>
    <row r="22" spans="1:8" x14ac:dyDescent="0.2">
      <c r="A22" s="225"/>
      <c r="B22" s="85" t="s">
        <v>132</v>
      </c>
      <c r="C22" s="17">
        <v>2.1428571428571699</v>
      </c>
      <c r="D22" s="17">
        <f t="shared" si="0"/>
        <v>2.2858884486437374E-3</v>
      </c>
      <c r="E22" s="17">
        <v>181.18853999999999</v>
      </c>
      <c r="F22" s="17">
        <f t="shared" si="1"/>
        <v>0.41417679061262375</v>
      </c>
      <c r="G22" s="17">
        <f t="shared" ref="G22:G23" si="5">F22/$F$24</f>
        <v>3.0052968404292043E-3</v>
      </c>
      <c r="H22" s="95">
        <f t="shared" ref="H22:H23" si="6">G22*1000/E22</f>
        <v>1.6586572420249121E-2</v>
      </c>
    </row>
    <row r="23" spans="1:8" x14ac:dyDescent="0.2">
      <c r="A23" s="225"/>
      <c r="B23" s="85" t="s">
        <v>133</v>
      </c>
      <c r="C23" s="17">
        <v>10.5714285714286</v>
      </c>
      <c r="D23" s="17">
        <f t="shared" si="0"/>
        <v>1.127704967997566E-2</v>
      </c>
      <c r="E23" s="17">
        <v>117.14634</v>
      </c>
      <c r="F23" s="17">
        <f t="shared" si="1"/>
        <v>1.3210650960073198</v>
      </c>
      <c r="G23" s="17">
        <f t="shared" si="5"/>
        <v>9.5857441774070615E-3</v>
      </c>
      <c r="H23" s="95">
        <f t="shared" si="6"/>
        <v>8.1827090606561514E-2</v>
      </c>
    </row>
    <row r="24" spans="1:8" x14ac:dyDescent="0.2">
      <c r="A24" s="226"/>
      <c r="B24" s="87" t="s">
        <v>26</v>
      </c>
      <c r="C24" s="21">
        <f>SUM(C4:C23)</f>
        <v>937.42857142857042</v>
      </c>
      <c r="D24" s="21">
        <f>SUM(D4:D23)</f>
        <v>1</v>
      </c>
      <c r="E24" s="21"/>
      <c r="F24" s="21">
        <f>SUM(F4:F23)</f>
        <v>137.81560112160923</v>
      </c>
      <c r="G24" s="21">
        <f>SUM(G4:G23)</f>
        <v>1</v>
      </c>
      <c r="H24" s="21">
        <f>SUM(H4:H23)</f>
        <v>7.2560725481115496</v>
      </c>
    </row>
    <row r="26" spans="1:8" x14ac:dyDescent="0.2">
      <c r="A26" s="81" t="s">
        <v>134</v>
      </c>
      <c r="B26" s="25">
        <f>50.1/703</f>
        <v>7.1266002844950216E-2</v>
      </c>
      <c r="C26" s="96" t="s">
        <v>135</v>
      </c>
    </row>
    <row r="29" spans="1:8" x14ac:dyDescent="0.2">
      <c r="A29" s="47" t="s">
        <v>136</v>
      </c>
      <c r="B29" s="47" t="s">
        <v>137</v>
      </c>
      <c r="C29" t="str">
        <f>H4&amp;" "&amp;B4&amp;" + "&amp;H5&amp;" "&amp;B5&amp;" + "&amp;H6&amp;" "&amp;B6&amp;" + "&amp;H7&amp;" "&amp;B7&amp;" + "&amp;H8&amp;" "&amp;B8&amp;" + "&amp;H9&amp;" "&amp;B9&amp;" + "&amp;H10&amp;" "&amp;B10&amp;" + "&amp;H11&amp;" "&amp;B11&amp;" + "&amp;H12&amp;" "&amp;B12&amp;" + "&amp;H13&amp;" "&amp;B13&amp;" + "&amp;H14&amp;" "&amp;B14&amp;" + "&amp;H15&amp;" "&amp;B15&amp;" + "&amp;H16&amp;" "&amp;B16&amp;" + "&amp;H17&amp;" "&amp;B17&amp;" + "&amp;H18&amp;" "&amp;B18&amp;" + "&amp;H19&amp;" "&amp;B19&amp;" + "&amp;H20&amp;" "&amp;B20&amp;" + "&amp;H21&amp;" "&amp;B21&amp;" + "&amp;H22&amp;" "&amp;B22&amp;" + "&amp;H23&amp;" "&amp;B23&amp;" --&gt; biomass_faa_c"</f>
        <v>0.34278916335181 ala__L_c + 0.099519434521493 arg__L_c +  asn__L_c + 0.707693756597287 asp__L_c + 0.0486539457660635 cys__L_c +  gln__L_c + 3.28414133920928 glu__L_c + 0.13932720833009 gly_c + 1.32692579361991 his__L_c + 0.0298558303564481 ile__L_c + 0.0243269728830321 leu__L_c + 0.0464424027766971 lys__L_c + 0.143750294308823 met__L_c + 0.0232212013883486 phe__L_c + 0.360481507266742 pro__L_c + 0.431250882926472 ser__L_c + 0.14927915178224 thr__L_c +  trp__L_c + 0.0165865724202491 tyr__L_c + 0.0818270906065615 val__L_c --&gt; biomass_faa_c</v>
      </c>
    </row>
  </sheetData>
  <mergeCells count="1">
    <mergeCell ref="A4:A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4"/>
  <sheetViews>
    <sheetView workbookViewId="0">
      <selection activeCell="D5" sqref="D5"/>
    </sheetView>
  </sheetViews>
  <sheetFormatPr baseColWidth="10" defaultRowHeight="16" x14ac:dyDescent="0.2"/>
  <cols>
    <col min="3" max="3" width="11.83203125" bestFit="1" customWidth="1"/>
    <col min="4" max="4" width="13.83203125" customWidth="1"/>
    <col min="11" max="11" width="11.83203125" bestFit="1" customWidth="1"/>
    <col min="13" max="14" width="11.83203125" bestFit="1" customWidth="1"/>
    <col min="20" max="21" width="11.83203125" bestFit="1" customWidth="1"/>
  </cols>
  <sheetData>
    <row r="1" spans="1:26" x14ac:dyDescent="0.2">
      <c r="A1" s="97" t="s">
        <v>161</v>
      </c>
      <c r="T1" s="41"/>
      <c r="U1" s="42"/>
      <c r="V1" s="42"/>
      <c r="W1" s="42"/>
      <c r="X1" s="42"/>
      <c r="Y1" s="42"/>
      <c r="Z1" s="42"/>
    </row>
    <row r="2" spans="1:26" x14ac:dyDescent="0.2">
      <c r="A2" t="s">
        <v>160</v>
      </c>
      <c r="I2" s="42"/>
      <c r="J2" s="42"/>
      <c r="K2" s="42"/>
      <c r="T2" s="42"/>
      <c r="U2" s="42"/>
      <c r="V2" s="42"/>
      <c r="W2" s="42"/>
      <c r="X2" s="42"/>
      <c r="Y2" s="42"/>
      <c r="Z2" s="42"/>
    </row>
    <row r="3" spans="1:26" ht="80" x14ac:dyDescent="0.2">
      <c r="A3" s="12"/>
      <c r="B3" s="210"/>
      <c r="C3" s="82" t="s">
        <v>144</v>
      </c>
      <c r="D3" s="82" t="s">
        <v>159</v>
      </c>
      <c r="E3" s="82" t="s">
        <v>19</v>
      </c>
      <c r="F3" s="82" t="s">
        <v>141</v>
      </c>
      <c r="G3" s="82" t="s">
        <v>142</v>
      </c>
      <c r="H3" s="82" t="s">
        <v>143</v>
      </c>
      <c r="I3" s="106"/>
      <c r="J3" s="105"/>
      <c r="K3" s="99"/>
      <c r="T3" s="99"/>
      <c r="U3" s="99"/>
      <c r="V3" s="99"/>
      <c r="W3" s="99"/>
      <c r="X3" s="99"/>
      <c r="Y3" s="99"/>
      <c r="Z3" s="42"/>
    </row>
    <row r="4" spans="1:26" x14ac:dyDescent="0.2">
      <c r="A4" s="227" t="s">
        <v>145</v>
      </c>
      <c r="B4" s="32" t="s">
        <v>146</v>
      </c>
      <c r="C4" s="49">
        <f>MEDIAN(22,38)*0.01*0.000000000001</f>
        <v>2.9999999999999998E-13</v>
      </c>
      <c r="D4" s="17">
        <f>C4/'Pigments LL'!E4</f>
        <v>3.3614159467185988E-16</v>
      </c>
      <c r="E4" s="17">
        <f>D4/$D$17</f>
        <v>0.43499319694722938</v>
      </c>
      <c r="F4" s="17">
        <f>E4*'Pigments LL'!E4</f>
        <v>388.22318080438811</v>
      </c>
      <c r="G4" s="17">
        <f>F4/$F$17</f>
        <v>0.52264808362369342</v>
      </c>
      <c r="H4" s="95">
        <f>G4*1000/'Pigments LL'!E4</f>
        <v>0.58561253427153304</v>
      </c>
      <c r="I4" s="42"/>
      <c r="J4" s="102"/>
      <c r="K4" s="42"/>
      <c r="T4" s="42"/>
      <c r="U4" s="42"/>
      <c r="V4" s="42"/>
      <c r="W4" s="42"/>
      <c r="X4" s="42"/>
      <c r="Y4" s="102"/>
      <c r="Z4" s="42"/>
    </row>
    <row r="5" spans="1:26" x14ac:dyDescent="0.2">
      <c r="A5" s="228"/>
      <c r="B5" s="32" t="s">
        <v>147</v>
      </c>
      <c r="C5" s="53">
        <f>MEDIAN(12,7.8)*0.01*0.000000000001*('Pigments LL'!I5/SUM('Pigments LL'!$I$5:$I$6))</f>
        <v>1.1032411570768874E-14</v>
      </c>
      <c r="D5" s="17">
        <f>C5/'Pigments LL'!E5</f>
        <v>1.8087890705290709E-17</v>
      </c>
      <c r="E5" s="17">
        <f>D5/$D$17</f>
        <v>2.3407128212166957E-2</v>
      </c>
      <c r="F5" s="17">
        <f>E5*'Pigments LL'!E5</f>
        <v>14.27679303982343</v>
      </c>
      <c r="G5" s="17">
        <f>F5/$F$17</f>
        <v>1.9220229217367379E-2</v>
      </c>
      <c r="H5" s="95">
        <f>G5*1000/'Pigments LL'!E5</f>
        <v>3.1512004713050018E-2</v>
      </c>
      <c r="I5" s="42"/>
      <c r="J5" s="102"/>
      <c r="K5" s="42"/>
      <c r="T5" s="42"/>
      <c r="U5" s="42"/>
      <c r="V5" s="42"/>
      <c r="W5" s="42"/>
      <c r="X5" s="42"/>
      <c r="Y5" s="102"/>
      <c r="Z5" s="42"/>
    </row>
    <row r="6" spans="1:26" x14ac:dyDescent="0.2">
      <c r="A6" s="228"/>
      <c r="B6" s="32" t="s">
        <v>148</v>
      </c>
      <c r="C6" s="53">
        <f>MEDIAN(12,7.8)*0.01*0.000000000001*('Pigments LL'!I6/SUM('Pigments LL'!$I$5:$I$6))</f>
        <v>8.7967588429231141E-14</v>
      </c>
      <c r="D6" s="17">
        <f>C6/'Pigments LL'!E6</f>
        <v>1.4470312564232567E-16</v>
      </c>
      <c r="E6" s="17">
        <f>D6/$D$17</f>
        <v>0.18725702569733566</v>
      </c>
      <c r="F6" s="17">
        <f>E6*'Pigments LL'!E6</f>
        <v>113.83685662562468</v>
      </c>
      <c r="G6" s="17">
        <f>F6/$F$17</f>
        <v>0.15325363837845149</v>
      </c>
      <c r="H6" s="95">
        <f>G6*1000/'Pigments LL'!E6</f>
        <v>0.2520960377044002</v>
      </c>
      <c r="I6" s="42"/>
      <c r="J6" s="102"/>
      <c r="K6" s="42"/>
      <c r="T6" s="42"/>
      <c r="U6" s="42"/>
      <c r="V6" s="42"/>
      <c r="W6" s="42"/>
      <c r="X6" s="42"/>
      <c r="Y6" s="102"/>
      <c r="Z6" s="42"/>
    </row>
    <row r="7" spans="1:26" x14ac:dyDescent="0.2">
      <c r="A7" s="228"/>
      <c r="B7" s="32" t="s">
        <v>149</v>
      </c>
      <c r="C7" s="53"/>
      <c r="D7" s="17"/>
      <c r="E7" s="17"/>
      <c r="F7" s="17"/>
      <c r="G7" s="17"/>
      <c r="H7" s="95"/>
      <c r="I7" s="42"/>
      <c r="J7" s="102"/>
      <c r="K7" s="42"/>
      <c r="T7" s="42"/>
      <c r="U7" s="42"/>
      <c r="V7" s="42"/>
      <c r="W7" s="42"/>
      <c r="X7" s="42"/>
      <c r="Y7" s="42"/>
      <c r="Z7" s="42"/>
    </row>
    <row r="8" spans="1:26" x14ac:dyDescent="0.2">
      <c r="A8" s="228"/>
      <c r="B8" s="32" t="s">
        <v>150</v>
      </c>
      <c r="C8" s="53"/>
      <c r="D8" s="17"/>
      <c r="E8" s="17"/>
      <c r="F8" s="17"/>
      <c r="G8" s="17"/>
      <c r="H8" s="95"/>
      <c r="I8" s="42"/>
      <c r="J8" s="102"/>
      <c r="K8" s="42"/>
      <c r="T8" s="42"/>
      <c r="U8" s="42"/>
      <c r="V8" s="42"/>
      <c r="W8" s="42"/>
      <c r="X8" s="42"/>
      <c r="Y8" s="42"/>
      <c r="Z8" s="42"/>
    </row>
    <row r="9" spans="1:26" x14ac:dyDescent="0.2">
      <c r="A9" s="228"/>
      <c r="B9" s="32" t="s">
        <v>151</v>
      </c>
      <c r="C9" s="53"/>
      <c r="D9" s="17"/>
      <c r="E9" s="17"/>
      <c r="F9" s="17"/>
      <c r="G9" s="17"/>
      <c r="H9" s="95"/>
      <c r="I9" s="42"/>
      <c r="J9" s="102"/>
      <c r="K9" s="42"/>
      <c r="T9" s="42"/>
      <c r="U9" s="42"/>
      <c r="V9" s="42"/>
      <c r="W9" s="42"/>
      <c r="X9" s="42"/>
      <c r="Y9" s="42"/>
      <c r="Z9" s="42"/>
    </row>
    <row r="10" spans="1:26" x14ac:dyDescent="0.2">
      <c r="A10" s="228"/>
      <c r="B10" s="32" t="s">
        <v>152</v>
      </c>
      <c r="C10" s="53">
        <f>MEDIAN(18,10)*0.01*0.000000000001</f>
        <v>1.4000000000000001E-13</v>
      </c>
      <c r="D10" s="17">
        <f>C10/'Pigments LL'!E10</f>
        <v>2.1247329969456053E-16</v>
      </c>
      <c r="E10" s="17">
        <f>D10/$D$17</f>
        <v>0.27495686747808773</v>
      </c>
      <c r="F10" s="17">
        <f>E10*'Pigments LL'!E10</f>
        <v>181.17081770871448</v>
      </c>
      <c r="G10" s="17">
        <f>F10/$F$17</f>
        <v>0.24390243902439029</v>
      </c>
      <c r="H10" s="95">
        <f>G10*1000/'Pigments LL'!E10</f>
        <v>0.37016254302188251</v>
      </c>
      <c r="I10" s="42"/>
      <c r="J10" s="102"/>
      <c r="K10" s="42"/>
      <c r="T10" s="42"/>
      <c r="U10" s="42"/>
      <c r="V10" s="42"/>
      <c r="W10" s="42"/>
      <c r="X10" s="42"/>
      <c r="Y10" s="102"/>
      <c r="Z10" s="42"/>
    </row>
    <row r="11" spans="1:26" x14ac:dyDescent="0.2">
      <c r="A11" s="228"/>
      <c r="B11" s="32" t="s">
        <v>153</v>
      </c>
      <c r="C11" s="53"/>
      <c r="D11" s="17"/>
      <c r="E11" s="17"/>
      <c r="F11" s="17"/>
      <c r="G11" s="17"/>
      <c r="H11" s="95"/>
      <c r="I11" s="42"/>
      <c r="J11" s="102"/>
      <c r="K11" s="42"/>
      <c r="T11" s="42"/>
      <c r="U11" s="42"/>
      <c r="V11" s="42"/>
      <c r="W11" s="42"/>
      <c r="X11" s="42"/>
      <c r="Y11" s="42"/>
      <c r="Z11" s="42"/>
    </row>
    <row r="12" spans="1:26" x14ac:dyDescent="0.2">
      <c r="A12" s="228"/>
      <c r="B12" s="32" t="s">
        <v>154</v>
      </c>
      <c r="C12" s="53"/>
      <c r="D12" s="17"/>
      <c r="E12" s="17"/>
      <c r="F12" s="17"/>
      <c r="G12" s="17"/>
      <c r="H12" s="95"/>
      <c r="I12" s="42"/>
      <c r="J12" s="102"/>
      <c r="K12" s="42"/>
      <c r="T12" s="42"/>
      <c r="U12" s="42"/>
      <c r="V12" s="42"/>
      <c r="W12" s="42"/>
      <c r="X12" s="42"/>
      <c r="Y12" s="42"/>
      <c r="Z12" s="42"/>
    </row>
    <row r="13" spans="1:26" x14ac:dyDescent="0.2">
      <c r="A13" s="228"/>
      <c r="B13" s="32" t="s">
        <v>155</v>
      </c>
      <c r="C13" s="53">
        <f>MEDIAN(48,22)*0.001*0.000000000001*('Pigments LL'!I13/SUM('Pigments LL'!$I$13:$I$15))</f>
        <v>2.4313748824158026E-14</v>
      </c>
      <c r="D13" s="17">
        <f>C13/'Pigments LL'!E13</f>
        <v>4.1714921365957024E-17</v>
      </c>
      <c r="E13" s="17">
        <f>D13/$D$17</f>
        <v>5.3982331532322556E-2</v>
      </c>
      <c r="F13" s="17">
        <f>E13*'Pigments LL'!E13</f>
        <v>31.463869685978601</v>
      </c>
      <c r="G13" s="17">
        <f>F13/$F$17</f>
        <v>4.2358447428846736E-2</v>
      </c>
      <c r="H13" s="95">
        <f>G13*1000/'Pigments LL'!E13</f>
        <v>7.267407903476833E-2</v>
      </c>
      <c r="I13" s="42"/>
      <c r="J13" s="102"/>
      <c r="K13" s="42"/>
      <c r="T13" s="42"/>
      <c r="U13" s="42"/>
      <c r="V13" s="42"/>
      <c r="W13" s="42"/>
      <c r="X13" s="42"/>
      <c r="Y13" s="102"/>
      <c r="Z13" s="42"/>
    </row>
    <row r="14" spans="1:26" x14ac:dyDescent="0.2">
      <c r="A14" s="228"/>
      <c r="B14" s="32" t="s">
        <v>156</v>
      </c>
      <c r="C14" s="53">
        <f>MEDIAN(48,22)*0.001*0.000000000001*('Pigments LL'!I14/SUM('Pigments LL'!$I$13:$I$15))</f>
        <v>2.7819217777947687E-15</v>
      </c>
      <c r="D14" s="17">
        <f>C14/'Pigments LL'!E14</f>
        <v>4.9076378077596502E-18</v>
      </c>
      <c r="E14" s="17">
        <f>D14/$D$17</f>
        <v>6.3508625332144193E-3</v>
      </c>
      <c r="F14" s="17">
        <f>E14*'Pigments LL'!E14</f>
        <v>3.6000217377482779</v>
      </c>
      <c r="G14" s="17">
        <f>F14/$F$17</f>
        <v>4.8465536198515138E-3</v>
      </c>
      <c r="H14" s="95">
        <f>G14*1000/'Pigments LL'!E14</f>
        <v>8.5498916511492183E-3</v>
      </c>
      <c r="I14" s="42"/>
      <c r="J14" s="102"/>
      <c r="K14" s="42"/>
      <c r="T14" s="42"/>
      <c r="U14" s="42"/>
      <c r="V14" s="42"/>
      <c r="W14" s="42"/>
      <c r="X14" s="42"/>
      <c r="Y14" s="102"/>
      <c r="Z14" s="42"/>
    </row>
    <row r="15" spans="1:26" x14ac:dyDescent="0.2">
      <c r="A15" s="228"/>
      <c r="B15" s="32" t="s">
        <v>157</v>
      </c>
      <c r="C15" s="53">
        <f>MEDIAN(48,22)*0.001*0.000000000001*('Pigments LL'!I15/SUM('Pigments LL'!$I$13:$I$15))</f>
        <v>7.9043293980472077E-15</v>
      </c>
      <c r="D15" s="17">
        <f>C15/'Pigments LL'!E15</f>
        <v>1.472291342327895E-17</v>
      </c>
      <c r="E15" s="17">
        <f>D15/$D$17</f>
        <v>1.9052587599643254E-2</v>
      </c>
      <c r="F15" s="17">
        <f>E15*'Pigments LL'!E15</f>
        <v>10.228813003451737</v>
      </c>
      <c r="G15" s="17">
        <f>F15/$F$17</f>
        <v>1.3770608707399316E-2</v>
      </c>
      <c r="H15" s="95">
        <f>G15*1000/'Pigments LL'!E15</f>
        <v>2.5649674953447648E-2</v>
      </c>
      <c r="I15" s="42"/>
      <c r="J15" s="102"/>
      <c r="K15" s="42"/>
      <c r="T15" s="42"/>
      <c r="U15" s="42"/>
      <c r="V15" s="42"/>
      <c r="W15" s="42"/>
      <c r="X15" s="42"/>
      <c r="Y15" s="102"/>
      <c r="Z15" s="42"/>
    </row>
    <row r="16" spans="1:26" x14ac:dyDescent="0.2">
      <c r="A16" s="228"/>
      <c r="B16" s="58" t="s">
        <v>158</v>
      </c>
      <c r="C16" s="56"/>
      <c r="D16" s="21"/>
      <c r="E16" s="21"/>
      <c r="F16" s="21"/>
      <c r="G16" s="21"/>
      <c r="H16" s="104"/>
      <c r="I16" s="42"/>
      <c r="J16" s="42"/>
      <c r="K16" s="42"/>
      <c r="T16" s="42"/>
      <c r="U16" s="42"/>
      <c r="V16" s="42"/>
      <c r="W16" s="42"/>
      <c r="X16" s="42"/>
      <c r="Y16" s="42"/>
      <c r="Z16" s="42"/>
    </row>
    <row r="17" spans="1:26" x14ac:dyDescent="0.2">
      <c r="A17" s="229"/>
      <c r="B17" s="58" t="s">
        <v>26</v>
      </c>
      <c r="C17" s="25">
        <f>SUM(C4:C16)</f>
        <v>5.7399999999999998E-13</v>
      </c>
      <c r="D17" s="21">
        <f>SUM(D4:D16)</f>
        <v>7.7275138331103246E-16</v>
      </c>
      <c r="E17" s="25">
        <f>SUM(E4:E16)</f>
        <v>1</v>
      </c>
      <c r="F17" s="21">
        <f>SUM(F4:F16)</f>
        <v>742.80035260572924</v>
      </c>
      <c r="G17" s="25">
        <f>SUM(G4:G16)</f>
        <v>1.0000000000000002</v>
      </c>
      <c r="H17" s="21"/>
      <c r="I17" s="42"/>
      <c r="J17" s="42"/>
      <c r="K17" s="42"/>
      <c r="T17" s="42"/>
      <c r="U17" s="42"/>
      <c r="V17" s="42"/>
      <c r="W17" s="42"/>
      <c r="X17" s="42"/>
      <c r="Y17" s="42"/>
      <c r="Z17" s="42"/>
    </row>
    <row r="24" spans="1:26" x14ac:dyDescent="0.2">
      <c r="A24" t="s">
        <v>164</v>
      </c>
      <c r="B24" t="s">
        <v>165</v>
      </c>
      <c r="C24" t="str">
        <f>H4&amp;" cholphya_h + "&amp;H5&amp;" cholphyc1_h + "&amp;H6&amp;" cholphyc2_h + "&amp;H10&amp;" fxanth_h + "&amp;H13&amp;" diadinx_h + "&amp;H14&amp;" diatox_h + "&amp;H15&amp;" caro_h  -&gt; biomass_pigm_h"</f>
        <v>0.585612534271533 cholphya_h + 0.03151200471305 cholphyc1_h + 0.2520960377044 cholphyc2_h + 0.370162543021883 fxanth_h + 0.0726740790347683 diadinx_h + 0.00854989165114922 diatox_h + 0.0256496749534476 caro_h  -&gt; biomass_pigm_h</v>
      </c>
    </row>
  </sheetData>
  <mergeCells count="1">
    <mergeCell ref="A4:A1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3"/>
  <sheetViews>
    <sheetView workbookViewId="0">
      <selection activeCell="F30" sqref="F30"/>
    </sheetView>
  </sheetViews>
  <sheetFormatPr baseColWidth="10" defaultRowHeight="16" x14ac:dyDescent="0.2"/>
  <cols>
    <col min="2" max="2" width="13.83203125" customWidth="1"/>
    <col min="9" max="9" width="11.83203125" bestFit="1" customWidth="1"/>
    <col min="11" max="12" width="11.83203125" bestFit="1" customWidth="1"/>
    <col min="18" max="19" width="11.83203125" bestFit="1" customWidth="1"/>
  </cols>
  <sheetData>
    <row r="1" spans="1:23" x14ac:dyDescent="0.2">
      <c r="A1" s="97" t="s">
        <v>138</v>
      </c>
      <c r="K1" s="97"/>
      <c r="R1" s="97"/>
    </row>
    <row r="2" spans="1:23" x14ac:dyDescent="0.2">
      <c r="A2" s="37" t="s">
        <v>139</v>
      </c>
    </row>
    <row r="3" spans="1:23" ht="80" x14ac:dyDescent="0.2">
      <c r="A3" s="25"/>
      <c r="B3" s="25"/>
      <c r="C3" s="82" t="s">
        <v>140</v>
      </c>
      <c r="D3" s="82" t="s">
        <v>19</v>
      </c>
      <c r="E3" s="82" t="s">
        <v>44</v>
      </c>
      <c r="F3" s="82" t="s">
        <v>141</v>
      </c>
      <c r="G3" s="93" t="s">
        <v>142</v>
      </c>
      <c r="H3" s="44" t="s">
        <v>143</v>
      </c>
      <c r="I3" s="98" t="s">
        <v>144</v>
      </c>
      <c r="K3" s="99"/>
      <c r="L3" s="99"/>
      <c r="M3" s="99"/>
      <c r="N3" s="99"/>
      <c r="O3" s="99"/>
      <c r="P3" s="99"/>
      <c r="Q3" s="42"/>
      <c r="R3" s="99"/>
      <c r="S3" s="99"/>
      <c r="T3" s="99"/>
      <c r="U3" s="99"/>
      <c r="V3" s="99"/>
      <c r="W3" s="99"/>
    </row>
    <row r="4" spans="1:23" x14ac:dyDescent="0.2">
      <c r="A4" s="224" t="s">
        <v>145</v>
      </c>
      <c r="B4" s="10" t="s">
        <v>146</v>
      </c>
      <c r="C4" s="10">
        <v>340</v>
      </c>
      <c r="D4" s="100">
        <f>C4/$C$17</f>
        <v>0.7024793388429752</v>
      </c>
      <c r="E4" s="10">
        <v>892.48104000000001</v>
      </c>
      <c r="F4">
        <f>E4*D4</f>
        <v>626.94949090909085</v>
      </c>
      <c r="G4" s="10">
        <f>F4/$F$17</f>
        <v>0.76693006547034137</v>
      </c>
      <c r="H4" s="101">
        <f>G4*1000/E4</f>
        <v>0.85932365069664818</v>
      </c>
      <c r="I4" s="10">
        <f>C4*E4*0.000000000000000001</f>
        <v>3.0344355359999998E-13</v>
      </c>
      <c r="K4" s="42"/>
      <c r="L4" s="42"/>
      <c r="M4" s="42"/>
      <c r="N4" s="42"/>
      <c r="O4" s="42"/>
      <c r="P4" s="102"/>
      <c r="Q4" s="42"/>
      <c r="R4" s="42"/>
      <c r="S4" s="42"/>
      <c r="T4" s="42"/>
      <c r="U4" s="42"/>
      <c r="V4" s="42"/>
      <c r="W4" s="102"/>
    </row>
    <row r="5" spans="1:23" x14ac:dyDescent="0.2">
      <c r="A5" s="225"/>
      <c r="B5" s="17" t="s">
        <v>147</v>
      </c>
      <c r="C5" s="17">
        <v>1</v>
      </c>
      <c r="D5" s="100">
        <f t="shared" ref="D5:D16" si="0">C5/$C$17</f>
        <v>2.0661157024793389E-3</v>
      </c>
      <c r="E5" s="17">
        <v>609.93356000000006</v>
      </c>
      <c r="F5">
        <f>E5*D5</f>
        <v>1.2601933057851242</v>
      </c>
      <c r="G5" s="17">
        <f>F5/$F$17</f>
        <v>1.5415598042988333E-3</v>
      </c>
      <c r="H5" s="101">
        <f>G5*1000/E5</f>
        <v>2.5274225020489663E-3</v>
      </c>
      <c r="I5" s="17">
        <f t="shared" ref="I5" si="1">C5*E5*0.000000000000000001</f>
        <v>6.0993356000000008E-16</v>
      </c>
      <c r="K5" s="42"/>
      <c r="L5" s="42"/>
      <c r="M5" s="42"/>
      <c r="N5" s="42"/>
      <c r="O5" s="42"/>
      <c r="P5" s="102"/>
      <c r="Q5" s="42"/>
      <c r="R5" s="42"/>
      <c r="S5" s="42"/>
      <c r="T5" s="42"/>
      <c r="U5" s="42"/>
      <c r="V5" s="42"/>
      <c r="W5" s="102"/>
    </row>
    <row r="6" spans="1:23" x14ac:dyDescent="0.2">
      <c r="A6" s="225"/>
      <c r="B6" s="17" t="s">
        <v>148</v>
      </c>
      <c r="C6" s="17">
        <v>8</v>
      </c>
      <c r="D6" s="100">
        <f t="shared" si="0"/>
        <v>1.6528925619834711E-2</v>
      </c>
      <c r="E6" s="17">
        <v>607.91768000000002</v>
      </c>
      <c r="F6">
        <f>E6*D6</f>
        <v>10.04822611570248</v>
      </c>
      <c r="G6" s="17">
        <f>F6/$F$17</f>
        <v>1.2291718590603221E-2</v>
      </c>
      <c r="H6" s="101">
        <f>G6*1000/E6</f>
        <v>2.0219380016391727E-2</v>
      </c>
      <c r="I6" s="17">
        <f>C6*E6*0.000000000000000001</f>
        <v>4.8633414400000004E-15</v>
      </c>
      <c r="K6" s="42"/>
      <c r="L6" s="42"/>
      <c r="M6" s="42"/>
      <c r="N6" s="42"/>
      <c r="O6" s="42"/>
      <c r="P6" s="102"/>
      <c r="Q6" s="42"/>
      <c r="R6" s="42"/>
      <c r="S6" s="42"/>
      <c r="T6" s="42"/>
      <c r="U6" s="42"/>
      <c r="V6" s="42"/>
      <c r="W6" s="102"/>
    </row>
    <row r="7" spans="1:23" x14ac:dyDescent="0.2">
      <c r="A7" s="225"/>
      <c r="B7" s="17" t="s">
        <v>149</v>
      </c>
      <c r="C7" s="17">
        <v>0</v>
      </c>
      <c r="D7" s="100">
        <f t="shared" si="0"/>
        <v>0</v>
      </c>
      <c r="E7" s="17"/>
      <c r="G7" s="17"/>
      <c r="H7" s="101"/>
      <c r="I7" s="17"/>
      <c r="K7" s="42"/>
      <c r="L7" s="42"/>
      <c r="M7" s="42"/>
      <c r="N7" s="42"/>
      <c r="O7" s="42"/>
      <c r="P7" s="102"/>
      <c r="Q7" s="42"/>
      <c r="R7" s="42"/>
      <c r="S7" s="42"/>
      <c r="T7" s="42"/>
      <c r="U7" s="42"/>
      <c r="V7" s="42"/>
      <c r="W7" s="42"/>
    </row>
    <row r="8" spans="1:23" x14ac:dyDescent="0.2">
      <c r="A8" s="225"/>
      <c r="B8" s="17" t="s">
        <v>150</v>
      </c>
      <c r="C8" s="17">
        <v>0</v>
      </c>
      <c r="D8" s="100">
        <f t="shared" si="0"/>
        <v>0</v>
      </c>
      <c r="E8" s="17"/>
      <c r="G8" s="17"/>
      <c r="H8" s="101"/>
      <c r="I8" s="17"/>
      <c r="K8" s="42"/>
      <c r="L8" s="42"/>
      <c r="M8" s="42"/>
      <c r="N8" s="42"/>
      <c r="O8" s="42"/>
      <c r="P8" s="102"/>
      <c r="Q8" s="42"/>
      <c r="R8" s="42"/>
      <c r="S8" s="42"/>
      <c r="T8" s="42"/>
      <c r="U8" s="42"/>
      <c r="V8" s="42"/>
      <c r="W8" s="42"/>
    </row>
    <row r="9" spans="1:23" x14ac:dyDescent="0.2">
      <c r="A9" s="225"/>
      <c r="B9" s="17" t="s">
        <v>151</v>
      </c>
      <c r="C9" s="17">
        <v>0</v>
      </c>
      <c r="D9" s="100">
        <f t="shared" si="0"/>
        <v>0</v>
      </c>
      <c r="E9" s="17"/>
      <c r="G9" s="17"/>
      <c r="H9" s="101"/>
      <c r="I9" s="17"/>
      <c r="K9" s="42"/>
      <c r="L9" s="42"/>
      <c r="M9" s="42"/>
      <c r="N9" s="42"/>
      <c r="O9" s="42"/>
      <c r="P9" s="102"/>
      <c r="Q9" s="42"/>
      <c r="R9" s="42"/>
      <c r="S9" s="42"/>
      <c r="T9" s="42"/>
      <c r="U9" s="42"/>
      <c r="V9" s="42"/>
      <c r="W9" s="42"/>
    </row>
    <row r="10" spans="1:23" x14ac:dyDescent="0.2">
      <c r="A10" s="225"/>
      <c r="B10" s="17" t="s">
        <v>152</v>
      </c>
      <c r="C10" s="17">
        <v>110</v>
      </c>
      <c r="D10" s="100">
        <f t="shared" si="0"/>
        <v>0.22727272727272727</v>
      </c>
      <c r="E10" s="17">
        <v>658.90632000000005</v>
      </c>
      <c r="F10">
        <f t="shared" ref="F10" si="2">E10*D10</f>
        <v>149.75143636363637</v>
      </c>
      <c r="G10" s="17">
        <f t="shared" ref="G10" si="3">F10/$F$17</f>
        <v>0.18318681259013042</v>
      </c>
      <c r="H10" s="101">
        <f t="shared" ref="H10" si="4">G10*1000/E10</f>
        <v>0.27801647522538619</v>
      </c>
      <c r="I10" s="17">
        <f t="shared" ref="I10" si="5">C10*E10*0.000000000000000001</f>
        <v>7.2479695200000002E-14</v>
      </c>
      <c r="K10" s="42"/>
      <c r="L10" s="42"/>
      <c r="M10" s="42"/>
      <c r="N10" s="42"/>
      <c r="O10" s="42"/>
      <c r="P10" s="102"/>
      <c r="Q10" s="42"/>
      <c r="R10" s="42"/>
      <c r="S10" s="42"/>
      <c r="T10" s="42"/>
      <c r="U10" s="42"/>
      <c r="V10" s="42"/>
      <c r="W10" s="102"/>
    </row>
    <row r="11" spans="1:23" x14ac:dyDescent="0.2">
      <c r="A11" s="225"/>
      <c r="B11" s="17" t="s">
        <v>153</v>
      </c>
      <c r="C11" s="17">
        <v>0</v>
      </c>
      <c r="D11" s="100">
        <f t="shared" si="0"/>
        <v>0</v>
      </c>
      <c r="E11" s="17"/>
      <c r="G11" s="17"/>
      <c r="H11" s="101"/>
      <c r="I11" s="17"/>
      <c r="K11" s="42"/>
      <c r="L11" s="42"/>
      <c r="M11" s="42"/>
      <c r="N11" s="42"/>
      <c r="O11" s="42"/>
      <c r="P11" s="102"/>
      <c r="Q11" s="42"/>
      <c r="R11" s="42"/>
      <c r="S11" s="42"/>
      <c r="T11" s="42"/>
      <c r="U11" s="42"/>
      <c r="V11" s="42"/>
      <c r="W11" s="42"/>
    </row>
    <row r="12" spans="1:23" x14ac:dyDescent="0.2">
      <c r="A12" s="225"/>
      <c r="B12" s="17" t="s">
        <v>154</v>
      </c>
      <c r="C12" s="17">
        <v>0</v>
      </c>
      <c r="D12" s="100">
        <f t="shared" si="0"/>
        <v>0</v>
      </c>
      <c r="E12" s="17"/>
      <c r="G12" s="17"/>
      <c r="H12" s="101"/>
      <c r="I12" s="17"/>
      <c r="K12" s="42"/>
      <c r="L12" s="42"/>
      <c r="M12" s="42"/>
      <c r="N12" s="42"/>
      <c r="O12" s="42"/>
      <c r="P12" s="102"/>
      <c r="Q12" s="42"/>
      <c r="R12" s="42"/>
      <c r="S12" s="42"/>
      <c r="T12" s="42"/>
      <c r="U12" s="42"/>
      <c r="V12" s="42"/>
      <c r="W12" s="42"/>
    </row>
    <row r="13" spans="1:23" x14ac:dyDescent="0.2">
      <c r="A13" s="225"/>
      <c r="B13" s="17" t="s">
        <v>155</v>
      </c>
      <c r="C13" s="17">
        <v>17</v>
      </c>
      <c r="D13" s="100">
        <f t="shared" si="0"/>
        <v>3.5123966942148761E-2</v>
      </c>
      <c r="E13" s="17">
        <v>582.85496000000001</v>
      </c>
      <c r="F13">
        <f t="shared" ref="F13:F15" si="6">E13*D13</f>
        <v>20.472178347107437</v>
      </c>
      <c r="G13" s="17">
        <f t="shared" ref="G13:G15" si="7">F13/$F$17</f>
        <v>2.5043052602692448E-2</v>
      </c>
      <c r="H13" s="101">
        <f t="shared" ref="H13:H15" si="8">G13*1000/E13</f>
        <v>4.296618253483242E-2</v>
      </c>
      <c r="I13" s="17">
        <f t="shared" ref="I13" si="9">C13*E13*0.000000000000000001</f>
        <v>9.9085343200000009E-15</v>
      </c>
      <c r="K13" s="42"/>
      <c r="L13" s="42"/>
      <c r="M13" s="42"/>
      <c r="N13" s="42"/>
      <c r="O13" s="42"/>
      <c r="P13" s="102"/>
      <c r="Q13" s="42"/>
      <c r="R13" s="42"/>
      <c r="S13" s="42"/>
      <c r="T13" s="42"/>
      <c r="U13" s="42"/>
      <c r="V13" s="42"/>
      <c r="W13" s="102"/>
    </row>
    <row r="14" spans="1:23" x14ac:dyDescent="0.2">
      <c r="A14" s="225"/>
      <c r="B14" s="17" t="s">
        <v>156</v>
      </c>
      <c r="C14" s="17">
        <v>2</v>
      </c>
      <c r="D14" s="100">
        <f t="shared" si="0"/>
        <v>4.1322314049586778E-3</v>
      </c>
      <c r="E14" s="17">
        <v>566.85555999999997</v>
      </c>
      <c r="F14">
        <f t="shared" si="6"/>
        <v>2.342378347107438</v>
      </c>
      <c r="G14" s="17">
        <f t="shared" si="7"/>
        <v>2.8653669955111352E-3</v>
      </c>
      <c r="H14" s="101">
        <f t="shared" si="8"/>
        <v>5.0548450040979317E-3</v>
      </c>
      <c r="I14" s="17">
        <f>C14*E14*0.000000000000000001</f>
        <v>1.13371112E-15</v>
      </c>
      <c r="K14" s="42"/>
      <c r="L14" s="42"/>
      <c r="M14" s="42"/>
      <c r="N14" s="42"/>
      <c r="O14" s="42"/>
      <c r="P14" s="102"/>
      <c r="Q14" s="42"/>
      <c r="R14" s="42"/>
      <c r="S14" s="42"/>
      <c r="T14" s="42"/>
      <c r="U14" s="42"/>
      <c r="V14" s="42"/>
      <c r="W14" s="102"/>
    </row>
    <row r="15" spans="1:23" x14ac:dyDescent="0.2">
      <c r="A15" s="225"/>
      <c r="B15" s="17" t="s">
        <v>157</v>
      </c>
      <c r="C15" s="17">
        <v>6</v>
      </c>
      <c r="D15" s="100">
        <f t="shared" si="0"/>
        <v>1.2396694214876033E-2</v>
      </c>
      <c r="E15" s="17">
        <v>536.87264000000005</v>
      </c>
      <c r="F15">
        <f t="shared" si="6"/>
        <v>6.655445950413224</v>
      </c>
      <c r="G15" s="17">
        <f t="shared" si="7"/>
        <v>8.1414239464226035E-3</v>
      </c>
      <c r="H15" s="101">
        <f t="shared" si="8"/>
        <v>1.5164535012293798E-2</v>
      </c>
      <c r="I15" s="17">
        <f>C15*E15*0.000000000000000001</f>
        <v>3.2212358400000006E-15</v>
      </c>
      <c r="K15" s="42"/>
      <c r="L15" s="42"/>
      <c r="M15" s="42"/>
      <c r="N15" s="42"/>
      <c r="O15" s="42"/>
      <c r="P15" s="102"/>
      <c r="Q15" s="42"/>
      <c r="R15" s="42"/>
      <c r="S15" s="42"/>
      <c r="T15" s="42"/>
      <c r="U15" s="42"/>
      <c r="V15" s="42"/>
      <c r="W15" s="102"/>
    </row>
    <row r="16" spans="1:23" x14ac:dyDescent="0.2">
      <c r="A16" s="225"/>
      <c r="B16" s="21" t="s">
        <v>158</v>
      </c>
      <c r="C16" s="21">
        <v>0</v>
      </c>
      <c r="D16" s="100">
        <f t="shared" si="0"/>
        <v>0</v>
      </c>
      <c r="E16" s="21"/>
      <c r="G16" s="21"/>
      <c r="H16" s="103"/>
      <c r="I16" s="21"/>
      <c r="K16" s="42"/>
      <c r="L16" s="42"/>
      <c r="M16" s="42"/>
      <c r="N16" s="42"/>
      <c r="O16" s="42"/>
      <c r="P16" s="102"/>
      <c r="Q16" s="42"/>
      <c r="R16" s="42"/>
      <c r="S16" s="42"/>
      <c r="T16" s="42"/>
      <c r="U16" s="42"/>
      <c r="V16" s="42"/>
      <c r="W16" s="42"/>
    </row>
    <row r="17" spans="1:23" x14ac:dyDescent="0.2">
      <c r="A17" s="226"/>
      <c r="B17" s="25" t="s">
        <v>26</v>
      </c>
      <c r="C17" s="25">
        <f>SUM(C4:C16)</f>
        <v>484</v>
      </c>
      <c r="D17" s="25">
        <f>SUM(D4:D16)</f>
        <v>1</v>
      </c>
      <c r="E17" s="25"/>
      <c r="F17" s="25">
        <f>SUM(F4:F16)</f>
        <v>817.47934933884289</v>
      </c>
      <c r="G17" s="25">
        <f>SUM(G4:G16)</f>
        <v>1</v>
      </c>
      <c r="H17" s="25"/>
      <c r="I17" s="25">
        <f>SUM(I4:I16)</f>
        <v>3.9566000507999993E-13</v>
      </c>
      <c r="K17" s="42"/>
      <c r="L17" s="42"/>
      <c r="M17" s="42"/>
      <c r="N17" s="42"/>
      <c r="O17" s="42"/>
      <c r="P17" s="42"/>
      <c r="Q17" s="42"/>
      <c r="R17" s="42"/>
      <c r="S17" s="42"/>
      <c r="T17" s="42"/>
      <c r="U17" s="42"/>
      <c r="V17" s="42"/>
      <c r="W17" s="42"/>
    </row>
    <row r="23" spans="1:23" x14ac:dyDescent="0.2">
      <c r="A23" t="s">
        <v>164</v>
      </c>
      <c r="B23" t="s">
        <v>165</v>
      </c>
      <c r="C23" t="str">
        <f>H4&amp;" cholphya_h + "&amp;H5&amp;" cholphyc1_h + "&amp;H6&amp;" cholphyc2_h + "&amp;H10&amp;" fxanth_h + "&amp;H13&amp;" diadinx_h + "&amp;H14&amp;" diatox_h + "&amp;H15&amp;" caro_h  -&gt; biomass_pigm_h"</f>
        <v>0.859323650696648 cholphya_h + 0.00252742250204897 cholphyc1_h + 0.0202193800163917 cholphyc2_h + 0.278016475225386 fxanth_h + 0.0429661825348324 diadinx_h + 0.00505484500409793 diatox_h + 0.0151645350122938 caro_h  -&gt; biomass_pigm_h</v>
      </c>
    </row>
  </sheetData>
  <mergeCells count="1">
    <mergeCell ref="A4:A1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5"/>
  <sheetViews>
    <sheetView workbookViewId="0">
      <selection activeCell="D25" sqref="D25"/>
    </sheetView>
  </sheetViews>
  <sheetFormatPr baseColWidth="10" defaultRowHeight="16" x14ac:dyDescent="0.2"/>
  <cols>
    <col min="3" max="3" width="11.83203125" bestFit="1" customWidth="1"/>
    <col min="4" max="4" width="13.83203125" customWidth="1"/>
    <col min="11" max="11" width="11.83203125" bestFit="1" customWidth="1"/>
    <col min="13" max="14" width="11.83203125" bestFit="1" customWidth="1"/>
    <col min="20" max="21" width="11.83203125" bestFit="1" customWidth="1"/>
  </cols>
  <sheetData>
    <row r="1" spans="1:22" x14ac:dyDescent="0.2">
      <c r="A1" s="97" t="s">
        <v>163</v>
      </c>
      <c r="M1" s="97"/>
    </row>
    <row r="2" spans="1:22" x14ac:dyDescent="0.2">
      <c r="A2" t="s">
        <v>160</v>
      </c>
    </row>
    <row r="3" spans="1:22" ht="80" x14ac:dyDescent="0.2">
      <c r="A3" s="12"/>
      <c r="B3" s="210"/>
      <c r="C3" s="108" t="s">
        <v>144</v>
      </c>
      <c r="D3" s="82" t="s">
        <v>159</v>
      </c>
      <c r="E3" s="82" t="s">
        <v>19</v>
      </c>
      <c r="F3" s="82" t="s">
        <v>141</v>
      </c>
      <c r="G3" s="82" t="s">
        <v>142</v>
      </c>
      <c r="H3" s="82" t="s">
        <v>143</v>
      </c>
      <c r="I3" s="106"/>
      <c r="J3" s="105"/>
      <c r="K3" s="99"/>
      <c r="L3" s="42"/>
      <c r="M3" s="99"/>
      <c r="N3" s="99"/>
      <c r="O3" s="99"/>
      <c r="P3" s="99"/>
      <c r="Q3" s="99"/>
      <c r="R3" s="99"/>
      <c r="S3" s="42"/>
      <c r="T3" s="42"/>
      <c r="U3" s="42"/>
      <c r="V3" s="42"/>
    </row>
    <row r="4" spans="1:22" x14ac:dyDescent="0.2">
      <c r="A4" s="227" t="s">
        <v>145</v>
      </c>
      <c r="B4" s="32" t="s">
        <v>146</v>
      </c>
      <c r="C4" s="49">
        <f>MEDIAN(37,16)*0.01*0.000000000001</f>
        <v>2.6500000000000003E-13</v>
      </c>
      <c r="D4" s="17">
        <f>C4/'Pigments LL'!E4</f>
        <v>2.969250752934763E-16</v>
      </c>
      <c r="E4" s="17">
        <f>D4/$D$17</f>
        <v>0.4275838754714672</v>
      </c>
      <c r="F4" s="17">
        <f>E4*'Pigments LL'!E4</f>
        <v>381.61050186800554</v>
      </c>
      <c r="G4" s="17">
        <f>F4/$F$17</f>
        <v>0.51606621226874394</v>
      </c>
      <c r="H4" s="95">
        <f>G4*1000/'Pigments LL'!E4</f>
        <v>0.57823773182760718</v>
      </c>
      <c r="I4" s="42"/>
      <c r="J4" s="102"/>
      <c r="K4" s="42"/>
      <c r="L4" s="42"/>
      <c r="M4" s="42"/>
      <c r="N4" s="42"/>
      <c r="O4" s="42"/>
      <c r="P4" s="42"/>
      <c r="Q4" s="42"/>
      <c r="R4" s="102"/>
      <c r="S4" s="42"/>
      <c r="T4" s="42"/>
      <c r="U4" s="42"/>
      <c r="V4" s="42"/>
    </row>
    <row r="5" spans="1:22" x14ac:dyDescent="0.2">
      <c r="A5" s="228"/>
      <c r="B5" s="32" t="s">
        <v>147</v>
      </c>
      <c r="C5" s="53">
        <f>MEDIAN(11.9,4.1)*0.01*0.000000000001*('Pigments LL'!I5/SUM('Pigments LL'!$I$5:$I$6))</f>
        <v>8.9150800571869682E-15</v>
      </c>
      <c r="D5" s="17">
        <f>C5/'Pigments LL'!E5</f>
        <v>1.4616477337608653E-17</v>
      </c>
      <c r="E5" s="17">
        <f>D5/$D$17</f>
        <v>2.1048306612630817E-2</v>
      </c>
      <c r="F5" s="17">
        <f>E5*'Pigments LL'!E5</f>
        <v>12.838068584213456</v>
      </c>
      <c r="G5" s="17">
        <f>F5/$F$17</f>
        <v>1.7361402253528661E-2</v>
      </c>
      <c r="H5" s="95">
        <f>G5*1000/'Pigments LL'!E5</f>
        <v>2.8464415457855215E-2</v>
      </c>
      <c r="I5" s="42"/>
      <c r="J5" s="102"/>
      <c r="K5" s="42"/>
      <c r="L5" s="42"/>
      <c r="M5" s="42"/>
      <c r="N5" s="42"/>
      <c r="O5" s="42"/>
      <c r="P5" s="42"/>
      <c r="Q5" s="42"/>
      <c r="R5" s="102"/>
      <c r="S5" s="42"/>
      <c r="T5" s="42"/>
      <c r="U5" s="42"/>
      <c r="V5" s="42"/>
    </row>
    <row r="6" spans="1:22" x14ac:dyDescent="0.2">
      <c r="A6" s="228"/>
      <c r="B6" s="32" t="s">
        <v>148</v>
      </c>
      <c r="C6" s="53">
        <f>MEDIAN(11.9,4.1)*0.01*0.000000000001*('Pigments LL'!I6/SUM('Pigments LL'!$I$5:$I$6))</f>
        <v>7.1084919942813033E-14</v>
      </c>
      <c r="D6" s="17">
        <f>C6/'Pigments LL'!E6</f>
        <v>1.1693181870086923E-16</v>
      </c>
      <c r="E6" s="17">
        <f>D6/$D$17</f>
        <v>0.16838645290104653</v>
      </c>
      <c r="F6" s="17">
        <f>E6*'Pigments LL'!E6</f>
        <v>102.36510179103348</v>
      </c>
      <c r="G6" s="17">
        <f>F6/$F$17</f>
        <v>0.13843217126156385</v>
      </c>
      <c r="H6" s="95">
        <f>G6*1000/'Pigments LL'!E6</f>
        <v>0.2277153236628417</v>
      </c>
      <c r="I6" s="42"/>
      <c r="J6" s="102"/>
      <c r="K6" s="42"/>
      <c r="L6" s="42"/>
      <c r="M6" s="42"/>
      <c r="N6" s="42"/>
      <c r="O6" s="42"/>
      <c r="P6" s="42"/>
      <c r="Q6" s="42"/>
      <c r="R6" s="102"/>
      <c r="S6" s="42"/>
      <c r="T6" s="42"/>
      <c r="U6" s="42"/>
      <c r="V6" s="42"/>
    </row>
    <row r="7" spans="1:22" x14ac:dyDescent="0.2">
      <c r="A7" s="228"/>
      <c r="B7" s="32" t="s">
        <v>149</v>
      </c>
      <c r="C7" s="53"/>
      <c r="D7" s="17"/>
      <c r="E7" s="17"/>
      <c r="F7" s="17"/>
      <c r="G7" s="17"/>
      <c r="H7" s="86"/>
      <c r="I7" s="42"/>
      <c r="J7" s="102"/>
      <c r="K7" s="42"/>
      <c r="L7" s="42"/>
      <c r="M7" s="42"/>
      <c r="N7" s="42"/>
      <c r="O7" s="42"/>
      <c r="P7" s="42"/>
      <c r="Q7" s="42"/>
      <c r="R7" s="102"/>
      <c r="S7" s="42"/>
      <c r="T7" s="42"/>
      <c r="U7" s="42"/>
      <c r="V7" s="42"/>
    </row>
    <row r="8" spans="1:22" x14ac:dyDescent="0.2">
      <c r="A8" s="228"/>
      <c r="B8" s="32" t="s">
        <v>150</v>
      </c>
      <c r="C8" s="53"/>
      <c r="D8" s="17"/>
      <c r="E8" s="17"/>
      <c r="F8" s="17"/>
      <c r="G8" s="17"/>
      <c r="H8" s="86"/>
      <c r="I8" s="42"/>
      <c r="J8" s="102"/>
      <c r="K8" s="42"/>
      <c r="L8" s="42"/>
      <c r="M8" s="42"/>
      <c r="N8" s="42"/>
      <c r="O8" s="42"/>
      <c r="P8" s="42"/>
      <c r="Q8" s="42"/>
      <c r="R8" s="102"/>
      <c r="S8" s="42"/>
      <c r="T8" s="42"/>
      <c r="U8" s="42"/>
      <c r="V8" s="42"/>
    </row>
    <row r="9" spans="1:22" x14ac:dyDescent="0.2">
      <c r="A9" s="228"/>
      <c r="B9" s="32" t="s">
        <v>151</v>
      </c>
      <c r="C9" s="53"/>
      <c r="D9" s="17"/>
      <c r="E9" s="17"/>
      <c r="F9" s="17"/>
      <c r="G9" s="17"/>
      <c r="H9" s="86"/>
      <c r="I9" s="42"/>
      <c r="J9" s="102"/>
      <c r="K9" s="42"/>
      <c r="L9" s="42"/>
      <c r="M9" s="42"/>
      <c r="N9" s="42"/>
      <c r="O9" s="42"/>
      <c r="P9" s="42"/>
      <c r="Q9" s="42"/>
      <c r="R9" s="102"/>
      <c r="S9" s="42"/>
      <c r="T9" s="42"/>
      <c r="U9" s="42"/>
      <c r="V9" s="42"/>
    </row>
    <row r="10" spans="1:22" x14ac:dyDescent="0.2">
      <c r="A10" s="228"/>
      <c r="B10" s="32" t="s">
        <v>152</v>
      </c>
      <c r="C10" s="53">
        <f>MEDIAN(19,6)*0.01*0.000000000001</f>
        <v>1.25E-13</v>
      </c>
      <c r="D10" s="17">
        <f>C10/'Pigments LL'!E10</f>
        <v>1.8970830329871473E-16</v>
      </c>
      <c r="E10" s="17">
        <f>D10/$D$17</f>
        <v>0.27318747483151068</v>
      </c>
      <c r="F10" s="17">
        <f>E10*'Pigments LL'!E10</f>
        <v>180.00495371132334</v>
      </c>
      <c r="G10" s="17">
        <f>F10/$F$17</f>
        <v>0.24342745861733203</v>
      </c>
      <c r="H10" s="95">
        <f>G10*1000/'Pigments LL'!E10</f>
        <v>0.36944168120489723</v>
      </c>
      <c r="I10" s="42"/>
      <c r="J10" s="102"/>
      <c r="K10" s="42"/>
      <c r="L10" s="42"/>
      <c r="M10" s="42"/>
      <c r="N10" s="42"/>
      <c r="O10" s="42"/>
      <c r="P10" s="42"/>
      <c r="Q10" s="42"/>
      <c r="R10" s="102"/>
      <c r="S10" s="42"/>
      <c r="T10" s="42"/>
      <c r="U10" s="42"/>
      <c r="V10" s="42"/>
    </row>
    <row r="11" spans="1:22" x14ac:dyDescent="0.2">
      <c r="A11" s="228"/>
      <c r="B11" s="32" t="s">
        <v>153</v>
      </c>
      <c r="C11" s="53"/>
      <c r="D11" s="17"/>
      <c r="E11" s="17"/>
      <c r="F11" s="17"/>
      <c r="G11" s="17"/>
      <c r="H11" s="86"/>
      <c r="I11" s="42"/>
      <c r="J11" s="102"/>
      <c r="K11" s="42"/>
      <c r="L11" s="42"/>
      <c r="M11" s="42"/>
      <c r="N11" s="42"/>
      <c r="O11" s="42"/>
      <c r="P11" s="42"/>
      <c r="Q11" s="42"/>
      <c r="R11" s="102"/>
      <c r="S11" s="42"/>
      <c r="T11" s="42"/>
      <c r="U11" s="42"/>
      <c r="V11" s="42"/>
    </row>
    <row r="12" spans="1:22" x14ac:dyDescent="0.2">
      <c r="A12" s="228"/>
      <c r="B12" s="32" t="s">
        <v>154</v>
      </c>
      <c r="C12" s="53"/>
      <c r="D12" s="17"/>
      <c r="E12" s="17"/>
      <c r="F12" s="17"/>
      <c r="G12" s="17"/>
      <c r="H12" s="86"/>
      <c r="I12" s="42"/>
      <c r="J12" s="102"/>
      <c r="K12" s="42"/>
      <c r="L12" s="42"/>
      <c r="M12" s="42"/>
      <c r="N12" s="42"/>
      <c r="O12" s="42"/>
      <c r="P12" s="42"/>
      <c r="Q12" s="42"/>
      <c r="R12" s="102"/>
      <c r="S12" s="42"/>
      <c r="T12" s="42"/>
      <c r="U12" s="42"/>
      <c r="V12" s="42"/>
    </row>
    <row r="13" spans="1:22" x14ac:dyDescent="0.2">
      <c r="A13" s="228"/>
      <c r="B13" s="32" t="s">
        <v>155</v>
      </c>
      <c r="C13" s="53">
        <f>MEDIAN(63,24)*0.001*0.000000000001*('Pigments LL'!I13/SUM('Pigments LL'!$I$13:$I$15))</f>
        <v>3.021851639573926E-14</v>
      </c>
      <c r="D13" s="17">
        <f>C13/'Pigments LL'!E13</f>
        <v>5.1845687983403727E-17</v>
      </c>
      <c r="E13" s="17">
        <f>D13/$D$17</f>
        <v>7.4659845324674401E-2</v>
      </c>
      <c r="F13" s="17">
        <f>E13*'Pigments LL'!E13</f>
        <v>43.515861160319282</v>
      </c>
      <c r="G13" s="17">
        <f>F13/$F$17</f>
        <v>5.8848133195207902E-2</v>
      </c>
      <c r="H13" s="95">
        <f>G13*1000/'Pigments LL'!E13</f>
        <v>0.10096531252853694</v>
      </c>
      <c r="I13" s="42"/>
      <c r="J13" s="102"/>
      <c r="K13" s="42"/>
      <c r="L13" s="42"/>
      <c r="M13" s="42"/>
      <c r="N13" s="42"/>
      <c r="O13" s="42"/>
      <c r="P13" s="42"/>
      <c r="Q13" s="42"/>
      <c r="R13" s="102"/>
      <c r="S13" s="42"/>
      <c r="T13" s="42"/>
      <c r="U13" s="42"/>
      <c r="V13" s="42"/>
    </row>
    <row r="14" spans="1:22" x14ac:dyDescent="0.2">
      <c r="A14" s="228"/>
      <c r="B14" s="32" t="s">
        <v>156</v>
      </c>
      <c r="C14" s="53">
        <f>MEDIAN(63,24)*0.001*0.000000000001*('Pigments LL'!I14/SUM('Pigments LL'!$I$13:$I$15))</f>
        <v>3.4575313524020694E-15</v>
      </c>
      <c r="D14" s="17">
        <f>C14/'Pigments LL'!E14</f>
        <v>6.0994927039298505E-18</v>
      </c>
      <c r="E14" s="17">
        <f>D14/$D$17</f>
        <v>8.7835112146675779E-3</v>
      </c>
      <c r="F14" s="17">
        <f>E14*'Pigments LL'!E14</f>
        <v>4.9789821683566702</v>
      </c>
      <c r="G14" s="17">
        <f>F14/$F$17</f>
        <v>6.7332645616398632E-3</v>
      </c>
      <c r="H14" s="95">
        <f>G14*1000/'Pigments LL'!E14</f>
        <v>1.187827206218082E-2</v>
      </c>
      <c r="I14" s="42"/>
      <c r="J14" s="102"/>
      <c r="K14" s="42"/>
      <c r="L14" s="42"/>
      <c r="M14" s="42"/>
      <c r="N14" s="42"/>
      <c r="O14" s="42"/>
      <c r="P14" s="42"/>
      <c r="Q14" s="42"/>
      <c r="R14" s="102"/>
      <c r="S14" s="42"/>
      <c r="T14" s="42"/>
      <c r="U14" s="42"/>
      <c r="V14" s="42"/>
    </row>
    <row r="15" spans="1:22" x14ac:dyDescent="0.2">
      <c r="A15" s="228"/>
      <c r="B15" s="32" t="s">
        <v>157</v>
      </c>
      <c r="C15" s="53">
        <f>MEDIAN(63,24)*0.001*0.000000000001*('Pigments LL'!I15/SUM('Pigments LL'!$I$13:$I$15))</f>
        <v>9.8239522518586725E-15</v>
      </c>
      <c r="D15" s="17">
        <f>C15/'Pigments LL'!E15</f>
        <v>1.8298478111789553E-17</v>
      </c>
      <c r="E15" s="17">
        <f>D15/$D$17</f>
        <v>2.6350533644002735E-2</v>
      </c>
      <c r="F15" s="17">
        <f>E15*'Pigments LL'!E15</f>
        <v>14.14688056286457</v>
      </c>
      <c r="G15" s="17">
        <f>F15/$F$17</f>
        <v>1.9131357841983786E-2</v>
      </c>
      <c r="H15" s="95">
        <f>G15*1000/'Pigments LL'!E15</f>
        <v>3.5634816186542462E-2</v>
      </c>
      <c r="I15" s="42"/>
      <c r="J15" s="102"/>
      <c r="K15" s="42"/>
      <c r="L15" s="42"/>
      <c r="M15" s="42"/>
      <c r="N15" s="42"/>
      <c r="O15" s="42"/>
      <c r="P15" s="42"/>
      <c r="Q15" s="42"/>
      <c r="R15" s="102"/>
      <c r="S15" s="42"/>
      <c r="T15" s="42"/>
      <c r="U15" s="42"/>
      <c r="V15" s="42"/>
    </row>
    <row r="16" spans="1:22" x14ac:dyDescent="0.2">
      <c r="A16" s="228"/>
      <c r="B16" s="58" t="s">
        <v>158</v>
      </c>
      <c r="C16" s="56"/>
      <c r="D16" s="17"/>
      <c r="E16" s="17"/>
      <c r="F16" s="17"/>
      <c r="G16" s="17"/>
      <c r="H16" s="86"/>
      <c r="I16" s="42"/>
      <c r="J16" s="42"/>
      <c r="K16" s="42"/>
      <c r="L16" s="42"/>
      <c r="M16" s="42"/>
      <c r="N16" s="42"/>
      <c r="O16" s="42"/>
      <c r="P16" s="42"/>
      <c r="Q16" s="42"/>
      <c r="R16" s="102"/>
      <c r="S16" s="42"/>
      <c r="T16" s="42"/>
      <c r="U16" s="42"/>
      <c r="V16" s="42"/>
    </row>
    <row r="17" spans="1:22" x14ac:dyDescent="0.2">
      <c r="A17" s="229"/>
      <c r="B17" s="58" t="s">
        <v>26</v>
      </c>
      <c r="C17" s="25">
        <f>SUM(C4:C16)</f>
        <v>5.1349999999999998E-13</v>
      </c>
      <c r="D17" s="25">
        <f>SUM(D4:D16)</f>
        <v>6.9442533342979207E-16</v>
      </c>
      <c r="E17" s="25">
        <f>SUM(E4:E16)</f>
        <v>0.99999999999999989</v>
      </c>
      <c r="F17" s="25">
        <f>SUM(F4:F16)</f>
        <v>739.46034984611629</v>
      </c>
      <c r="G17" s="25">
        <f>SUM(G4:G16)</f>
        <v>1</v>
      </c>
      <c r="H17" s="25"/>
      <c r="I17" s="42"/>
      <c r="J17" s="42"/>
      <c r="K17" s="42"/>
      <c r="L17" s="42"/>
      <c r="M17" s="42"/>
      <c r="N17" s="42"/>
      <c r="O17" s="42"/>
      <c r="P17" s="42"/>
      <c r="Q17" s="42"/>
      <c r="R17" s="42"/>
      <c r="S17" s="42"/>
      <c r="T17" s="42"/>
      <c r="U17" s="42"/>
      <c r="V17" s="42"/>
    </row>
    <row r="18" spans="1:22" x14ac:dyDescent="0.2">
      <c r="I18" s="42"/>
      <c r="J18" s="42"/>
      <c r="K18" s="42"/>
      <c r="L18" s="42"/>
      <c r="M18" s="42"/>
      <c r="N18" s="42"/>
      <c r="O18" s="42"/>
      <c r="P18" s="42"/>
      <c r="Q18" s="42"/>
      <c r="R18" s="42"/>
      <c r="S18" s="42"/>
      <c r="T18" s="42"/>
      <c r="U18" s="42"/>
      <c r="V18" s="42"/>
    </row>
    <row r="25" spans="1:22" x14ac:dyDescent="0.2">
      <c r="A25" t="s">
        <v>164</v>
      </c>
      <c r="B25" t="s">
        <v>165</v>
      </c>
      <c r="C25" t="str">
        <f>H4&amp;" cholphya_h + "&amp;H5&amp;" cholphyc1_h + "&amp;H6&amp;" cholphyc2_h + "&amp;H10&amp;" fxanth_h + "&amp;H13&amp;" diadinx_h + "&amp;H14&amp;" diatox_h + "&amp;H15&amp;" caro_h  -&gt; biomass_pigm_h"</f>
        <v>0.578237731827607 cholphya_h + 0.0284644154578552 cholphyc1_h + 0.227715323662842 cholphyc2_h + 0.369441681204897 fxanth_h + 0.100965312528537 diadinx_h + 0.0118782720621808 diatox_h + 0.0356348161865425 caro_h  -&gt; biomass_pigm_h</v>
      </c>
    </row>
  </sheetData>
  <mergeCells count="1">
    <mergeCell ref="A4: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28"/>
  <sheetViews>
    <sheetView workbookViewId="0">
      <selection activeCell="D12" sqref="D12"/>
    </sheetView>
  </sheetViews>
  <sheetFormatPr baseColWidth="10" defaultRowHeight="16" x14ac:dyDescent="0.2"/>
  <cols>
    <col min="2" max="2" width="22" customWidth="1"/>
  </cols>
  <sheetData>
    <row r="2" spans="1:7" x14ac:dyDescent="0.2">
      <c r="A2" s="37" t="s">
        <v>166</v>
      </c>
    </row>
    <row r="3" spans="1:7" ht="80" x14ac:dyDescent="0.2">
      <c r="A3" s="25"/>
      <c r="B3" s="25"/>
      <c r="C3" s="82" t="s">
        <v>167</v>
      </c>
      <c r="D3" s="107" t="s">
        <v>44</v>
      </c>
      <c r="E3" s="82" t="s">
        <v>168</v>
      </c>
      <c r="F3" s="93" t="s">
        <v>169</v>
      </c>
      <c r="G3" s="44" t="s">
        <v>170</v>
      </c>
    </row>
    <row r="4" spans="1:7" ht="32" customHeight="1" x14ac:dyDescent="0.2">
      <c r="A4" s="224" t="s">
        <v>171</v>
      </c>
      <c r="B4" s="10" t="s">
        <v>172</v>
      </c>
      <c r="C4" s="109">
        <v>65</v>
      </c>
      <c r="D4" s="7">
        <v>603.325242</v>
      </c>
      <c r="E4" s="10">
        <f>(C4/100)*D4</f>
        <v>392.16140730000001</v>
      </c>
      <c r="F4" s="10">
        <f>E4/$E$19</f>
        <v>0.67153753266829441</v>
      </c>
      <c r="G4" s="94">
        <f>F4*1000/D4</f>
        <v>1.1130605615673783</v>
      </c>
    </row>
    <row r="5" spans="1:7" x14ac:dyDescent="0.2">
      <c r="A5" s="225"/>
      <c r="B5" s="17" t="s">
        <v>173</v>
      </c>
      <c r="C5" s="110">
        <v>6</v>
      </c>
      <c r="D5" s="29">
        <v>564.28590199999996</v>
      </c>
      <c r="E5" s="17">
        <f>(C5/100)*D5</f>
        <v>33.857154119999997</v>
      </c>
      <c r="F5" s="17">
        <f>E5/$E$19</f>
        <v>5.7977019965969954E-2</v>
      </c>
      <c r="G5" s="95">
        <f>F5*1000/D5</f>
        <v>0.10274405183698876</v>
      </c>
    </row>
    <row r="6" spans="1:7" x14ac:dyDescent="0.2">
      <c r="A6" s="225"/>
      <c r="B6" s="17" t="s">
        <v>174</v>
      </c>
      <c r="C6" s="110">
        <v>10</v>
      </c>
      <c r="D6" s="29">
        <v>564.28590199999996</v>
      </c>
      <c r="E6" s="17">
        <f>(C6/100)*D6</f>
        <v>56.428590200000002</v>
      </c>
      <c r="F6" s="17">
        <f t="shared" ref="F6" si="0">E6/$E$19</f>
        <v>9.6628366609949945E-2</v>
      </c>
      <c r="G6" s="95">
        <f>F6*1000/D6</f>
        <v>0.17124008639498131</v>
      </c>
    </row>
    <row r="7" spans="1:7" x14ac:dyDescent="0.2">
      <c r="A7" s="225"/>
      <c r="B7" s="17" t="s">
        <v>175</v>
      </c>
      <c r="C7" s="110" t="s">
        <v>176</v>
      </c>
      <c r="D7" s="17"/>
      <c r="E7" s="17"/>
      <c r="F7" s="17"/>
      <c r="G7" s="95"/>
    </row>
    <row r="8" spans="1:7" x14ac:dyDescent="0.2">
      <c r="A8" s="225"/>
      <c r="B8" s="17" t="s">
        <v>177</v>
      </c>
      <c r="C8" s="110">
        <v>0</v>
      </c>
      <c r="D8" s="17"/>
      <c r="E8" s="17"/>
      <c r="F8" s="17"/>
      <c r="G8" s="95"/>
    </row>
    <row r="9" spans="1:7" x14ac:dyDescent="0.2">
      <c r="A9" s="225"/>
      <c r="B9" s="17" t="s">
        <v>178</v>
      </c>
      <c r="C9" s="110" t="s">
        <v>176</v>
      </c>
      <c r="D9" s="17"/>
      <c r="E9" s="17"/>
      <c r="F9" s="17"/>
      <c r="G9" s="95"/>
    </row>
    <row r="10" spans="1:7" x14ac:dyDescent="0.2">
      <c r="A10" s="225"/>
      <c r="B10" s="17" t="s">
        <v>179</v>
      </c>
      <c r="C10" s="110">
        <v>0</v>
      </c>
      <c r="D10" s="17"/>
      <c r="E10" s="17"/>
      <c r="F10" s="17"/>
      <c r="G10" s="95"/>
    </row>
    <row r="11" spans="1:7" x14ac:dyDescent="0.2">
      <c r="A11" s="225"/>
      <c r="B11" s="17" t="s">
        <v>180</v>
      </c>
      <c r="C11" s="110">
        <v>2</v>
      </c>
      <c r="D11" s="29">
        <v>587.32584199999997</v>
      </c>
      <c r="E11" s="17">
        <f t="shared" ref="E11:E12" si="1">(C11/100)*D11</f>
        <v>11.74651684</v>
      </c>
      <c r="F11" s="17">
        <f t="shared" ref="F11:F12" si="2">E11/$E$19</f>
        <v>2.0114745585217024E-2</v>
      </c>
      <c r="G11" s="95">
        <f t="shared" ref="G11:G12" si="3">F11*1000/D11</f>
        <v>3.4248017278996255E-2</v>
      </c>
    </row>
    <row r="12" spans="1:7" x14ac:dyDescent="0.2">
      <c r="A12" s="225"/>
      <c r="B12" s="17" t="s">
        <v>181</v>
      </c>
      <c r="C12" s="110">
        <v>5</v>
      </c>
      <c r="D12" s="29">
        <v>534.25992199999996</v>
      </c>
      <c r="E12" s="17">
        <f t="shared" si="1"/>
        <v>26.712996099999998</v>
      </c>
      <c r="F12" s="17">
        <f t="shared" si="2"/>
        <v>4.5743357600327973E-2</v>
      </c>
      <c r="G12" s="95">
        <f t="shared" si="3"/>
        <v>8.5620043197490642E-2</v>
      </c>
    </row>
    <row r="13" spans="1:7" x14ac:dyDescent="0.2">
      <c r="A13" s="225"/>
      <c r="B13" s="17" t="s">
        <v>182</v>
      </c>
      <c r="C13" s="110">
        <v>0</v>
      </c>
      <c r="D13" s="111"/>
      <c r="E13" s="17"/>
      <c r="F13" s="17"/>
      <c r="G13" s="95"/>
    </row>
    <row r="14" spans="1:7" x14ac:dyDescent="0.2">
      <c r="A14" s="225"/>
      <c r="B14" s="17" t="s">
        <v>183</v>
      </c>
      <c r="C14" s="110">
        <v>1</v>
      </c>
      <c r="D14" s="17"/>
      <c r="E14" s="17"/>
      <c r="F14" s="17"/>
      <c r="G14" s="95"/>
    </row>
    <row r="15" spans="1:7" x14ac:dyDescent="0.2">
      <c r="A15" s="225"/>
      <c r="B15" s="17" t="s">
        <v>184</v>
      </c>
      <c r="C15" s="110">
        <v>1</v>
      </c>
      <c r="D15" s="29">
        <v>534.25992199999996</v>
      </c>
      <c r="E15" s="17">
        <f t="shared" ref="E15" si="4">(C15/100)*D15</f>
        <v>5.3425992199999994</v>
      </c>
      <c r="F15" s="17">
        <f>E15/$E$19</f>
        <v>9.1486715200655953E-3</v>
      </c>
      <c r="G15" s="95">
        <f>F15*1000/D15</f>
        <v>1.7124008639498131E-2</v>
      </c>
    </row>
    <row r="16" spans="1:7" x14ac:dyDescent="0.2">
      <c r="A16" s="225"/>
      <c r="B16" s="17" t="s">
        <v>185</v>
      </c>
      <c r="C16" s="110">
        <v>0</v>
      </c>
      <c r="D16" s="17"/>
      <c r="E16" s="17"/>
      <c r="F16" s="17"/>
      <c r="G16" s="95"/>
    </row>
    <row r="17" spans="1:7" x14ac:dyDescent="0.2">
      <c r="A17" s="225"/>
      <c r="B17" s="17" t="s">
        <v>186</v>
      </c>
      <c r="C17" s="110">
        <v>10</v>
      </c>
      <c r="D17" s="29">
        <v>577.261482</v>
      </c>
      <c r="E17" s="17">
        <f>(C17/100)*D17</f>
        <v>57.726148200000004</v>
      </c>
      <c r="F17" s="17">
        <f t="shared" ref="F17" si="5">E17/$E$19</f>
        <v>9.8850306050174933E-2</v>
      </c>
      <c r="G17" s="95">
        <f>F17*1000/D17</f>
        <v>0.17124008639498128</v>
      </c>
    </row>
    <row r="18" spans="1:7" x14ac:dyDescent="0.2">
      <c r="A18" s="225"/>
      <c r="B18" s="28" t="s">
        <v>187</v>
      </c>
      <c r="C18" s="110">
        <v>0</v>
      </c>
      <c r="D18" s="17"/>
      <c r="E18" s="17"/>
      <c r="F18" s="17"/>
      <c r="G18" s="95"/>
    </row>
    <row r="19" spans="1:7" x14ac:dyDescent="0.2">
      <c r="A19" s="226"/>
      <c r="B19" s="88" t="s">
        <v>26</v>
      </c>
      <c r="C19" s="56">
        <f>SUM(C4:C18)</f>
        <v>100</v>
      </c>
      <c r="D19" s="21"/>
      <c r="E19" s="21">
        <f>SUM(E4:E18)</f>
        <v>583.9754119800001</v>
      </c>
      <c r="F19" s="21">
        <f t="shared" ref="F19:G19" si="6">SUM(F4:F18)</f>
        <v>0.99999999999999978</v>
      </c>
      <c r="G19" s="112">
        <f t="shared" si="6"/>
        <v>1.6952768553103148</v>
      </c>
    </row>
    <row r="20" spans="1:7" ht="24" customHeight="1" x14ac:dyDescent="0.2">
      <c r="A20" s="224" t="s">
        <v>188</v>
      </c>
      <c r="B20" s="113" t="s">
        <v>101</v>
      </c>
      <c r="C20" s="10">
        <f>SUM(C4:C6,C11:C12,C15,C17)</f>
        <v>99</v>
      </c>
      <c r="D20" s="29">
        <v>1.0079400000000001</v>
      </c>
      <c r="E20" s="10">
        <f>(C20/100)*D20</f>
        <v>0.9978606000000001</v>
      </c>
      <c r="F20" s="10"/>
      <c r="G20" s="94">
        <f>$G$19*(C20/100)</f>
        <v>1.6783240867572116</v>
      </c>
    </row>
    <row r="21" spans="1:7" x14ac:dyDescent="0.2">
      <c r="A21" s="225"/>
      <c r="B21" s="28" t="s">
        <v>189</v>
      </c>
      <c r="C21" s="17">
        <f>SUM(C5,C6,C12,C15,C17)</f>
        <v>32</v>
      </c>
      <c r="D21" s="29">
        <v>401.137362</v>
      </c>
      <c r="E21" s="17">
        <f>(C21/100)*D21</f>
        <v>128.36395583999999</v>
      </c>
      <c r="F21" s="17"/>
      <c r="G21" s="95">
        <f t="shared" ref="G21:G22" si="7">$G$19*(C21/100)</f>
        <v>0.5424885936993008</v>
      </c>
    </row>
    <row r="22" spans="1:7" x14ac:dyDescent="0.2">
      <c r="A22" s="226"/>
      <c r="B22" s="88" t="s">
        <v>103</v>
      </c>
      <c r="C22" s="21">
        <f>SUM(C4,C11)</f>
        <v>67</v>
      </c>
      <c r="D22" s="74">
        <v>440.17670199999998</v>
      </c>
      <c r="E22" s="21">
        <f>(C22/100)*D22</f>
        <v>294.91839034000003</v>
      </c>
      <c r="F22" s="21"/>
      <c r="G22" s="104">
        <f t="shared" si="7"/>
        <v>1.1358354930579111</v>
      </c>
    </row>
    <row r="24" spans="1:7" x14ac:dyDescent="0.2">
      <c r="A24" s="212"/>
      <c r="B24" s="52"/>
      <c r="C24" s="213"/>
    </row>
    <row r="28" spans="1:7" x14ac:dyDescent="0.2">
      <c r="A28" t="s">
        <v>190</v>
      </c>
      <c r="B28" t="s">
        <v>191</v>
      </c>
      <c r="C28" t="str">
        <f>G5&amp;" udpg_c + "&amp;G17&amp;" udpglcur_c + "&amp;G6&amp;" udpgal_c + "&amp;G4&amp;" gdpmann_c + "&amp;G11&amp;" gdpfuc_c + "&amp;G12&amp;" udpxyl_c + "&amp;G15&amp;" udparab_c --&gt; "&amp;G20&amp;" h_c + "&amp;G21&amp;" udp_c + "&amp;G22&amp;" gdp_c + biomass_carb_c"</f>
        <v>0.102744051836989 udpg_c + 0.171240086394981 udpglcur_c + 0.171240086394981 udpgal_c + 1.11306056156738 gdpmann_c + 0.0342480172789963 gdpfuc_c + 0.0856200431974906 udpxyl_c + 0.0171240086394981 udparab_c --&gt; 1.67832408675721 h_c + 0.542488593699301 udp_c + 1.13583549305791 gdp_c + biomass_carb_c</v>
      </c>
    </row>
  </sheetData>
  <mergeCells count="2">
    <mergeCell ref="A4:A19"/>
    <mergeCell ref="A20:A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32"/>
  <sheetViews>
    <sheetView workbookViewId="0">
      <selection activeCell="N19" sqref="N19"/>
    </sheetView>
  </sheetViews>
  <sheetFormatPr baseColWidth="10" defaultRowHeight="16" x14ac:dyDescent="0.2"/>
  <cols>
    <col min="1" max="1" width="10.83203125" style="30"/>
    <col min="2" max="2" width="25.6640625" style="30" customWidth="1"/>
    <col min="3" max="3" width="35.83203125" style="30" customWidth="1"/>
    <col min="4" max="7" width="10.83203125" style="30"/>
    <col min="8" max="8" width="10.83203125" style="114"/>
    <col min="9" max="15" width="10.83203125" style="30"/>
    <col min="16" max="16" width="11.83203125" style="30" bestFit="1" customWidth="1"/>
    <col min="17" max="16384" width="10.83203125" style="30"/>
  </cols>
  <sheetData>
    <row r="1" spans="1:19" x14ac:dyDescent="0.2">
      <c r="A1" s="171" t="s">
        <v>417</v>
      </c>
    </row>
    <row r="2" spans="1:19" x14ac:dyDescent="0.2">
      <c r="A2" s="30" t="s">
        <v>192</v>
      </c>
      <c r="J2" s="115"/>
      <c r="K2" s="116"/>
      <c r="L2" s="117"/>
      <c r="M2" s="117"/>
      <c r="N2" s="117"/>
      <c r="O2" s="171" t="s">
        <v>161</v>
      </c>
      <c r="P2" s="99"/>
      <c r="Q2" s="118"/>
      <c r="R2" s="118"/>
      <c r="S2" s="118"/>
    </row>
    <row r="3" spans="1:19" ht="85" x14ac:dyDescent="0.2">
      <c r="A3" s="82" t="s">
        <v>193</v>
      </c>
      <c r="B3" s="82" t="s">
        <v>194</v>
      </c>
      <c r="C3" s="82" t="s">
        <v>195</v>
      </c>
      <c r="D3" s="82" t="s">
        <v>196</v>
      </c>
      <c r="E3" s="82" t="s">
        <v>19</v>
      </c>
      <c r="F3" s="98" t="s">
        <v>44</v>
      </c>
      <c r="G3" s="82" t="s">
        <v>197</v>
      </c>
      <c r="H3" s="98" t="s">
        <v>198</v>
      </c>
      <c r="I3" s="119" t="s">
        <v>51</v>
      </c>
      <c r="J3" s="120"/>
      <c r="K3" s="118"/>
      <c r="L3" s="121" t="s">
        <v>199</v>
      </c>
      <c r="M3" s="122" t="s">
        <v>196</v>
      </c>
      <c r="N3" s="118"/>
      <c r="O3" s="123" t="s">
        <v>200</v>
      </c>
      <c r="P3" s="82" t="s">
        <v>201</v>
      </c>
      <c r="Q3" s="114"/>
      <c r="R3" s="233" t="s">
        <v>202</v>
      </c>
      <c r="S3" s="234"/>
    </row>
    <row r="4" spans="1:19" x14ac:dyDescent="0.2">
      <c r="A4" s="230" t="s">
        <v>203</v>
      </c>
      <c r="B4" s="124" t="s">
        <v>204</v>
      </c>
      <c r="C4" s="113" t="s">
        <v>205</v>
      </c>
      <c r="D4" s="8">
        <v>9.2444915999999999</v>
      </c>
      <c r="E4" s="113">
        <f>D4/SUM($M$4:$M$10)</f>
        <v>5.8607412056459083E-3</v>
      </c>
      <c r="F4" s="47">
        <v>754.02850100000001</v>
      </c>
      <c r="G4" s="24">
        <f>E4*F4</f>
        <v>4.4191659060421173</v>
      </c>
      <c r="H4" s="125">
        <f t="shared" ref="H4:H14" si="0">G4/SUM($G$4:$G$14,$G$16:$G$26,$G$28:$G$38,$G$40:$G$53,$G$55:$G$64,$G$66:$G$70,$G$72:$G$77)</f>
        <v>1.3105618741771764E-3</v>
      </c>
      <c r="I4" s="126">
        <f t="shared" ref="I4:I14" si="1">H4*1000/F4</f>
        <v>1.7380800227565622E-3</v>
      </c>
      <c r="K4" s="127"/>
      <c r="L4" s="113" t="s">
        <v>203</v>
      </c>
      <c r="M4" s="113">
        <v>192.85603930650399</v>
      </c>
      <c r="O4" s="11" t="s">
        <v>206</v>
      </c>
      <c r="P4" s="214">
        <v>79.099999999999994</v>
      </c>
      <c r="Q4" s="114"/>
      <c r="R4" s="11" t="s">
        <v>207</v>
      </c>
      <c r="S4" s="11" t="s">
        <v>208</v>
      </c>
    </row>
    <row r="5" spans="1:19" x14ac:dyDescent="0.2">
      <c r="A5" s="231"/>
      <c r="B5" s="128" t="s">
        <v>209</v>
      </c>
      <c r="C5" s="28" t="s">
        <v>210</v>
      </c>
      <c r="D5" s="32">
        <f>15.88505013/2</f>
        <v>7.9425250649999999</v>
      </c>
      <c r="E5" s="28">
        <f>D5/SUM($M$4:$M$10)</f>
        <v>5.0353319511178907E-3</v>
      </c>
      <c r="F5" s="47">
        <v>778.04990099999998</v>
      </c>
      <c r="G5" s="23">
        <f t="shared" ref="G5:G14" si="2">E5*F5</f>
        <v>3.9177395260694117</v>
      </c>
      <c r="H5" s="125">
        <f t="shared" si="0"/>
        <v>1.1618572746507328E-3</v>
      </c>
      <c r="I5" s="129">
        <f t="shared" si="1"/>
        <v>1.4932940331429112E-3</v>
      </c>
      <c r="K5" s="118"/>
      <c r="L5" s="28" t="s">
        <v>211</v>
      </c>
      <c r="M5" s="28">
        <v>204.6765342034671</v>
      </c>
      <c r="N5" s="118"/>
      <c r="O5" s="11" t="s">
        <v>212</v>
      </c>
      <c r="P5" s="133">
        <v>9.6</v>
      </c>
      <c r="Q5" s="35"/>
      <c r="R5" s="11" t="s">
        <v>213</v>
      </c>
      <c r="S5" s="11" t="s">
        <v>214</v>
      </c>
    </row>
    <row r="6" spans="1:19" x14ac:dyDescent="0.2">
      <c r="A6" s="231"/>
      <c r="B6" s="28"/>
      <c r="C6" s="28" t="s">
        <v>215</v>
      </c>
      <c r="D6" s="32">
        <f>15.88505013/2</f>
        <v>7.9425250649999999</v>
      </c>
      <c r="E6" s="28">
        <f>D6/SUM($M$4:$M$10)</f>
        <v>5.0353319511178907E-3</v>
      </c>
      <c r="F6" s="47">
        <v>778.04990099999998</v>
      </c>
      <c r="G6" s="23">
        <f t="shared" si="2"/>
        <v>3.9177395260694117</v>
      </c>
      <c r="H6" s="125">
        <f t="shared" si="0"/>
        <v>1.1618572746507328E-3</v>
      </c>
      <c r="I6" s="129">
        <f t="shared" si="1"/>
        <v>1.4932940331429112E-3</v>
      </c>
      <c r="K6" s="118"/>
      <c r="L6" s="28" t="s">
        <v>216</v>
      </c>
      <c r="M6" s="28">
        <v>38.395145351472223</v>
      </c>
      <c r="N6" s="118"/>
      <c r="O6" s="11" t="s">
        <v>217</v>
      </c>
      <c r="P6" s="215">
        <v>4.5999999999999996</v>
      </c>
      <c r="Q6" s="35"/>
      <c r="R6" s="118"/>
    </row>
    <row r="7" spans="1:19" x14ac:dyDescent="0.2">
      <c r="A7" s="231"/>
      <c r="B7" s="128" t="s">
        <v>218</v>
      </c>
      <c r="C7" s="28" t="s">
        <v>219</v>
      </c>
      <c r="D7" s="32">
        <f>11.1790992/2</f>
        <v>5.5895495999999998</v>
      </c>
      <c r="E7" s="28">
        <f>D7/SUM($M$4:$M$10)</f>
        <v>3.5436133298797747E-3</v>
      </c>
      <c r="F7" s="47">
        <v>780.06578100000002</v>
      </c>
      <c r="G7" s="23">
        <f>E7*F7</f>
        <v>2.764251499734677</v>
      </c>
      <c r="H7" s="125">
        <f t="shared" si="0"/>
        <v>8.1977520265445812E-4</v>
      </c>
      <c r="I7" s="129">
        <f t="shared" si="1"/>
        <v>1.0509052218693055E-3</v>
      </c>
      <c r="K7" s="118"/>
      <c r="L7" s="130" t="s">
        <v>220</v>
      </c>
      <c r="M7" s="28">
        <v>47.171245976560549</v>
      </c>
      <c r="N7" s="118"/>
      <c r="O7" s="131" t="s">
        <v>221</v>
      </c>
      <c r="P7" s="216">
        <v>1.8</v>
      </c>
      <c r="Q7" s="114"/>
      <c r="R7" s="127"/>
    </row>
    <row r="8" spans="1:19" x14ac:dyDescent="0.2">
      <c r="A8" s="231"/>
      <c r="B8" s="28"/>
      <c r="C8" s="28" t="s">
        <v>222</v>
      </c>
      <c r="D8" s="32">
        <f>11.1790992/2</f>
        <v>5.5895495999999998</v>
      </c>
      <c r="E8" s="28">
        <f t="shared" ref="E8:E14" si="3">D8/SUM($M$4:$M$10)</f>
        <v>3.5436133298797747E-3</v>
      </c>
      <c r="F8" s="47">
        <v>780.06578100000002</v>
      </c>
      <c r="G8" s="23">
        <f>E8*F8</f>
        <v>2.764251499734677</v>
      </c>
      <c r="H8" s="125">
        <f t="shared" si="0"/>
        <v>8.1977520265445812E-4</v>
      </c>
      <c r="I8" s="129">
        <f t="shared" si="1"/>
        <v>1.0509052218693055E-3</v>
      </c>
      <c r="K8" s="118"/>
      <c r="L8" s="130" t="s">
        <v>223</v>
      </c>
      <c r="M8" s="132">
        <v>989.10451205029665</v>
      </c>
      <c r="N8" s="118"/>
      <c r="O8" s="18" t="s">
        <v>224</v>
      </c>
      <c r="P8" s="215">
        <v>2.7</v>
      </c>
      <c r="Q8" s="114"/>
      <c r="R8" s="118"/>
    </row>
    <row r="9" spans="1:19" x14ac:dyDescent="0.2">
      <c r="A9" s="231"/>
      <c r="B9" s="128" t="s">
        <v>225</v>
      </c>
      <c r="C9" s="28" t="s">
        <v>226</v>
      </c>
      <c r="D9" s="32">
        <v>27.56062923</v>
      </c>
      <c r="E9" s="28">
        <f t="shared" si="3"/>
        <v>1.7472644507761797E-2</v>
      </c>
      <c r="F9" s="47">
        <v>800.05542100000002</v>
      </c>
      <c r="G9" s="23">
        <f t="shared" si="2"/>
        <v>13.979083957640702</v>
      </c>
      <c r="H9" s="125">
        <f t="shared" si="0"/>
        <v>4.1456815291222729E-3</v>
      </c>
      <c r="I9" s="129">
        <f t="shared" si="1"/>
        <v>5.1817429396835155E-3</v>
      </c>
      <c r="K9" s="118"/>
      <c r="L9" s="130" t="s">
        <v>227</v>
      </c>
      <c r="M9" s="28">
        <f>1.18*M7-0.73</f>
        <v>54.932070252341447</v>
      </c>
      <c r="N9" s="118"/>
      <c r="O9" s="18" t="s">
        <v>228</v>
      </c>
      <c r="P9" s="215">
        <v>1.4</v>
      </c>
      <c r="Q9" s="114"/>
      <c r="R9" s="118"/>
    </row>
    <row r="10" spans="1:19" x14ac:dyDescent="0.2">
      <c r="A10" s="231"/>
      <c r="B10" s="128" t="s">
        <v>229</v>
      </c>
      <c r="C10" s="28" t="s">
        <v>230</v>
      </c>
      <c r="D10" s="32">
        <f>6.897176271/2</f>
        <v>3.4485881355000001</v>
      </c>
      <c r="E10" s="28">
        <f t="shared" si="3"/>
        <v>2.1863054737403242E-3</v>
      </c>
      <c r="F10" s="47">
        <v>806.10306100000003</v>
      </c>
      <c r="G10" s="23">
        <f t="shared" si="2"/>
        <v>1.7623875346631306</v>
      </c>
      <c r="H10" s="125">
        <f t="shared" si="0"/>
        <v>5.22659243749287E-4</v>
      </c>
      <c r="I10" s="129">
        <f t="shared" si="1"/>
        <v>6.4837769391535281E-4</v>
      </c>
      <c r="K10" s="118"/>
      <c r="L10" s="130" t="s">
        <v>231</v>
      </c>
      <c r="M10" s="28">
        <f>1.07*M7-0.25</f>
        <v>50.223233194919793</v>
      </c>
      <c r="N10" s="118"/>
      <c r="O10" s="18" t="s">
        <v>232</v>
      </c>
      <c r="P10" s="133">
        <f>P4*(SUM(M4:M10)/(SUM(M4:M10)+(SUM(Pigments!D4:D8)*1000000000000000000)))</f>
        <v>60.092278012632711</v>
      </c>
      <c r="Q10" s="114"/>
      <c r="R10" s="118"/>
    </row>
    <row r="11" spans="1:19" x14ac:dyDescent="0.2">
      <c r="A11" s="231"/>
      <c r="B11" s="28"/>
      <c r="C11" s="28" t="s">
        <v>233</v>
      </c>
      <c r="D11" s="32">
        <f>6.897176271/2</f>
        <v>3.4485881355000001</v>
      </c>
      <c r="E11" s="28">
        <f t="shared" si="3"/>
        <v>2.1863054737403242E-3</v>
      </c>
      <c r="F11" s="47">
        <v>806.10306100000003</v>
      </c>
      <c r="G11" s="23">
        <f>E11*F11</f>
        <v>1.7623875346631306</v>
      </c>
      <c r="H11" s="125">
        <f t="shared" si="0"/>
        <v>5.22659243749287E-4</v>
      </c>
      <c r="I11" s="129">
        <f>H11*1000/F11</f>
        <v>6.4837769391535281E-4</v>
      </c>
      <c r="J11" s="120"/>
      <c r="K11" s="118"/>
      <c r="L11" s="134" t="s">
        <v>234</v>
      </c>
      <c r="M11" s="88">
        <f>(P5*SUM(M4:M10))/P10</f>
        <v>251.98985280667969</v>
      </c>
      <c r="N11" s="118"/>
      <c r="O11" s="118"/>
      <c r="P11" s="118"/>
      <c r="Q11" s="114"/>
      <c r="R11" s="118"/>
    </row>
    <row r="12" spans="1:19" ht="16" customHeight="1" x14ac:dyDescent="0.2">
      <c r="A12" s="231"/>
      <c r="B12" s="128" t="s">
        <v>235</v>
      </c>
      <c r="C12" s="28" t="s">
        <v>236</v>
      </c>
      <c r="D12" s="32">
        <v>20.996062080000002</v>
      </c>
      <c r="E12" s="28">
        <f t="shared" si="3"/>
        <v>1.3310898155670946E-2</v>
      </c>
      <c r="F12" s="47">
        <v>826.09270100000003</v>
      </c>
      <c r="G12" s="23">
        <f t="shared" si="2"/>
        <v>10.996035810154131</v>
      </c>
      <c r="H12" s="125">
        <f t="shared" si="0"/>
        <v>3.2610192978207685E-3</v>
      </c>
      <c r="I12" s="129">
        <f t="shared" si="1"/>
        <v>3.9475222258630854E-3</v>
      </c>
      <c r="J12" s="120"/>
      <c r="K12" s="118"/>
      <c r="L12" s="18" t="s">
        <v>26</v>
      </c>
      <c r="M12" s="11">
        <f>SUM(M4:M11)</f>
        <v>1829.3486331422414</v>
      </c>
      <c r="N12" s="118"/>
      <c r="O12" s="118"/>
      <c r="P12" s="118"/>
      <c r="Q12" s="35"/>
      <c r="R12" s="118"/>
    </row>
    <row r="13" spans="1:19" x14ac:dyDescent="0.2">
      <c r="A13" s="231"/>
      <c r="B13" s="128" t="s">
        <v>237</v>
      </c>
      <c r="C13" s="28" t="s">
        <v>238</v>
      </c>
      <c r="D13" s="32">
        <f>19.9483742/2</f>
        <v>9.9741871</v>
      </c>
      <c r="E13" s="28">
        <f t="shared" si="3"/>
        <v>6.3233471194664584E-3</v>
      </c>
      <c r="F13" s="47">
        <v>852.12998100000004</v>
      </c>
      <c r="G13" s="23">
        <f t="shared" si="2"/>
        <v>5.3883136607673583</v>
      </c>
      <c r="H13" s="125">
        <f t="shared" si="0"/>
        <v>1.5979754098515732E-3</v>
      </c>
      <c r="I13" s="129">
        <f>H13*1000/F13</f>
        <v>1.8752719015663565E-3</v>
      </c>
      <c r="J13" s="120"/>
      <c r="K13" s="118"/>
      <c r="L13" s="118"/>
      <c r="M13" s="118"/>
      <c r="N13" s="31"/>
      <c r="O13" s="118"/>
      <c r="P13" s="118"/>
      <c r="Q13" s="118"/>
      <c r="R13" s="118"/>
      <c r="S13" s="118"/>
    </row>
    <row r="14" spans="1:19" x14ac:dyDescent="0.2">
      <c r="A14" s="231"/>
      <c r="B14" s="88"/>
      <c r="C14" s="88" t="s">
        <v>239</v>
      </c>
      <c r="D14" s="32">
        <f>19.9483742/2</f>
        <v>9.9741871</v>
      </c>
      <c r="E14" s="28">
        <f t="shared" si="3"/>
        <v>6.3233471194664584E-3</v>
      </c>
      <c r="F14" s="47">
        <v>852.12998100000004</v>
      </c>
      <c r="G14" s="23">
        <f t="shared" si="2"/>
        <v>5.3883136607673583</v>
      </c>
      <c r="H14" s="125">
        <f t="shared" si="0"/>
        <v>1.5979754098515732E-3</v>
      </c>
      <c r="I14" s="135">
        <f t="shared" si="1"/>
        <v>1.8752719015663565E-3</v>
      </c>
      <c r="J14" s="120"/>
      <c r="K14" s="118"/>
      <c r="L14" s="118"/>
      <c r="M14" s="118"/>
      <c r="N14" s="31"/>
      <c r="O14" s="118"/>
      <c r="P14" s="118"/>
      <c r="Q14" s="118"/>
      <c r="R14" s="118"/>
      <c r="S14" s="118"/>
    </row>
    <row r="15" spans="1:19" x14ac:dyDescent="0.2">
      <c r="A15" s="232"/>
      <c r="B15" s="136" t="s">
        <v>26</v>
      </c>
      <c r="C15" s="11"/>
      <c r="D15" s="113">
        <f>SUM(D4:D14)</f>
        <v>111.710882711</v>
      </c>
      <c r="E15" s="11">
        <f>SUM(E4:E14)</f>
        <v>7.082147961748754E-2</v>
      </c>
      <c r="F15" s="11"/>
      <c r="G15" s="11">
        <f>SUM(G4:G14)</f>
        <v>57.059670116306116</v>
      </c>
      <c r="H15" s="18">
        <f>SUM(H4:H14)</f>
        <v>1.6921796962932317E-2</v>
      </c>
      <c r="I15" s="11"/>
      <c r="L15" s="41"/>
      <c r="M15" s="118"/>
      <c r="N15" s="31"/>
      <c r="O15" s="118"/>
      <c r="P15" s="118"/>
      <c r="Q15" s="118"/>
      <c r="R15" s="118"/>
      <c r="S15" s="118"/>
    </row>
    <row r="16" spans="1:19" x14ac:dyDescent="0.2">
      <c r="A16" s="230" t="s">
        <v>216</v>
      </c>
      <c r="B16" s="137" t="s">
        <v>240</v>
      </c>
      <c r="C16" s="138" t="s">
        <v>241</v>
      </c>
      <c r="D16" s="113">
        <f>2.78245906220851/2</f>
        <v>1.3912295311042551</v>
      </c>
      <c r="E16" s="113">
        <f>D16/SUM($M$4:$M$10)</f>
        <v>8.8199942108813686E-4</v>
      </c>
      <c r="F16" s="47">
        <v>735.97016099999996</v>
      </c>
      <c r="G16" s="7">
        <f>E16*F16</f>
        <v>0.64912525594014281</v>
      </c>
      <c r="H16" s="125">
        <f t="shared" ref="H16:H26" si="4">G16/SUM($G$4:$G$14,$G$16:$G$26,$G$28:$G$38,$G$40:$G$53,$G$55:$G$64,$G$66:$G$70,$G$72:$G$77)</f>
        <v>1.925066472017955E-4</v>
      </c>
      <c r="I16" s="126">
        <f t="shared" ref="I16:I26" si="5">H16*1000/F16</f>
        <v>2.6156854911104949E-4</v>
      </c>
      <c r="P16" s="118"/>
      <c r="Q16" s="118"/>
      <c r="R16" s="118"/>
      <c r="S16" s="118"/>
    </row>
    <row r="17" spans="1:19" x14ac:dyDescent="0.2">
      <c r="A17" s="231"/>
      <c r="B17" s="139"/>
      <c r="C17" s="118" t="s">
        <v>242</v>
      </c>
      <c r="D17" s="28">
        <f>2.78245906220851/2</f>
        <v>1.3912295311042551</v>
      </c>
      <c r="E17" s="28">
        <f t="shared" ref="E17:E26" si="6">D17/SUM($M$4:$M$10)</f>
        <v>8.8199942108813686E-4</v>
      </c>
      <c r="F17" s="47">
        <v>735.97016099999996</v>
      </c>
      <c r="G17" s="29">
        <f t="shared" ref="G17:G26" si="7">E17*F17</f>
        <v>0.64912525594014281</v>
      </c>
      <c r="H17" s="125">
        <f t="shared" si="4"/>
        <v>1.925066472017955E-4</v>
      </c>
      <c r="I17" s="129">
        <f t="shared" si="5"/>
        <v>2.6156854911104949E-4</v>
      </c>
      <c r="P17" s="118"/>
      <c r="Q17" s="118"/>
      <c r="R17" s="118"/>
      <c r="S17" s="118"/>
    </row>
    <row r="18" spans="1:19" x14ac:dyDescent="0.2">
      <c r="A18" s="231"/>
      <c r="B18" s="128" t="s">
        <v>243</v>
      </c>
      <c r="C18" s="118" t="s">
        <v>244</v>
      </c>
      <c r="D18" s="28">
        <f>5.057236325*(2/3)/2</f>
        <v>1.6857454416666666</v>
      </c>
      <c r="E18" s="28">
        <f>D18/SUM($M$4:$M$10)</f>
        <v>1.068714019081979E-3</v>
      </c>
      <c r="F18" s="47">
        <v>744.033681</v>
      </c>
      <c r="G18" s="29">
        <f>E18*F18</f>
        <v>0.79515922555386909</v>
      </c>
      <c r="H18" s="125">
        <f t="shared" si="4"/>
        <v>2.358149449619733E-4</v>
      </c>
      <c r="I18" s="129">
        <f t="shared" si="5"/>
        <v>3.1694122320515396E-4</v>
      </c>
      <c r="P18" s="118"/>
      <c r="Q18" s="118"/>
      <c r="R18" s="118"/>
      <c r="S18" s="118"/>
    </row>
    <row r="19" spans="1:19" x14ac:dyDescent="0.2">
      <c r="A19" s="231"/>
      <c r="B19" s="128"/>
      <c r="C19" s="118" t="s">
        <v>245</v>
      </c>
      <c r="D19" s="28">
        <f>5.057236325*(2/3)/2</f>
        <v>1.6857454416666666</v>
      </c>
      <c r="E19" s="28">
        <f t="shared" si="6"/>
        <v>1.068714019081979E-3</v>
      </c>
      <c r="F19" s="47">
        <v>744.033681</v>
      </c>
      <c r="G19" s="29">
        <f t="shared" si="7"/>
        <v>0.79515922555386909</v>
      </c>
      <c r="H19" s="125">
        <f t="shared" si="4"/>
        <v>2.358149449619733E-4</v>
      </c>
      <c r="I19" s="129">
        <v>4.9574600000000003E-4</v>
      </c>
      <c r="L19" t="s">
        <v>415</v>
      </c>
      <c r="M19" t="s">
        <v>246</v>
      </c>
      <c r="N19" t="str">
        <f>I4&amp;" "&amp;C4&amp;" + "&amp;I5&amp;" "&amp;C5&amp;" + "&amp;I6&amp;" "&amp;C6&amp;" + "&amp;I7&amp;" "&amp;C7&amp;" + "&amp;I8&amp;" "&amp;C8&amp;" + "&amp;I9&amp;" "&amp;C9&amp;" + "&amp;I10&amp;" "&amp;C10&amp;" + "&amp;I11&amp;" "&amp;C11&amp;" + "&amp;I12&amp;" "&amp;C12&amp;" + "&amp;I13&amp;" "&amp;C13&amp;" + "&amp;I14&amp;" "&amp;C14&amp;" + "&amp;I16&amp;" "&amp;C16&amp;" + "&amp;I17&amp;" "&amp;C17&amp;" + "&amp;I18&amp;" "&amp;C18&amp;" + "&amp;I19&amp;" "&amp;C19&amp;" + "&amp;I20&amp;" "&amp;C20&amp;" + "&amp;I21&amp;" "&amp;C21&amp;" + "&amp;I22&amp;" "&amp;C22&amp;" + "&amp;I23&amp;" "&amp;C23&amp;" + "&amp;I25&amp;" "&amp;C25&amp;" + "&amp;I26&amp;" "&amp;C26&amp;" + "&amp;I28&amp;" "&amp;C28&amp;" + "&amp;I29&amp;" "&amp;C29&amp;" + "&amp;I30&amp;" "&amp;C30&amp;" + "&amp;I31&amp;" "&amp;C31&amp;" + "&amp;I32&amp;" "&amp;C32&amp;" + "&amp;I33&amp;" "&amp;C33&amp;" + "&amp;I34&amp;" "&amp;C34&amp;" + "&amp;I35&amp;" "&amp;C35&amp;" + "&amp;I36&amp;" "&amp;C36&amp;" + "&amp;I37&amp;" "&amp;C37&amp;" + "&amp;I38&amp;" "&amp;C38&amp;" + "&amp;I41&amp;" "&amp;C41&amp;" + "&amp;I42&amp;" "&amp;C42&amp;" + "&amp;I43&amp;" "&amp;C43&amp;" + "&amp;I44&amp;" "&amp;C44&amp;" + "&amp;I45&amp;" "&amp;C45&amp;" + "&amp;I46&amp;" "&amp;C46&amp;" + "&amp;I47&amp;" "&amp;C47&amp;" + "&amp;I48&amp;" "&amp;C48&amp;" + "&amp;I49&amp;" "&amp;C49&amp;" + "&amp;I50&amp;" "&amp;C50&amp;" + "&amp;I51&amp;" "&amp;C51&amp;" + "&amp;I52&amp;" "&amp;C52&amp;" + "&amp;I55&amp;" "&amp;C55&amp;" + "&amp;I56&amp;" "&amp;C56&amp;" + "&amp;I57&amp;" "&amp;C57&amp;" + "&amp;I58&amp;" "&amp;C58&amp;" + "&amp;I59&amp;" "&amp;C59&amp;" + "&amp;I60&amp;" "&amp;C60&amp;" + "&amp;I61&amp;" "&amp;C61&amp;" + "&amp;I62&amp;" "&amp;C62&amp;" + "&amp;I63&amp;" "&amp;C63&amp;" + "&amp;I64&amp;" "&amp;C64&amp;" + "&amp;I67&amp;" "&amp;C67&amp;" + "&amp;I68&amp;" "&amp;C68&amp;" + "&amp;I69&amp;" "&amp;C69&amp;" + "&amp;I70&amp;" "&amp;C70&amp;" + "&amp;I72&amp;" "&amp;C72&amp;" + "&amp;I73&amp;" "&amp;C73&amp;" + "&amp;I74&amp;" "&amp;C74&amp;" + "&amp;I75&amp;" "&amp;C75&amp;" + "&amp;I76&amp;" "&amp;C76&amp;" + "&amp;I77&amp;" "&amp;C77&amp;" --&gt; biomass_mem_lipids_c "</f>
        <v xml:space="preserve">0.00173808002275656 pc160184n3_c + 0.00149329403314291 pc205n31619Z_c + 0.00149329403314291 pc1619Z205n3_c + 0.00105090522186931 pc205n3160_c + 0.00105090522186931 pc160205n3_c + 0.00518174293968352 pc205n3184n3_c + 0.000648377693915353 pc205n31819Z_c + 0.000648377693915353 pc1819Z205n3_c + 0.00394752222586309 pc205n3_c + 0.00187527190156636 pc226n3205n3_c + 0.00187527190156636 pc205n3226n3_c + 0.000261568549111049 pe205n31619Z_c + 0.000261568549111049 pe1619Z205n3_c + 0.000316941223205154 pe182n6180_c + 0.000495746 pe180182n6_c + 0.000316941223205154 pe181_9_c + 0.000431446866081226 pe205n3184n3_c + 0.00199123590951614 pe205n3_c + 0.000307123414359299 pe1819Z220_c + 0.00131265567343037 pe226n3205n3_c + 0.00131265567343037 pe205n3226n3_c + 0.0238540820489998 pg1401613E_h + 0.0293988159901311 pg1619Z1613E_h + 0.102156222712363 pg1601613E_h + 0.0184339779798936 pg184n3160_h + 0.0046084944949734 pg183n61613E_h + 0.0046084944949734 pg183n31613E_h + 0.00959304204169509 pg182n61613E_h + 0.00239826051042377 pg183n6160_h + 0.00239826051042377 pg183n3160_h + 0.0675908727206662 pg205n31613E_h + 0.0249333823747823 pg205n3160_h + 0.019240295040419 12dgr140_c + 0.0181687687981699 12dgr1619Z140_c + 0.0181687687981699 12dgr1401619Z_c + 0.0399806064968405 12dgr160162n4_c + 0.0285409957691014 12dgr1619Z160_c + 0.0285409957691014 12dgr1601619Z_c + 0.00854723435761582 12dgr1819Z160_c + 0.00854723435761582 12dgr1601819Z_c + 0.00427361717880791 12dgr1801619Z_c + 0.00427361717880791 12dgr1619Z180_c + 0.0094722773435997 12dgr205n3226n3_c + 0.0094722773435997 12dgr226n3205n3_c + 0.0882281886164823 sqdg140_h + 0.0390027362304458 sqdg1401619Z_h + 0.0354217632546676 sqdg140160_h + 0.0189265654632791 sqdg184n3140_h + 0.0334312606495526 sqdg1619Z160_h + 0.0245708058620683 sqdg180160_h + 0.00429462176862482 sqdg183n3_c + 0.00429462176862482 sqdg183n6_c + 0.00429462176862482 sqdg183n6183n3_c + 0.00429462176862482 sqdg183n3183n6_c + 0.0598496655299155 mgdg1401619Z_h + 0.0431742109746061 mgdg163n4_h + 0.06793384334724 mgdg161_h + 0.0906687724568957 mgdg1619Z160_h + 0.081249311979295 dgdg1401619Z_h + 0.0167596249067653 dgdg161_h + 0.00837981245338266 dgdg160162n4_h + 0.0926869786889163 dgdg1619Z160_h + 0.0322787181696946 dgdg160_h + 0.0652087293078046 dgdg205n3162n4_h --&gt; biomass_mem_lipids_c </v>
      </c>
      <c r="P19" s="118"/>
      <c r="Q19" s="118"/>
      <c r="R19" s="118"/>
      <c r="S19" s="118"/>
    </row>
    <row r="20" spans="1:19" x14ac:dyDescent="0.2">
      <c r="A20" s="231"/>
      <c r="B20" s="128" t="s">
        <v>243</v>
      </c>
      <c r="C20" s="118" t="s">
        <v>247</v>
      </c>
      <c r="D20" s="28">
        <f>5.057236325*(1/3)</f>
        <v>1.6857454416666666</v>
      </c>
      <c r="E20" s="28">
        <f t="shared" si="6"/>
        <v>1.068714019081979E-3</v>
      </c>
      <c r="F20" s="47">
        <v>744.033681</v>
      </c>
      <c r="G20" s="29">
        <f t="shared" si="7"/>
        <v>0.79515922555386909</v>
      </c>
      <c r="H20" s="125">
        <f t="shared" si="4"/>
        <v>2.358149449619733E-4</v>
      </c>
      <c r="I20" s="129">
        <f t="shared" si="5"/>
        <v>3.1694122320515396E-4</v>
      </c>
      <c r="L20" t="s">
        <v>416</v>
      </c>
      <c r="M20" t="s">
        <v>248</v>
      </c>
      <c r="N20" t="str">
        <f>I86&amp;" "&amp;C86&amp;" + "&amp;I87&amp;" "&amp;C87&amp;" + "&amp;I88&amp;" "&amp;C88&amp;" + "&amp;I89&amp;" "&amp;C89&amp;" + "&amp;I90&amp;" "&amp;C90&amp;" + "&amp;I91&amp;" "&amp;C91&amp;" + "&amp;I92&amp;" "&amp;C92&amp;" + "&amp;I93&amp;" "&amp;C93&amp;" + "&amp;I94&amp;" "&amp;C94&amp;" + "&amp;I95&amp;" "&amp;C95&amp;" + "&amp;I96&amp;" "&amp;C96&amp;" + "&amp;I97&amp;" "&amp;C97&amp;" + "&amp;I98&amp;" "&amp;C98&amp;" + "&amp;I99&amp;" "&amp;C99&amp;" + "&amp;I100&amp;" "&amp;C100&amp;" + "&amp;I101&amp;" "&amp;C101&amp;" + "&amp;I102&amp;" "&amp;C102&amp;" + "&amp;I103&amp;" "&amp;C103&amp;" + "&amp;I104&amp;" "&amp;C104&amp;" + "&amp;I105&amp;" "&amp;C105&amp;" + "&amp;I106&amp;" "&amp;C106&amp;" + "&amp;I107&amp;" "&amp;C107&amp;" + "&amp;I108&amp;" "&amp;C108&amp;" + "&amp;I109&amp;" "&amp;C109&amp;" + "&amp;I110&amp;" "&amp;C110&amp;" + "&amp;I111&amp;" "&amp;C111&amp;" + "&amp;I112&amp;" "&amp;C112&amp;" + "&amp;I113&amp;" "&amp;C113&amp;" + "&amp;I114&amp;" "&amp;C114&amp;" + "&amp;I115&amp;" "&amp;C115&amp;" + "&amp;I116&amp;" "&amp;C116&amp;" + "&amp;I117&amp;" "&amp;C117&amp;" + "&amp;I118&amp;" "&amp;C118&amp;" + "&amp;I119&amp;" "&amp;C119&amp;" + "&amp;I120&amp;" "&amp;C120&amp;" + "&amp;I121&amp;" "&amp;C121&amp;" + "&amp;I122&amp;" "&amp;C122&amp;" + "&amp;I123&amp;" "&amp;C123&amp;" + "&amp;I124&amp;" "&amp;C124&amp;" + "&amp;I125&amp;" "&amp;C125&amp;" + "&amp;I126&amp;" "&amp;C126&amp;" + "&amp;I127&amp;" "&amp;C127&amp;" + "&amp;I128&amp;" "&amp;C128&amp;" + "&amp;I129&amp;" "&amp;C129&amp;" + "&amp;I130&amp;" "&amp;C130&amp;" --&gt; biomass_tag_c"</f>
        <v>0.0388719183865182 tag1401619Z160_c + 0.0388719183865182 tag1619Z140160_c + 0.0244337772715257 tag1401619Z1619Z_c + 0.0244337772715257 tag1619Z1401619Z_c + 0.0826028265713508 tag1601619Z160_c + 0.0826028265713508 tag1619Z160160_c + 0.0866288466899549 tag1601619Z1619Z_c + 0.0866288466899549 tag1619Z1619Z160_c + 0.022027420419027 tag1619Z1619Z1619Z_c + 0.022027420419027 tag160160163n4_c + 0.022027420419027 tag1601619Z162n4_c + 0.0291539387898887 tag1601619Z163n4_c + 0.0291539387898887 tag160140184n3_c + 0.0583078775797773 tag160160184n3_c + 0.0412319991456997 tag1601619Z184n3_c + 0.0412319991456997 tag140205n3160_c + 0.0230454944720072 tag140205n31619Z_c + 0.0230454944720072 tag1619Z1619Z184n3_c + 0.0045535675824207 tag140205n3162n4_c + 0.0045535675824207 tag140184n3183n6_c + 0.0045535675824207 tag162n4162n4183n6_c + 0.0045535675824207 tag1619Z162n4184n3_c + 0.0045535675824207 tag1619Z163n4183n6_c + 0.0086999055436493 tag140205n3163n4_c + 0.0086999055436493 tag140184n3184n3_c + 0.0086999055436493 tag1619Z163n4184n3_c + 0.021379555112585 tag160205n3160_c + 0.021379555112585 tag1619Z204n6160_c + 0.0448415344244478 tag1619Z160205n3_c + 0.0448415344244478 tag1619Z205n3160_c + 0.027904484270322 tag1619Z205n31619Z_c + 0.027904484270322 tag160205n3162n4_c + 0.00795948805057277 tag160205n3163n4_c + 0.00795948805057277 tag160184n3184n3_c + 0.00795948805057277 tag1619Z205n3162n4_c + 0.0166593935942221 tag1619Z1619Z226n3_c + 0.0166593935942221 tag160205n3183n6_c + 0.0460909889440144 tag160205n3184n3_c + 0.0197136157531628 tag1619Z205n3184n3_c + 0.0197136157531628 tag140205n3205n3_c + 0.013049858315474 tag160205n3205n3_c + 0.013049858315474 tag205n3205n3160_c + 0.0113839189560517 tag1619Z205n3205n3_c + 0.0113839189560517 tag140205n3226n3_c + 0.00805204023720734 tag160205n3226n3_c --&gt; biomass_tag_c</v>
      </c>
      <c r="P20" s="118"/>
      <c r="Q20" s="118"/>
      <c r="R20" s="118"/>
      <c r="S20" s="118"/>
    </row>
    <row r="21" spans="1:19" x14ac:dyDescent="0.2">
      <c r="A21" s="231"/>
      <c r="B21" s="128" t="s">
        <v>249</v>
      </c>
      <c r="C21" s="140" t="s">
        <v>250</v>
      </c>
      <c r="D21" s="28">
        <f>2.29477749994993</f>
        <v>2.2947774999499302</v>
      </c>
      <c r="E21" s="28">
        <f t="shared" si="6"/>
        <v>1.4548227889293185E-3</v>
      </c>
      <c r="F21" s="47">
        <v>757.97568100000001</v>
      </c>
      <c r="G21" s="29">
        <f t="shared" si="7"/>
        <v>1.1027202941730194</v>
      </c>
      <c r="H21" s="125">
        <f t="shared" si="4"/>
        <v>3.2702623213323327E-4</v>
      </c>
      <c r="I21" s="129">
        <f t="shared" si="5"/>
        <v>4.3144686608122626E-4</v>
      </c>
      <c r="P21" s="118"/>
      <c r="Q21" s="118"/>
      <c r="R21" s="118"/>
      <c r="S21" s="118"/>
    </row>
    <row r="22" spans="1:19" x14ac:dyDescent="0.2">
      <c r="A22" s="231"/>
      <c r="B22" s="128" t="s">
        <v>251</v>
      </c>
      <c r="C22" s="118" t="s">
        <v>252</v>
      </c>
      <c r="D22" s="28">
        <v>10.590975903368161</v>
      </c>
      <c r="E22" s="28">
        <f t="shared" si="6"/>
        <v>6.7143734421125636E-3</v>
      </c>
      <c r="F22" s="47">
        <v>784.01296100000002</v>
      </c>
      <c r="G22" s="29">
        <f t="shared" si="7"/>
        <v>5.264155803610433</v>
      </c>
      <c r="H22" s="125">
        <f t="shared" si="4"/>
        <v>1.5611547614692784E-3</v>
      </c>
      <c r="I22" s="129">
        <f t="shared" si="5"/>
        <v>1.9912359095161417E-3</v>
      </c>
      <c r="P22" s="118"/>
      <c r="Q22" s="118"/>
      <c r="R22" s="118"/>
      <c r="S22" s="118"/>
    </row>
    <row r="23" spans="1:19" x14ac:dyDescent="0.2">
      <c r="A23" s="231"/>
      <c r="B23" s="128" t="s">
        <v>253</v>
      </c>
      <c r="C23" s="140" t="s">
        <v>254</v>
      </c>
      <c r="D23" s="28">
        <f>1.63352652756744</f>
        <v>1.63352652756744</v>
      </c>
      <c r="E23" s="28">
        <f t="shared" si="6"/>
        <v>1.0356087327322763E-3</v>
      </c>
      <c r="F23" s="47">
        <v>802.15588100000002</v>
      </c>
      <c r="G23" s="29">
        <f t="shared" si="7"/>
        <v>0.83071963537615268</v>
      </c>
      <c r="H23" s="125">
        <f t="shared" si="4"/>
        <v>2.4636085302111196E-4</v>
      </c>
      <c r="I23" s="129">
        <f t="shared" si="5"/>
        <v>3.071234143592995E-4</v>
      </c>
      <c r="P23" s="118"/>
      <c r="Q23" s="118"/>
      <c r="R23" s="118"/>
      <c r="S23" s="118"/>
    </row>
    <row r="24" spans="1:19" x14ac:dyDescent="0.2">
      <c r="A24" s="231"/>
      <c r="B24" s="128" t="s">
        <v>255</v>
      </c>
      <c r="C24" s="35" t="s">
        <v>256</v>
      </c>
      <c r="D24" s="28">
        <f>2.07267676700435</f>
        <v>2.0726767670043502</v>
      </c>
      <c r="E24" s="28">
        <f t="shared" si="6"/>
        <v>1.3140173262061636E-3</v>
      </c>
      <c r="F24" s="47">
        <v>806.10306100000003</v>
      </c>
      <c r="G24" s="29">
        <f t="shared" si="7"/>
        <v>1.0592333888618242</v>
      </c>
      <c r="H24" s="125">
        <f t="shared" si="4"/>
        <v>3.1412961740128067E-4</v>
      </c>
      <c r="I24" s="129">
        <f t="shared" si="5"/>
        <v>3.8968915092766363E-4</v>
      </c>
      <c r="J24" s="120"/>
      <c r="K24" s="118"/>
      <c r="L24" s="118"/>
      <c r="M24" s="118"/>
      <c r="N24" s="31"/>
      <c r="O24" s="118"/>
      <c r="P24" s="118"/>
      <c r="Q24" s="118"/>
      <c r="R24" s="118"/>
      <c r="S24" s="118"/>
    </row>
    <row r="25" spans="1:19" x14ac:dyDescent="0.2">
      <c r="A25" s="231"/>
      <c r="B25" s="128" t="s">
        <v>257</v>
      </c>
      <c r="C25" s="118" t="s">
        <v>258</v>
      </c>
      <c r="D25" s="28">
        <f>13.9634932659473/2</f>
        <v>6.9817466329736497</v>
      </c>
      <c r="E25" s="28">
        <f t="shared" si="6"/>
        <v>4.4262261192652549E-3</v>
      </c>
      <c r="F25" s="47">
        <v>810.05024100000003</v>
      </c>
      <c r="G25" s="29">
        <f t="shared" si="7"/>
        <v>3.5854655346313145</v>
      </c>
      <c r="H25" s="125">
        <f t="shared" si="4"/>
        <v>1.0633170446122879E-3</v>
      </c>
      <c r="I25" s="129">
        <f t="shared" si="5"/>
        <v>1.3126556734303692E-3</v>
      </c>
      <c r="J25" s="120"/>
      <c r="K25" s="118"/>
      <c r="L25" s="118"/>
      <c r="M25" s="118"/>
      <c r="N25" s="31"/>
      <c r="O25" s="118"/>
      <c r="P25" s="118"/>
      <c r="Q25" s="118"/>
      <c r="R25" s="118"/>
      <c r="S25" s="118"/>
    </row>
    <row r="26" spans="1:19" x14ac:dyDescent="0.2">
      <c r="A26" s="231"/>
      <c r="B26" s="128"/>
      <c r="C26" s="118" t="s">
        <v>259</v>
      </c>
      <c r="D26" s="88">
        <f>13.9634932659473/2</f>
        <v>6.9817466329736497</v>
      </c>
      <c r="E26" s="88">
        <f t="shared" si="6"/>
        <v>4.4262261192652549E-3</v>
      </c>
      <c r="F26" s="47">
        <v>810.05024100000003</v>
      </c>
      <c r="G26" s="74">
        <f t="shared" si="7"/>
        <v>3.5854655346313145</v>
      </c>
      <c r="H26" s="125">
        <f t="shared" si="4"/>
        <v>1.0633170446122879E-3</v>
      </c>
      <c r="I26" s="129">
        <f t="shared" si="5"/>
        <v>1.3126556734303692E-3</v>
      </c>
      <c r="J26" s="120"/>
      <c r="K26" s="118"/>
      <c r="L26" s="118"/>
      <c r="M26" s="118"/>
      <c r="N26" s="31"/>
      <c r="O26" s="118"/>
      <c r="P26" s="118"/>
      <c r="Q26" s="118"/>
      <c r="R26" s="118"/>
      <c r="S26" s="118"/>
    </row>
    <row r="27" spans="1:19" x14ac:dyDescent="0.2">
      <c r="A27" s="232"/>
      <c r="B27" s="11" t="s">
        <v>26</v>
      </c>
      <c r="C27" s="136"/>
      <c r="D27" s="136">
        <f>SUM(D16:D26)</f>
        <v>38.395145351045684</v>
      </c>
      <c r="E27" s="141">
        <f>SUM(E16:E25)</f>
        <v>1.9915189308667786E-2</v>
      </c>
      <c r="F27" s="136"/>
      <c r="G27" s="136">
        <f>SUM(G16:G26)</f>
        <v>19.11148837982595</v>
      </c>
      <c r="H27" s="18">
        <f>SUM(H16:H26)</f>
        <v>5.6677636825389907E-3</v>
      </c>
      <c r="I27" s="136"/>
      <c r="J27" s="120"/>
      <c r="K27" s="118"/>
      <c r="L27" s="118"/>
      <c r="M27" s="118"/>
      <c r="N27" s="31"/>
      <c r="O27" s="118"/>
      <c r="P27" s="118"/>
      <c r="Q27" s="118"/>
      <c r="R27" s="118"/>
      <c r="S27" s="118"/>
    </row>
    <row r="28" spans="1:19" x14ac:dyDescent="0.2">
      <c r="A28" s="230" t="s">
        <v>211</v>
      </c>
      <c r="B28" s="142" t="s">
        <v>260</v>
      </c>
      <c r="C28" s="143" t="s">
        <v>261</v>
      </c>
      <c r="D28" s="144">
        <v>16.463172921210955</v>
      </c>
      <c r="E28" s="144">
        <f>D28/$M$5</f>
        <v>8.0435077647177E-2</v>
      </c>
      <c r="F28" s="47">
        <v>692.90082099999995</v>
      </c>
      <c r="G28" s="7">
        <f>E28*F28</f>
        <v>55.733531338927691</v>
      </c>
      <c r="H28" s="125">
        <f t="shared" ref="H28:H38" si="8">G28/SUM($G$4:$G$14,$G$16:$G$26,$G$28:$G$38,$G$40:$G$53,$G$55:$G$64,$G$66:$G$70,$G$72:$G$77)</f>
        <v>1.6528513035953291E-2</v>
      </c>
      <c r="I28" s="126">
        <f t="shared" ref="I28:I38" si="9">H28*1000/F28</f>
        <v>2.3854082048999758E-2</v>
      </c>
      <c r="N28" s="31"/>
      <c r="O28" s="118"/>
      <c r="P28" s="118"/>
      <c r="Q28" s="118"/>
      <c r="R28" s="118"/>
      <c r="S28" s="118"/>
    </row>
    <row r="29" spans="1:19" x14ac:dyDescent="0.2">
      <c r="A29" s="231"/>
      <c r="B29" s="145" t="s">
        <v>262</v>
      </c>
      <c r="C29" s="146" t="s">
        <v>263</v>
      </c>
      <c r="D29" s="146">
        <v>20.289935715412895</v>
      </c>
      <c r="E29" s="146">
        <f t="shared" ref="E29:E38" si="10">D29/$M$5</f>
        <v>9.9131714313878558E-2</v>
      </c>
      <c r="F29" s="47">
        <v>717.930161</v>
      </c>
      <c r="G29" s="29">
        <f>E29*F29</f>
        <v>71.169647617568842</v>
      </c>
      <c r="H29" s="125">
        <f t="shared" si="8"/>
        <v>2.1106296697004184E-2</v>
      </c>
      <c r="I29" s="129">
        <f t="shared" si="9"/>
        <v>2.9398815990131083E-2</v>
      </c>
      <c r="N29" s="31"/>
      <c r="O29" s="118"/>
      <c r="P29" s="118"/>
      <c r="Q29" s="118"/>
      <c r="R29" s="118"/>
      <c r="S29" s="118"/>
    </row>
    <row r="30" spans="1:19" x14ac:dyDescent="0.2">
      <c r="A30" s="231"/>
      <c r="B30" s="145" t="s">
        <v>264</v>
      </c>
      <c r="C30" s="146" t="s">
        <v>265</v>
      </c>
      <c r="D30" s="146">
        <v>70.504308488445687</v>
      </c>
      <c r="E30" s="146">
        <f t="shared" si="10"/>
        <v>0.34446698427264744</v>
      </c>
      <c r="F30" s="47">
        <v>719.94604100000004</v>
      </c>
      <c r="G30" s="29">
        <f>E30*F30</f>
        <v>247.99764158230181</v>
      </c>
      <c r="H30" s="125">
        <f t="shared" si="8"/>
        <v>7.3546968105280164E-2</v>
      </c>
      <c r="I30" s="129">
        <f t="shared" si="9"/>
        <v>0.10215622271236319</v>
      </c>
      <c r="N30" s="31"/>
      <c r="O30" s="118"/>
      <c r="P30" s="118"/>
      <c r="Q30" s="118"/>
      <c r="R30" s="118"/>
      <c r="S30" s="118"/>
    </row>
    <row r="31" spans="1:19" x14ac:dyDescent="0.2">
      <c r="A31" s="231"/>
      <c r="B31" s="145" t="s">
        <v>266</v>
      </c>
      <c r="C31" s="147" t="s">
        <v>267</v>
      </c>
      <c r="D31" s="146">
        <f>19.08363733*(2/3)</f>
        <v>12.722424886666666</v>
      </c>
      <c r="E31" s="146">
        <f t="shared" si="10"/>
        <v>6.2158688274540637E-2</v>
      </c>
      <c r="F31" s="47">
        <v>742.95950100000005</v>
      </c>
      <c r="G31" s="29">
        <f>E31*F31</f>
        <v>46.181388023267267</v>
      </c>
      <c r="H31" s="125">
        <f t="shared" si="8"/>
        <v>1.3695699081386724E-2</v>
      </c>
      <c r="I31" s="129">
        <f t="shared" si="9"/>
        <v>1.843397797989358E-2</v>
      </c>
      <c r="N31" s="31"/>
      <c r="O31" s="118"/>
      <c r="P31" s="118"/>
      <c r="Q31" s="118"/>
      <c r="R31" s="118"/>
      <c r="S31" s="118"/>
    </row>
    <row r="32" spans="1:19" x14ac:dyDescent="0.2">
      <c r="A32" s="231"/>
      <c r="B32" s="145" t="s">
        <v>266</v>
      </c>
      <c r="C32" s="147" t="s">
        <v>268</v>
      </c>
      <c r="D32" s="146">
        <f>19.08363733*(1/3)/2</f>
        <v>3.1806062216666664</v>
      </c>
      <c r="E32" s="146">
        <f>D32/$M$5</f>
        <v>1.5539672068635159E-2</v>
      </c>
      <c r="F32" s="47">
        <v>742.95950100000005</v>
      </c>
      <c r="G32" s="29">
        <f t="shared" ref="G32:G36" si="11">E32*F32</f>
        <v>11.545347005816817</v>
      </c>
      <c r="H32" s="125">
        <f t="shared" si="8"/>
        <v>3.423924770346681E-3</v>
      </c>
      <c r="I32" s="129">
        <f t="shared" si="9"/>
        <v>4.608494494973395E-3</v>
      </c>
      <c r="N32" s="31"/>
      <c r="O32" s="118"/>
      <c r="P32" s="118"/>
      <c r="Q32" s="118"/>
      <c r="R32" s="118"/>
      <c r="S32" s="118"/>
    </row>
    <row r="33" spans="1:19" x14ac:dyDescent="0.2">
      <c r="A33" s="231"/>
      <c r="B33" s="145"/>
      <c r="C33" s="147" t="s">
        <v>269</v>
      </c>
      <c r="D33" s="146">
        <f>19.08363733*(1/3)/2</f>
        <v>3.1806062216666664</v>
      </c>
      <c r="E33" s="146">
        <f>D33/$M$5</f>
        <v>1.5539672068635159E-2</v>
      </c>
      <c r="F33" s="47">
        <v>742.95950100000005</v>
      </c>
      <c r="G33" s="29">
        <f t="shared" si="11"/>
        <v>11.545347005816817</v>
      </c>
      <c r="H33" s="125">
        <f t="shared" si="8"/>
        <v>3.423924770346681E-3</v>
      </c>
      <c r="I33" s="129">
        <f t="shared" si="9"/>
        <v>4.608494494973395E-3</v>
      </c>
      <c r="N33" s="31"/>
      <c r="O33" s="118"/>
      <c r="P33" s="118"/>
      <c r="Q33" s="118"/>
      <c r="R33" s="118"/>
      <c r="S33" s="118"/>
    </row>
    <row r="34" spans="1:19" x14ac:dyDescent="0.2">
      <c r="A34" s="231"/>
      <c r="B34" s="145" t="s">
        <v>270</v>
      </c>
      <c r="C34" s="147" t="s">
        <v>271</v>
      </c>
      <c r="D34" s="146">
        <f>9.931124764*(2/3)</f>
        <v>6.6207498426666662</v>
      </c>
      <c r="E34" s="146">
        <f t="shared" si="10"/>
        <v>3.2347381044106595E-2</v>
      </c>
      <c r="F34" s="47">
        <v>744.97538099999997</v>
      </c>
      <c r="G34" s="29">
        <f t="shared" si="11"/>
        <v>24.098002517685487</v>
      </c>
      <c r="H34" s="125">
        <f t="shared" si="8"/>
        <v>7.1465801499608177E-3</v>
      </c>
      <c r="I34" s="129">
        <f t="shared" si="9"/>
        <v>9.5930420416950896E-3</v>
      </c>
      <c r="N34" s="31"/>
      <c r="O34" s="118"/>
      <c r="P34" s="118"/>
      <c r="Q34" s="118"/>
      <c r="R34" s="118"/>
      <c r="S34" s="118"/>
    </row>
    <row r="35" spans="1:19" x14ac:dyDescent="0.2">
      <c r="A35" s="231"/>
      <c r="B35" s="145" t="s">
        <v>270</v>
      </c>
      <c r="C35" s="147" t="s">
        <v>272</v>
      </c>
      <c r="D35" s="146">
        <f>9.931124764*(1/3)/2</f>
        <v>1.6551874606666666</v>
      </c>
      <c r="E35" s="146">
        <f t="shared" si="10"/>
        <v>8.0868452610266487E-3</v>
      </c>
      <c r="F35" s="47">
        <v>744.97538099999997</v>
      </c>
      <c r="G35" s="29">
        <f t="shared" si="11"/>
        <v>6.0245006294213717</v>
      </c>
      <c r="H35" s="125">
        <f t="shared" si="8"/>
        <v>1.7866450374902044E-3</v>
      </c>
      <c r="I35" s="129">
        <f t="shared" si="9"/>
        <v>2.3982605104237724E-3</v>
      </c>
      <c r="N35" s="31"/>
      <c r="O35" s="118"/>
      <c r="P35" s="118"/>
      <c r="Q35" s="118"/>
      <c r="R35" s="118"/>
      <c r="S35" s="118"/>
    </row>
    <row r="36" spans="1:19" x14ac:dyDescent="0.2">
      <c r="A36" s="231"/>
      <c r="B36" s="145"/>
      <c r="C36" s="147" t="s">
        <v>273</v>
      </c>
      <c r="D36" s="146">
        <f>9.931124764*(1/3)/2</f>
        <v>1.6551874606666666</v>
      </c>
      <c r="E36" s="146">
        <f>D36/$M$5</f>
        <v>8.0868452610266487E-3</v>
      </c>
      <c r="F36" s="47">
        <v>744.97538099999997</v>
      </c>
      <c r="G36" s="29">
        <f t="shared" si="11"/>
        <v>6.0245006294213717</v>
      </c>
      <c r="H36" s="125">
        <f t="shared" si="8"/>
        <v>1.7866450374902044E-3</v>
      </c>
      <c r="I36" s="129">
        <f t="shared" si="9"/>
        <v>2.3982605104237724E-3</v>
      </c>
      <c r="N36" s="31"/>
      <c r="O36" s="118"/>
      <c r="P36" s="118"/>
      <c r="Q36" s="118"/>
      <c r="R36" s="118"/>
      <c r="S36" s="118"/>
    </row>
    <row r="37" spans="1:19" x14ac:dyDescent="0.2">
      <c r="A37" s="231"/>
      <c r="B37" s="145" t="s">
        <v>209</v>
      </c>
      <c r="C37" s="146" t="s">
        <v>274</v>
      </c>
      <c r="D37" s="146">
        <v>46.648629077828964</v>
      </c>
      <c r="E37" s="146">
        <f t="shared" si="10"/>
        <v>0.22791390942479015</v>
      </c>
      <c r="F37" s="47">
        <v>765.97296100000005</v>
      </c>
      <c r="G37" s="29">
        <f>E37*F37</f>
        <v>174.57589205519233</v>
      </c>
      <c r="H37" s="125">
        <f t="shared" si="8"/>
        <v>5.1772780914422806E-2</v>
      </c>
      <c r="I37" s="129">
        <f t="shared" si="9"/>
        <v>6.7590872720666176E-2</v>
      </c>
      <c r="J37" s="120"/>
      <c r="K37" s="118"/>
      <c r="L37" s="118"/>
      <c r="M37" s="118"/>
      <c r="N37" s="118"/>
      <c r="O37" s="118"/>
      <c r="P37" s="118"/>
      <c r="Q37" s="118"/>
      <c r="R37" s="118"/>
      <c r="S37" s="118"/>
    </row>
    <row r="38" spans="1:19" x14ac:dyDescent="0.2">
      <c r="A38" s="231"/>
      <c r="B38" s="145" t="s">
        <v>218</v>
      </c>
      <c r="C38" s="146" t="s">
        <v>275</v>
      </c>
      <c r="D38" s="146">
        <v>17.208064628247865</v>
      </c>
      <c r="E38" s="146">
        <f t="shared" si="10"/>
        <v>8.4074438211570859E-2</v>
      </c>
      <c r="F38" s="47">
        <v>767.98884099999998</v>
      </c>
      <c r="G38" s="74">
        <f>E38*F38</f>
        <v>64.568230359830409</v>
      </c>
      <c r="H38" s="125">
        <f t="shared" si="8"/>
        <v>1.9148559432218909E-2</v>
      </c>
      <c r="I38" s="129">
        <f t="shared" si="9"/>
        <v>2.4933382374782331E-2</v>
      </c>
      <c r="J38" s="118"/>
      <c r="K38" s="118"/>
      <c r="L38" s="118"/>
      <c r="M38" s="118"/>
      <c r="N38" s="118"/>
      <c r="O38" s="118"/>
      <c r="P38" s="118"/>
      <c r="Q38" s="118"/>
      <c r="R38" s="118"/>
      <c r="S38" s="118"/>
    </row>
    <row r="39" spans="1:19" x14ac:dyDescent="0.2">
      <c r="A39" s="232"/>
      <c r="B39" s="11" t="s">
        <v>26</v>
      </c>
      <c r="C39" s="136"/>
      <c r="D39" s="136">
        <f>SUM(D28:D38)</f>
        <v>200.12887292514634</v>
      </c>
      <c r="E39" s="136">
        <f>SUM(E28:E38)</f>
        <v>0.97778122784803501</v>
      </c>
      <c r="F39" s="136"/>
      <c r="G39" s="136">
        <f>SUM(G28:G38)</f>
        <v>719.4640287652503</v>
      </c>
      <c r="H39" s="18">
        <f>SUM(H28:H38)</f>
        <v>0.21336653703190064</v>
      </c>
      <c r="I39" s="148"/>
      <c r="N39" s="118"/>
      <c r="O39" s="118"/>
      <c r="P39" s="118"/>
      <c r="Q39" s="118"/>
      <c r="R39" s="118"/>
      <c r="S39" s="118"/>
    </row>
    <row r="40" spans="1:19" x14ac:dyDescent="0.2">
      <c r="A40" s="230" t="s">
        <v>220</v>
      </c>
      <c r="B40" s="124" t="s">
        <v>276</v>
      </c>
      <c r="C40" s="149" t="s">
        <v>256</v>
      </c>
      <c r="D40" s="144">
        <v>5.5740562310809523</v>
      </c>
      <c r="E40" s="144">
        <f>D40/$M$7</f>
        <v>0.11816639810300342</v>
      </c>
      <c r="F40" s="144"/>
      <c r="G40" s="7"/>
      <c r="H40" s="150"/>
      <c r="I40" s="151"/>
      <c r="O40" s="118"/>
      <c r="P40" s="118"/>
      <c r="Q40" s="118"/>
      <c r="R40" s="118"/>
      <c r="S40" s="118"/>
    </row>
    <row r="41" spans="1:19" x14ac:dyDescent="0.2">
      <c r="A41" s="231"/>
      <c r="B41" s="128" t="s">
        <v>277</v>
      </c>
      <c r="C41" s="146" t="s">
        <v>278</v>
      </c>
      <c r="D41" s="146">
        <v>3.0603553137343553</v>
      </c>
      <c r="E41" s="146">
        <f t="shared" ref="E41:E53" si="12">D41/$M$7</f>
        <v>6.48775594194618E-2</v>
      </c>
      <c r="F41" s="47">
        <v>512.80510000000004</v>
      </c>
      <c r="G41" s="29">
        <f>E41*F41</f>
        <v>33.269543345853052</v>
      </c>
      <c r="H41" s="125">
        <f t="shared" ref="H41:H52" si="13">G41/SUM($G$4:$G$14,$G$16:$G$26,$G$28:$G$38,$G$40:$G$53,$G$55:$G$64,$G$66:$G$70,$G$72:$G$77)</f>
        <v>9.8665214222315809E-3</v>
      </c>
      <c r="I41" s="129">
        <f>H41*1000/F41</f>
        <v>1.9240295040419023E-2</v>
      </c>
      <c r="O41" s="118"/>
      <c r="P41" s="118"/>
      <c r="Q41" s="118"/>
      <c r="R41" s="118"/>
      <c r="S41" s="118"/>
    </row>
    <row r="42" spans="1:19" x14ac:dyDescent="0.2">
      <c r="A42" s="231"/>
      <c r="B42" s="128" t="s">
        <v>260</v>
      </c>
      <c r="C42" s="146" t="s">
        <v>279</v>
      </c>
      <c r="D42" s="146">
        <f>5.77983736930048/2</f>
        <v>2.8899186846502398</v>
      </c>
      <c r="E42" s="146">
        <f t="shared" si="12"/>
        <v>6.1264412775660922E-2</v>
      </c>
      <c r="F42" s="47">
        <v>538.84238000000005</v>
      </c>
      <c r="G42" s="29">
        <f t="shared" ref="G42:G52" si="14">E42*F42</f>
        <v>33.011861989339543</v>
      </c>
      <c r="H42" s="125">
        <f t="shared" si="13"/>
        <v>9.7901026208756219E-3</v>
      </c>
      <c r="I42" s="129">
        <f>H42*1000/F42</f>
        <v>1.8168768798169924E-2</v>
      </c>
    </row>
    <row r="43" spans="1:19" x14ac:dyDescent="0.2">
      <c r="A43" s="231"/>
      <c r="B43" s="128"/>
      <c r="C43" s="146" t="s">
        <v>280</v>
      </c>
      <c r="D43" s="146">
        <f>5.77983736930048/2</f>
        <v>2.8899186846502398</v>
      </c>
      <c r="E43" s="146">
        <f t="shared" si="12"/>
        <v>6.1264412775660922E-2</v>
      </c>
      <c r="F43" s="47">
        <v>538.84238000000005</v>
      </c>
      <c r="G43" s="29">
        <f t="shared" si="14"/>
        <v>33.011861989339543</v>
      </c>
      <c r="H43" s="125">
        <f t="shared" si="13"/>
        <v>9.7901026208756219E-3</v>
      </c>
      <c r="I43" s="129">
        <f t="shared" ref="I43:I44" si="15">H43*1000/F43</f>
        <v>1.8168768798169924E-2</v>
      </c>
    </row>
    <row r="44" spans="1:19" x14ac:dyDescent="0.2">
      <c r="A44" s="231"/>
      <c r="B44" s="128" t="s">
        <v>281</v>
      </c>
      <c r="C44" s="147" t="s">
        <v>282</v>
      </c>
      <c r="D44" s="146">
        <f>6.35930276962445</f>
        <v>6.35930276962445</v>
      </c>
      <c r="E44" s="146">
        <f t="shared" si="12"/>
        <v>0.13481311841506996</v>
      </c>
      <c r="F44" s="47">
        <v>564.87965999999994</v>
      </c>
      <c r="G44" s="29">
        <f t="shared" si="14"/>
        <v>76.153188493844453</v>
      </c>
      <c r="H44" s="125">
        <f t="shared" si="13"/>
        <v>2.2584231404529077E-2</v>
      </c>
      <c r="I44" s="129">
        <f t="shared" si="15"/>
        <v>3.998060649684055E-2</v>
      </c>
    </row>
    <row r="45" spans="1:19" x14ac:dyDescent="0.2">
      <c r="A45" s="231"/>
      <c r="B45" s="128" t="s">
        <v>264</v>
      </c>
      <c r="C45" s="146" t="s">
        <v>283</v>
      </c>
      <c r="D45" s="146">
        <f>9.07944372762975/2</f>
        <v>4.5397218638148749</v>
      </c>
      <c r="E45" s="146">
        <f t="shared" si="12"/>
        <v>9.6239176426899303E-2</v>
      </c>
      <c r="F45" s="47">
        <v>566.89553999999998</v>
      </c>
      <c r="G45" s="29">
        <f t="shared" si="14"/>
        <v>54.557559889682352</v>
      </c>
      <c r="H45" s="125">
        <f t="shared" si="13"/>
        <v>1.6179763208662434E-2</v>
      </c>
      <c r="I45" s="129">
        <f>H45*1000/F45</f>
        <v>2.8540995769101369E-2</v>
      </c>
    </row>
    <row r="46" spans="1:19" x14ac:dyDescent="0.2">
      <c r="A46" s="231"/>
      <c r="B46" s="128"/>
      <c r="C46" s="146" t="s">
        <v>284</v>
      </c>
      <c r="D46" s="146">
        <f>9.07944372762975/2</f>
        <v>4.5397218638148749</v>
      </c>
      <c r="E46" s="146">
        <f t="shared" si="12"/>
        <v>9.6239176426899303E-2</v>
      </c>
      <c r="F46" s="47">
        <v>566.89553999999998</v>
      </c>
      <c r="G46" s="29">
        <f t="shared" si="14"/>
        <v>54.557559889682352</v>
      </c>
      <c r="H46" s="125">
        <f t="shared" si="13"/>
        <v>1.6179763208662434E-2</v>
      </c>
      <c r="I46" s="129">
        <f t="shared" ref="I46" si="16">H46*1000/F46</f>
        <v>2.8540995769101369E-2</v>
      </c>
    </row>
    <row r="47" spans="1:19" x14ac:dyDescent="0.2">
      <c r="A47" s="231"/>
      <c r="B47" s="128" t="s">
        <v>285</v>
      </c>
      <c r="C47" s="146" t="s">
        <v>286</v>
      </c>
      <c r="D47" s="146">
        <f>4.078561274*(2/3)/2</f>
        <v>1.3595204246666666</v>
      </c>
      <c r="E47" s="146">
        <f t="shared" si="12"/>
        <v>2.8820956422101168E-2</v>
      </c>
      <c r="F47" s="47">
        <v>594.94870000000003</v>
      </c>
      <c r="G47" s="29">
        <f t="shared" si="14"/>
        <v>17.146990556085743</v>
      </c>
      <c r="H47" s="125">
        <f t="shared" si="13"/>
        <v>5.0851659696588688E-3</v>
      </c>
      <c r="I47" s="129">
        <f>H47*1000/F47</f>
        <v>8.5472343576158214E-3</v>
      </c>
    </row>
    <row r="48" spans="1:19" x14ac:dyDescent="0.2">
      <c r="A48" s="231"/>
      <c r="B48" s="128"/>
      <c r="C48" s="146" t="s">
        <v>287</v>
      </c>
      <c r="D48" s="146">
        <f>4.078561274*(2/3)/2</f>
        <v>1.3595204246666666</v>
      </c>
      <c r="E48" s="146">
        <f t="shared" si="12"/>
        <v>2.8820956422101168E-2</v>
      </c>
      <c r="F48" s="47">
        <v>594.94870000000003</v>
      </c>
      <c r="G48" s="29">
        <f t="shared" si="14"/>
        <v>17.146990556085743</v>
      </c>
      <c r="H48" s="125">
        <f t="shared" si="13"/>
        <v>5.0851659696588688E-3</v>
      </c>
      <c r="I48" s="129">
        <f t="shared" ref="I48" si="17">H48*1000/F48</f>
        <v>8.5472343576158214E-3</v>
      </c>
    </row>
    <row r="49" spans="1:9" x14ac:dyDescent="0.2">
      <c r="A49" s="231"/>
      <c r="B49" s="128" t="s">
        <v>285</v>
      </c>
      <c r="C49" s="146" t="s">
        <v>288</v>
      </c>
      <c r="D49" s="146">
        <f>4.078561274*(1/3)/2</f>
        <v>0.67976021233333328</v>
      </c>
      <c r="E49" s="146">
        <f t="shared" si="12"/>
        <v>1.4410478211050584E-2</v>
      </c>
      <c r="F49" s="47">
        <v>594.94870000000003</v>
      </c>
      <c r="G49" s="29">
        <f t="shared" si="14"/>
        <v>8.5734952780428717</v>
      </c>
      <c r="H49" s="125">
        <f t="shared" si="13"/>
        <v>2.5425829848294344E-3</v>
      </c>
      <c r="I49" s="129">
        <f>H49*1000/F49</f>
        <v>4.2736171788079107E-3</v>
      </c>
    </row>
    <row r="50" spans="1:9" x14ac:dyDescent="0.2">
      <c r="A50" s="231"/>
      <c r="B50" s="128"/>
      <c r="C50" s="146" t="s">
        <v>289</v>
      </c>
      <c r="D50" s="146">
        <f>4.078561274*(1/3)/2</f>
        <v>0.67976021233333328</v>
      </c>
      <c r="E50" s="146">
        <f t="shared" si="12"/>
        <v>1.4410478211050584E-2</v>
      </c>
      <c r="F50" s="47">
        <v>594.94870000000003</v>
      </c>
      <c r="G50" s="29">
        <f t="shared" si="14"/>
        <v>8.5734952780428717</v>
      </c>
      <c r="H50" s="125">
        <f t="shared" si="13"/>
        <v>2.5425829848294344E-3</v>
      </c>
      <c r="I50" s="129">
        <f t="shared" ref="I50" si="18">H50*1000/F50</f>
        <v>4.2736171788079107E-3</v>
      </c>
    </row>
    <row r="51" spans="1:9" x14ac:dyDescent="0.2">
      <c r="A51" s="231"/>
      <c r="B51" s="128" t="s">
        <v>257</v>
      </c>
      <c r="C51" s="146" t="s">
        <v>290</v>
      </c>
      <c r="D51" s="146">
        <f>3.01331494561318/2</f>
        <v>1.50665747280659</v>
      </c>
      <c r="E51" s="146">
        <f t="shared" si="12"/>
        <v>3.1940166972804787E-2</v>
      </c>
      <c r="F51" s="47">
        <v>687.00253999999995</v>
      </c>
      <c r="G51" s="29">
        <f t="shared" si="14"/>
        <v>21.942975838340999</v>
      </c>
      <c r="H51" s="125">
        <f t="shared" si="13"/>
        <v>6.5074785946374475E-3</v>
      </c>
      <c r="I51" s="129">
        <f>H51*1000/F51</f>
        <v>9.4722773435997019E-3</v>
      </c>
    </row>
    <row r="52" spans="1:9" x14ac:dyDescent="0.2">
      <c r="A52" s="231"/>
      <c r="B52" s="128"/>
      <c r="C52" s="146" t="s">
        <v>291</v>
      </c>
      <c r="D52" s="146">
        <f>3.01331494561318/2</f>
        <v>1.50665747280659</v>
      </c>
      <c r="E52" s="146">
        <f t="shared" si="12"/>
        <v>3.1940166972804787E-2</v>
      </c>
      <c r="F52" s="47">
        <v>687.00253999999995</v>
      </c>
      <c r="G52" s="29">
        <f t="shared" si="14"/>
        <v>21.942975838340999</v>
      </c>
      <c r="H52" s="125">
        <f t="shared" si="13"/>
        <v>6.5074785946374475E-3</v>
      </c>
      <c r="I52" s="129">
        <f t="shared" ref="I52" si="19">H52*1000/F52</f>
        <v>9.4722773435997019E-3</v>
      </c>
    </row>
    <row r="53" spans="1:9" x14ac:dyDescent="0.2">
      <c r="A53" s="231"/>
      <c r="B53" s="128" t="s">
        <v>292</v>
      </c>
      <c r="C53" s="152" t="s">
        <v>256</v>
      </c>
      <c r="D53" s="146">
        <v>2.5649833346756257</v>
      </c>
      <c r="E53" s="146">
        <f t="shared" si="12"/>
        <v>5.4375992865445387E-2</v>
      </c>
      <c r="F53" s="146"/>
      <c r="G53" s="74"/>
      <c r="H53" s="153"/>
      <c r="I53" s="154"/>
    </row>
    <row r="54" spans="1:9" x14ac:dyDescent="0.2">
      <c r="A54" s="232"/>
      <c r="B54" s="11" t="s">
        <v>26</v>
      </c>
      <c r="C54" s="136"/>
      <c r="D54" s="136">
        <f>SUM(D40:D53)</f>
        <v>39.509854965658789</v>
      </c>
      <c r="E54" s="136">
        <f>SUM(E40:E53)</f>
        <v>0.83758345042001392</v>
      </c>
      <c r="F54" s="136"/>
      <c r="G54" s="136">
        <f>SUM(G40:G53)</f>
        <v>379.88849894268054</v>
      </c>
      <c r="H54" s="18">
        <f>SUM(H40:H53)</f>
        <v>0.11266093958408827</v>
      </c>
      <c r="I54" s="136"/>
    </row>
    <row r="55" spans="1:9" x14ac:dyDescent="0.2">
      <c r="A55" s="230" t="s">
        <v>223</v>
      </c>
      <c r="B55" s="142" t="s">
        <v>293</v>
      </c>
      <c r="C55" s="143" t="s">
        <v>294</v>
      </c>
      <c r="D55" s="144">
        <v>294.26073989842365</v>
      </c>
      <c r="E55" s="144">
        <f>D55/$M$8</f>
        <v>0.29750217121996131</v>
      </c>
      <c r="F55" s="47">
        <v>738.00156000000004</v>
      </c>
      <c r="G55" s="7">
        <f t="shared" ref="G55:G64" si="20">E55*F55</f>
        <v>219.55706646371857</v>
      </c>
      <c r="H55" s="125">
        <f t="shared" ref="H55:H64" si="21">G55/SUM($G$4:$G$14,$G$16:$G$26,$G$28:$G$38,$G$40:$G$53,$G$55:$G$64,$G$66:$G$70,$G$72:$G$77)</f>
        <v>6.5112540834938171E-2</v>
      </c>
      <c r="I55" s="126">
        <f t="shared" ref="I55:I61" si="22">H55*1000/F55</f>
        <v>8.8228188616482281E-2</v>
      </c>
    </row>
    <row r="56" spans="1:9" x14ac:dyDescent="0.2">
      <c r="A56" s="231"/>
      <c r="B56" s="145" t="s">
        <v>260</v>
      </c>
      <c r="C56" s="146" t="s">
        <v>295</v>
      </c>
      <c r="D56" s="146">
        <v>130.08284768401083</v>
      </c>
      <c r="E56" s="146">
        <f t="shared" ref="E56:E64" si="23">D56/$M$8</f>
        <v>0.13151577623922114</v>
      </c>
      <c r="F56" s="47">
        <v>764.03884000000005</v>
      </c>
      <c r="G56" s="29">
        <f t="shared" si="20"/>
        <v>100.48316111951409</v>
      </c>
      <c r="H56" s="125">
        <f t="shared" si="21"/>
        <v>2.97996053463358E-2</v>
      </c>
      <c r="I56" s="129">
        <f t="shared" si="22"/>
        <v>3.9002736230445818E-2</v>
      </c>
    </row>
    <row r="57" spans="1:9" x14ac:dyDescent="0.2">
      <c r="A57" s="231"/>
      <c r="B57" s="146" t="s">
        <v>296</v>
      </c>
      <c r="C57" s="146" t="s">
        <v>297</v>
      </c>
      <c r="D57" s="146">
        <v>118.13950198086791</v>
      </c>
      <c r="E57" s="146">
        <f t="shared" si="23"/>
        <v>0.11944086852457957</v>
      </c>
      <c r="F57" s="47">
        <v>766.05471999999997</v>
      </c>
      <c r="G57" s="29">
        <f t="shared" si="20"/>
        <v>91.498241094153613</v>
      </c>
      <c r="H57" s="125">
        <f t="shared" si="21"/>
        <v>2.7135008931960709E-2</v>
      </c>
      <c r="I57" s="129">
        <f t="shared" si="22"/>
        <v>3.5421763254667643E-2</v>
      </c>
    </row>
    <row r="58" spans="1:9" x14ac:dyDescent="0.2">
      <c r="A58" s="231"/>
      <c r="B58" s="145" t="s">
        <v>298</v>
      </c>
      <c r="C58" s="147" t="s">
        <v>299</v>
      </c>
      <c r="D58" s="146">
        <v>63.124328452097849</v>
      </c>
      <c r="E58" s="146">
        <f t="shared" si="23"/>
        <v>6.3819674951485744E-2</v>
      </c>
      <c r="F58" s="47">
        <v>786.04435999999998</v>
      </c>
      <c r="G58" s="29">
        <f t="shared" si="20"/>
        <v>50.165095552648644</v>
      </c>
      <c r="H58" s="125">
        <f t="shared" si="21"/>
        <v>1.4877120036581346E-2</v>
      </c>
      <c r="I58" s="129">
        <f t="shared" si="22"/>
        <v>1.892656546327913E-2</v>
      </c>
    </row>
    <row r="59" spans="1:9" x14ac:dyDescent="0.2">
      <c r="A59" s="231"/>
      <c r="B59" s="145" t="s">
        <v>300</v>
      </c>
      <c r="C59" s="146" t="s">
        <v>301</v>
      </c>
      <c r="D59" s="146">
        <v>111.50073064785356</v>
      </c>
      <c r="E59" s="146">
        <f t="shared" si="23"/>
        <v>0.11272896775763942</v>
      </c>
      <c r="F59" s="47">
        <v>792.09199999999998</v>
      </c>
      <c r="G59" s="29">
        <f t="shared" si="20"/>
        <v>89.29171352908412</v>
      </c>
      <c r="H59" s="125">
        <f t="shared" si="21"/>
        <v>2.6480634110425436E-2</v>
      </c>
      <c r="I59" s="129">
        <f t="shared" si="22"/>
        <v>3.3431260649552624E-2</v>
      </c>
    </row>
    <row r="60" spans="1:9" x14ac:dyDescent="0.2">
      <c r="A60" s="231"/>
      <c r="B60" s="145" t="s">
        <v>302</v>
      </c>
      <c r="C60" s="147" t="s">
        <v>303</v>
      </c>
      <c r="D60" s="146">
        <v>81.94913242865816</v>
      </c>
      <c r="E60" s="146">
        <f t="shared" si="23"/>
        <v>8.2851843693228441E-2</v>
      </c>
      <c r="F60" s="47">
        <v>822.16103999999996</v>
      </c>
      <c r="G60" s="29">
        <f t="shared" si="20"/>
        <v>68.117557976742134</v>
      </c>
      <c r="H60" s="125">
        <f t="shared" si="21"/>
        <v>2.0201159301196155E-2</v>
      </c>
      <c r="I60" s="129">
        <f t="shared" si="22"/>
        <v>2.4570805862068279E-2</v>
      </c>
    </row>
    <row r="61" spans="1:9" x14ac:dyDescent="0.2">
      <c r="A61" s="231"/>
      <c r="B61" s="145" t="s">
        <v>304</v>
      </c>
      <c r="C61" s="147" t="s">
        <v>305</v>
      </c>
      <c r="D61" s="146">
        <f t="shared" ref="D61:D63" si="24">57.2940960949677/4</f>
        <v>14.323524023741925</v>
      </c>
      <c r="E61" s="146">
        <f t="shared" si="23"/>
        <v>1.4481304906850494E-2</v>
      </c>
      <c r="F61" s="47">
        <v>838.11892</v>
      </c>
      <c r="G61" s="29">
        <f t="shared" si="20"/>
        <v>12.137055628720237</v>
      </c>
      <c r="H61" s="125">
        <f t="shared" si="21"/>
        <v>3.599403758528328E-3</v>
      </c>
      <c r="I61" s="129">
        <f t="shared" si="22"/>
        <v>4.2946217686248246E-3</v>
      </c>
    </row>
    <row r="62" spans="1:9" x14ac:dyDescent="0.2">
      <c r="A62" s="231"/>
      <c r="B62" s="145"/>
      <c r="C62" s="147" t="s">
        <v>306</v>
      </c>
      <c r="D62" s="146">
        <f t="shared" si="24"/>
        <v>14.323524023741925</v>
      </c>
      <c r="E62" s="146">
        <f t="shared" si="23"/>
        <v>1.4481304906850494E-2</v>
      </c>
      <c r="F62" s="47">
        <v>838.11892</v>
      </c>
      <c r="G62" s="29">
        <f t="shared" si="20"/>
        <v>12.137055628720237</v>
      </c>
      <c r="H62" s="125">
        <f t="shared" si="21"/>
        <v>3.599403758528328E-3</v>
      </c>
      <c r="I62" s="129">
        <f>H62*1000/F62</f>
        <v>4.2946217686248246E-3</v>
      </c>
    </row>
    <row r="63" spans="1:9" x14ac:dyDescent="0.2">
      <c r="A63" s="231"/>
      <c r="B63" s="145"/>
      <c r="C63" s="147" t="s">
        <v>307</v>
      </c>
      <c r="D63" s="146">
        <f t="shared" si="24"/>
        <v>14.323524023741925</v>
      </c>
      <c r="E63" s="146">
        <f t="shared" si="23"/>
        <v>1.4481304906850494E-2</v>
      </c>
      <c r="F63" s="47">
        <v>838.11892</v>
      </c>
      <c r="G63" s="29">
        <f t="shared" si="20"/>
        <v>12.137055628720237</v>
      </c>
      <c r="H63" s="125">
        <f t="shared" si="21"/>
        <v>3.599403758528328E-3</v>
      </c>
      <c r="I63" s="129">
        <f>H63*1000/F63</f>
        <v>4.2946217686248246E-3</v>
      </c>
    </row>
    <row r="64" spans="1:9" x14ac:dyDescent="0.2">
      <c r="A64" s="231"/>
      <c r="B64" s="145"/>
      <c r="C64" s="147" t="s">
        <v>308</v>
      </c>
      <c r="D64" s="146">
        <f>57.2940960949677/4</f>
        <v>14.323524023741925</v>
      </c>
      <c r="E64" s="146">
        <f t="shared" si="23"/>
        <v>1.4481304906850494E-2</v>
      </c>
      <c r="F64" s="47">
        <v>838.11892</v>
      </c>
      <c r="G64" s="29">
        <f t="shared" si="20"/>
        <v>12.137055628720237</v>
      </c>
      <c r="H64" s="125">
        <f t="shared" si="21"/>
        <v>3.599403758528328E-3</v>
      </c>
      <c r="I64" s="129">
        <f>H64*1000/F64</f>
        <v>4.2946217686248246E-3</v>
      </c>
    </row>
    <row r="65" spans="1:9" x14ac:dyDescent="0.2">
      <c r="A65" s="232"/>
      <c r="B65" s="11" t="s">
        <v>26</v>
      </c>
      <c r="C65" s="136"/>
      <c r="D65" s="136">
        <f>SUM(D55:D62)</f>
        <v>827.70432913939567</v>
      </c>
      <c r="E65" s="136">
        <f>SUM(E55:E62)</f>
        <v>0.83682191219981661</v>
      </c>
      <c r="F65" s="136"/>
      <c r="G65" s="136">
        <f>SUM(G55:G62)</f>
        <v>643.38694699330154</v>
      </c>
      <c r="H65" s="18">
        <f>SUM(H55:H62)</f>
        <v>0.19080487607849428</v>
      </c>
      <c r="I65" s="136"/>
    </row>
    <row r="66" spans="1:9" x14ac:dyDescent="0.2">
      <c r="A66" s="230" t="s">
        <v>231</v>
      </c>
      <c r="B66" s="142" t="s">
        <v>309</v>
      </c>
      <c r="C66" s="149" t="s">
        <v>256</v>
      </c>
      <c r="D66" s="144">
        <v>11.780519660416674</v>
      </c>
      <c r="E66" s="144">
        <f>D66/100</f>
        <v>0.11780519660416675</v>
      </c>
      <c r="F66" s="144"/>
      <c r="G66" s="9"/>
      <c r="H66" s="125"/>
      <c r="I66" s="126"/>
    </row>
    <row r="67" spans="1:9" x14ac:dyDescent="0.2">
      <c r="A67" s="231"/>
      <c r="B67" s="145" t="s">
        <v>260</v>
      </c>
      <c r="C67" s="146" t="s">
        <v>310</v>
      </c>
      <c r="D67" s="146">
        <v>20.181084663696755</v>
      </c>
      <c r="E67" s="146">
        <f t="shared" ref="E67:E70" si="25">D67/100</f>
        <v>0.20181084663696755</v>
      </c>
      <c r="F67" s="29">
        <v>700.98298</v>
      </c>
      <c r="G67" s="31">
        <f t="shared" ref="G67:G70" si="26">E67*F67</f>
        <v>141.46596867190448</v>
      </c>
      <c r="H67" s="125">
        <f>G67/SUM($G$4:$G$14,$G$16:$G$26,$G$28:$G$38,$G$40:$G$53,$G$55:$G$64,$G$66:$G$70,$G$72:$G$77)</f>
        <v>4.1953596895163474E-2</v>
      </c>
      <c r="I67" s="129">
        <f t="shared" ref="I67:I70" si="27">H67*1000/F67</f>
        <v>5.9849665529915538E-2</v>
      </c>
    </row>
    <row r="68" spans="1:9" x14ac:dyDescent="0.2">
      <c r="A68" s="231"/>
      <c r="B68" s="145" t="s">
        <v>311</v>
      </c>
      <c r="C68" s="147" t="s">
        <v>312</v>
      </c>
      <c r="D68" s="146">
        <v>14.558183395884063</v>
      </c>
      <c r="E68" s="146">
        <f t="shared" si="25"/>
        <v>0.14558183395884064</v>
      </c>
      <c r="F68" s="29">
        <v>718.95673999999997</v>
      </c>
      <c r="G68" s="31">
        <f t="shared" si="26"/>
        <v>104.66704074626935</v>
      </c>
      <c r="H68" s="125">
        <f>G68/SUM($G$4:$G$14,$G$16:$G$26,$G$28:$G$38,$G$40:$G$53,$G$55:$G$64,$G$66:$G$70,$G$72:$G$77)</f>
        <v>3.1040389974375023E-2</v>
      </c>
      <c r="I68" s="129">
        <f t="shared" si="27"/>
        <v>4.3174210974606102E-2</v>
      </c>
    </row>
    <row r="69" spans="1:9" x14ac:dyDescent="0.2">
      <c r="A69" s="231"/>
      <c r="B69" s="145" t="s">
        <v>313</v>
      </c>
      <c r="C69" s="146" t="s">
        <v>314</v>
      </c>
      <c r="D69" s="146">
        <v>22.907039362411933</v>
      </c>
      <c r="E69" s="146">
        <f t="shared" si="25"/>
        <v>0.22907039362411932</v>
      </c>
      <c r="F69" s="29">
        <v>727.02026000000001</v>
      </c>
      <c r="G69" s="31">
        <f t="shared" si="26"/>
        <v>166.53881713090956</v>
      </c>
      <c r="H69" s="125">
        <f>G69/SUM($G$4:$G$14,$G$16:$G$26,$G$28:$G$38,$G$40:$G$53,$G$55:$G$64,$G$66:$G$70,$G$72:$G$77)</f>
        <v>4.9389280453109731E-2</v>
      </c>
      <c r="I69" s="129">
        <f t="shared" si="27"/>
        <v>6.793384334724005E-2</v>
      </c>
    </row>
    <row r="70" spans="1:9" x14ac:dyDescent="0.2">
      <c r="A70" s="231"/>
      <c r="B70" s="145" t="s">
        <v>264</v>
      </c>
      <c r="C70" s="146" t="s">
        <v>315</v>
      </c>
      <c r="D70" s="146">
        <v>30.573172917590572</v>
      </c>
      <c r="E70" s="146">
        <f t="shared" si="25"/>
        <v>0.30573172917590574</v>
      </c>
      <c r="F70" s="74">
        <v>729.03614000000005</v>
      </c>
      <c r="G70" s="31">
        <f t="shared" si="26"/>
        <v>222.88947971392773</v>
      </c>
      <c r="H70" s="125">
        <f>G70/SUM($G$4:$G$14,$G$16:$G$26,$G$28:$G$38,$G$40:$G$53,$G$55:$G$64,$G$66:$G$70,$G$72:$G$77)</f>
        <v>6.6100811890513547E-2</v>
      </c>
      <c r="I70" s="129">
        <f t="shared" si="27"/>
        <v>9.0668772456895669E-2</v>
      </c>
    </row>
    <row r="71" spans="1:9" x14ac:dyDescent="0.2">
      <c r="A71" s="232"/>
      <c r="B71" s="11" t="s">
        <v>26</v>
      </c>
      <c r="C71" s="136"/>
      <c r="D71" s="136">
        <f>SUM(D66:D70)</f>
        <v>100</v>
      </c>
      <c r="E71" s="136">
        <f>SUM(E66:E70)</f>
        <v>1</v>
      </c>
      <c r="F71" s="136"/>
      <c r="G71" s="155">
        <f>SUM(G66:G70)</f>
        <v>635.56130626301115</v>
      </c>
      <c r="H71" s="18">
        <f>SUM(H66:H70)</f>
        <v>0.18848407921316179</v>
      </c>
      <c r="I71" s="136"/>
    </row>
    <row r="72" spans="1:9" x14ac:dyDescent="0.2">
      <c r="A72" s="230" t="s">
        <v>227</v>
      </c>
      <c r="B72" s="142" t="s">
        <v>316</v>
      </c>
      <c r="C72" s="143" t="s">
        <v>317</v>
      </c>
      <c r="D72" s="144">
        <v>27.396965871123655</v>
      </c>
      <c r="E72" s="144">
        <f>D72/100</f>
        <v>0.27396965871123657</v>
      </c>
      <c r="F72" s="7">
        <v>863.12357999999995</v>
      </c>
      <c r="G72" s="9">
        <f t="shared" ref="G72:G77" si="28">E72*F72</f>
        <v>236.46967263822069</v>
      </c>
      <c r="H72" s="125">
        <f t="shared" ref="H72:H77" si="29">G72/SUM($G$4:$G$14,$G$16:$G$26,$G$28:$G$38,$G$40:$G$53,$G$55:$G$64,$G$66:$G$70,$G$72:$G$77)</f>
        <v>7.0128197028105937E-2</v>
      </c>
      <c r="I72" s="126">
        <f t="shared" ref="I72:I77" si="30">H72*1000/F72</f>
        <v>8.1249311979294955E-2</v>
      </c>
    </row>
    <row r="73" spans="1:9" x14ac:dyDescent="0.2">
      <c r="A73" s="231"/>
      <c r="B73" s="145" t="s">
        <v>318</v>
      </c>
      <c r="C73" s="152" t="s">
        <v>319</v>
      </c>
      <c r="D73" s="146">
        <f>8.476924796*(2/3)</f>
        <v>5.6512831973333331</v>
      </c>
      <c r="E73" s="146">
        <f t="shared" ref="E73:E77" si="31">D73/100</f>
        <v>5.651283197333333E-2</v>
      </c>
      <c r="F73" s="29">
        <v>889.16085999999996</v>
      </c>
      <c r="G73" s="32">
        <f t="shared" si="28"/>
        <v>50.24899827844456</v>
      </c>
      <c r="H73" s="125">
        <f t="shared" si="29"/>
        <v>1.4902002495376869E-2</v>
      </c>
      <c r="I73" s="129">
        <f t="shared" si="30"/>
        <v>1.675962490676532E-2</v>
      </c>
    </row>
    <row r="74" spans="1:9" x14ac:dyDescent="0.2">
      <c r="A74" s="231"/>
      <c r="B74" s="145" t="s">
        <v>318</v>
      </c>
      <c r="C74" s="147" t="s">
        <v>320</v>
      </c>
      <c r="D74" s="146">
        <f>8.476924796*(1/3)</f>
        <v>2.8256415986666665</v>
      </c>
      <c r="E74" s="146">
        <f t="shared" si="31"/>
        <v>2.8256415986666665E-2</v>
      </c>
      <c r="F74" s="29">
        <v>889.16085999999996</v>
      </c>
      <c r="G74" s="31">
        <f t="shared" si="28"/>
        <v>25.12449913922228</v>
      </c>
      <c r="H74" s="125">
        <f t="shared" si="29"/>
        <v>7.4510012476884345E-3</v>
      </c>
      <c r="I74" s="129">
        <f t="shared" si="30"/>
        <v>8.3798124533826599E-3</v>
      </c>
    </row>
    <row r="75" spans="1:9" x14ac:dyDescent="0.2">
      <c r="A75" s="231"/>
      <c r="B75" s="145" t="s">
        <v>264</v>
      </c>
      <c r="C75" s="146" t="s">
        <v>321</v>
      </c>
      <c r="D75" s="146">
        <v>31.253704554260306</v>
      </c>
      <c r="E75" s="146">
        <f t="shared" si="31"/>
        <v>0.31253704554260309</v>
      </c>
      <c r="F75" s="29">
        <v>891.17674</v>
      </c>
      <c r="G75" s="31">
        <f>E75*F75</f>
        <v>278.52574537588856</v>
      </c>
      <c r="H75" s="125">
        <f t="shared" si="29"/>
        <v>8.2600479508437949E-2</v>
      </c>
      <c r="I75" s="129">
        <f t="shared" si="30"/>
        <v>9.2686978688916344E-2</v>
      </c>
    </row>
    <row r="76" spans="1:9" x14ac:dyDescent="0.2">
      <c r="A76" s="231"/>
      <c r="B76" s="145" t="s">
        <v>322</v>
      </c>
      <c r="C76" s="156" t="s">
        <v>323</v>
      </c>
      <c r="D76" s="146">
        <v>10.884263737323741</v>
      </c>
      <c r="E76" s="146">
        <f t="shared" si="31"/>
        <v>0.10884263737323741</v>
      </c>
      <c r="F76" s="29">
        <v>893.19262000000003</v>
      </c>
      <c r="G76" s="31">
        <f t="shared" si="28"/>
        <v>97.21744044311184</v>
      </c>
      <c r="H76" s="125">
        <f t="shared" si="29"/>
        <v>2.8831112852231167E-2</v>
      </c>
      <c r="I76" s="129">
        <f t="shared" si="30"/>
        <v>3.2278718169694645E-2</v>
      </c>
    </row>
    <row r="77" spans="1:9" x14ac:dyDescent="0.2">
      <c r="A77" s="231"/>
      <c r="B77" s="145" t="s">
        <v>324</v>
      </c>
      <c r="C77" s="146" t="s">
        <v>325</v>
      </c>
      <c r="D77" s="146">
        <v>21.988141041742363</v>
      </c>
      <c r="E77" s="146">
        <f t="shared" si="31"/>
        <v>0.21988141041742362</v>
      </c>
      <c r="F77" s="74">
        <v>935.18777999999998</v>
      </c>
      <c r="G77" s="31">
        <f t="shared" si="28"/>
        <v>205.63040807153928</v>
      </c>
      <c r="H77" s="125">
        <f t="shared" si="29"/>
        <v>6.0982406797986749E-2</v>
      </c>
      <c r="I77" s="129">
        <f t="shared" si="30"/>
        <v>6.5208729307804636E-2</v>
      </c>
    </row>
    <row r="78" spans="1:9" x14ac:dyDescent="0.2">
      <c r="A78" s="232"/>
      <c r="B78" s="11" t="s">
        <v>26</v>
      </c>
      <c r="C78" s="136"/>
      <c r="D78" s="136">
        <f>SUM(D72:D77)</f>
        <v>100.00000000045006</v>
      </c>
      <c r="E78" s="136">
        <f>SUM(E72:E77)</f>
        <v>1.0000000000045006</v>
      </c>
      <c r="F78" s="136"/>
      <c r="G78" s="155">
        <f>SUM(G72:G77)</f>
        <v>893.21676394642714</v>
      </c>
      <c r="H78" s="18">
        <f>SUM(H72:H77)</f>
        <v>0.26489519992982713</v>
      </c>
      <c r="I78" s="148"/>
    </row>
    <row r="79" spans="1:9" x14ac:dyDescent="0.2">
      <c r="A79" s="157" t="s">
        <v>326</v>
      </c>
    </row>
    <row r="83" spans="1:9" x14ac:dyDescent="0.2">
      <c r="A83" s="211" t="s">
        <v>552</v>
      </c>
      <c r="I83" s="158"/>
    </row>
    <row r="84" spans="1:9" x14ac:dyDescent="0.2">
      <c r="A84" s="37" t="s">
        <v>327</v>
      </c>
    </row>
    <row r="85" spans="1:9" ht="85" x14ac:dyDescent="0.2">
      <c r="A85" s="82" t="s">
        <v>193</v>
      </c>
      <c r="B85" s="82" t="s">
        <v>194</v>
      </c>
      <c r="C85" s="107" t="s">
        <v>195</v>
      </c>
      <c r="D85" s="107" t="s">
        <v>328</v>
      </c>
      <c r="E85" s="107" t="s">
        <v>19</v>
      </c>
      <c r="F85" s="98" t="s">
        <v>44</v>
      </c>
      <c r="G85" s="107" t="s">
        <v>329</v>
      </c>
      <c r="H85" s="159" t="s">
        <v>330</v>
      </c>
      <c r="I85" s="119" t="s">
        <v>51</v>
      </c>
    </row>
    <row r="86" spans="1:9" x14ac:dyDescent="0.2">
      <c r="A86" s="160" t="s">
        <v>234</v>
      </c>
      <c r="B86" s="161" t="s">
        <v>331</v>
      </c>
      <c r="C86" s="6" t="s">
        <v>332</v>
      </c>
      <c r="D86" s="89">
        <f>6.44171779141104/2</f>
        <v>3.2208588957055202</v>
      </c>
      <c r="E86" s="144">
        <f>D86/100</f>
        <v>3.2208588957055202E-2</v>
      </c>
      <c r="F86" s="47">
        <v>777.25117999999998</v>
      </c>
      <c r="G86" s="24">
        <f>E86*F86</f>
        <v>25.034163773006124</v>
      </c>
      <c r="H86" s="162">
        <f t="shared" ref="H86:H113" si="32">G86/SUM($G$86:$G$130)</f>
        <v>3.0213244434784969E-2</v>
      </c>
      <c r="I86" s="126">
        <f>H86*1000/F86</f>
        <v>3.8871918386518205E-2</v>
      </c>
    </row>
    <row r="87" spans="1:9" x14ac:dyDescent="0.2">
      <c r="A87" s="163"/>
      <c r="B87" s="164"/>
      <c r="C87" s="165" t="s">
        <v>333</v>
      </c>
      <c r="D87" s="90">
        <f>6.44171779141104/2</f>
        <v>3.2208588957055202</v>
      </c>
      <c r="E87" s="146">
        <f t="shared" ref="E87:E130" si="33">D87/100</f>
        <v>3.2208588957055202E-2</v>
      </c>
      <c r="F87" s="47">
        <v>777.25117999999998</v>
      </c>
      <c r="G87" s="23">
        <f t="shared" ref="G87:G130" si="34">E87*F87</f>
        <v>25.034163773006124</v>
      </c>
      <c r="H87" s="130">
        <f t="shared" si="32"/>
        <v>3.0213244434784969E-2</v>
      </c>
      <c r="I87" s="129">
        <f t="shared" ref="I87:I130" si="35">H87*1000/F87</f>
        <v>3.8871918386518205E-2</v>
      </c>
    </row>
    <row r="88" spans="1:9" x14ac:dyDescent="0.2">
      <c r="A88" s="163"/>
      <c r="B88" s="164" t="s">
        <v>334</v>
      </c>
      <c r="C88" s="165" t="s">
        <v>335</v>
      </c>
      <c r="D88" s="90">
        <f>4.04907975460122/2</f>
        <v>2.0245398773006098</v>
      </c>
      <c r="E88" s="146">
        <f t="shared" si="33"/>
        <v>2.0245398773006098E-2</v>
      </c>
      <c r="F88" s="47">
        <v>775.23530000000005</v>
      </c>
      <c r="G88" s="23">
        <f t="shared" si="34"/>
        <v>15.694947791411016</v>
      </c>
      <c r="H88" s="130">
        <f t="shared" si="32"/>
        <v>1.8941926653224403E-2</v>
      </c>
      <c r="I88" s="129">
        <f t="shared" si="35"/>
        <v>2.4433777271525691E-2</v>
      </c>
    </row>
    <row r="89" spans="1:9" x14ac:dyDescent="0.2">
      <c r="A89" s="163"/>
      <c r="B89" s="79"/>
      <c r="C89" s="118" t="s">
        <v>336</v>
      </c>
      <c r="D89" s="90">
        <f>4.04907975460122/2</f>
        <v>2.0245398773006098</v>
      </c>
      <c r="E89" s="146">
        <f t="shared" si="33"/>
        <v>2.0245398773006098E-2</v>
      </c>
      <c r="F89" s="47">
        <v>775.23530000000005</v>
      </c>
      <c r="G89" s="23">
        <f t="shared" si="34"/>
        <v>15.694947791411016</v>
      </c>
      <c r="H89" s="130">
        <f t="shared" si="32"/>
        <v>1.8941926653224403E-2</v>
      </c>
      <c r="I89" s="129">
        <f t="shared" si="35"/>
        <v>2.4433777271525691E-2</v>
      </c>
    </row>
    <row r="90" spans="1:9" x14ac:dyDescent="0.2">
      <c r="A90" s="163"/>
      <c r="B90" s="166" t="s">
        <v>337</v>
      </c>
      <c r="C90" s="118" t="s">
        <v>338</v>
      </c>
      <c r="D90" s="90">
        <f>13.6886503067484/2</f>
        <v>6.8443251533742</v>
      </c>
      <c r="E90" s="146">
        <f t="shared" si="33"/>
        <v>6.8443251533742006E-2</v>
      </c>
      <c r="F90" s="47">
        <v>805.30434000000002</v>
      </c>
      <c r="G90" s="23">
        <f t="shared" si="34"/>
        <v>55.117647503834093</v>
      </c>
      <c r="H90" s="130">
        <f t="shared" si="32"/>
        <v>6.6520414734176136E-2</v>
      </c>
      <c r="I90" s="129">
        <f t="shared" si="35"/>
        <v>8.2602826571350832E-2</v>
      </c>
    </row>
    <row r="91" spans="1:9" x14ac:dyDescent="0.2">
      <c r="A91" s="163"/>
      <c r="B91" s="166"/>
      <c r="C91" s="118" t="s">
        <v>339</v>
      </c>
      <c r="D91" s="90">
        <f>13.6886503067484/2</f>
        <v>6.8443251533742</v>
      </c>
      <c r="E91" s="146">
        <f t="shared" si="33"/>
        <v>6.8443251533742006E-2</v>
      </c>
      <c r="F91" s="47">
        <v>805.30434000000002</v>
      </c>
      <c r="G91" s="23">
        <f t="shared" si="34"/>
        <v>55.117647503834093</v>
      </c>
      <c r="H91" s="130">
        <f t="shared" si="32"/>
        <v>6.6520414734176136E-2</v>
      </c>
      <c r="I91" s="129">
        <f t="shared" si="35"/>
        <v>8.2602826571350832E-2</v>
      </c>
    </row>
    <row r="92" spans="1:9" x14ac:dyDescent="0.2">
      <c r="A92" s="163"/>
      <c r="B92" s="166" t="s">
        <v>340</v>
      </c>
      <c r="C92" s="118" t="s">
        <v>341</v>
      </c>
      <c r="D92" s="90">
        <f>14.3558282208589/2</f>
        <v>7.1779141104294499</v>
      </c>
      <c r="E92" s="146">
        <f t="shared" si="33"/>
        <v>7.1779141104294494E-2</v>
      </c>
      <c r="F92" s="47">
        <v>803.28845999999999</v>
      </c>
      <c r="G92" s="23">
        <f t="shared" si="34"/>
        <v>57.659355717791421</v>
      </c>
      <c r="H92" s="130">
        <f t="shared" si="32"/>
        <v>6.9587952849149967E-2</v>
      </c>
      <c r="I92" s="129">
        <f t="shared" si="35"/>
        <v>8.6628846689954908E-2</v>
      </c>
    </row>
    <row r="93" spans="1:9" x14ac:dyDescent="0.2">
      <c r="A93" s="163"/>
      <c r="B93" s="166"/>
      <c r="C93" s="118" t="s">
        <v>342</v>
      </c>
      <c r="D93" s="90">
        <f>14.3558282208589/2</f>
        <v>7.1779141104294499</v>
      </c>
      <c r="E93" s="146">
        <f t="shared" si="33"/>
        <v>7.1779141104294494E-2</v>
      </c>
      <c r="F93" s="47">
        <v>803.28845999999999</v>
      </c>
      <c r="G93" s="23">
        <f t="shared" si="34"/>
        <v>57.659355717791421</v>
      </c>
      <c r="H93" s="130">
        <f t="shared" si="32"/>
        <v>6.9587952849149967E-2</v>
      </c>
      <c r="I93" s="129">
        <f t="shared" si="35"/>
        <v>8.6628846689954908E-2</v>
      </c>
    </row>
    <row r="94" spans="1:9" x14ac:dyDescent="0.2">
      <c r="A94" s="163"/>
      <c r="B94" s="166" t="s">
        <v>343</v>
      </c>
      <c r="C94" s="118" t="s">
        <v>344</v>
      </c>
      <c r="D94" s="90">
        <f>5.47546012269938/3</f>
        <v>1.8251533742331267</v>
      </c>
      <c r="E94" s="146">
        <f t="shared" si="33"/>
        <v>1.8251533742331266E-2</v>
      </c>
      <c r="F94" s="47">
        <v>801.27257999999995</v>
      </c>
      <c r="G94" s="23">
        <f t="shared" si="34"/>
        <v>14.624453530674828</v>
      </c>
      <c r="H94" s="130">
        <f t="shared" si="32"/>
        <v>1.7649967989898416E-2</v>
      </c>
      <c r="I94" s="129">
        <f t="shared" si="35"/>
        <v>2.2027420419026961E-2</v>
      </c>
    </row>
    <row r="95" spans="1:9" x14ac:dyDescent="0.2">
      <c r="A95" s="163"/>
      <c r="B95" s="166" t="s">
        <v>345</v>
      </c>
      <c r="C95" s="140" t="s">
        <v>346</v>
      </c>
      <c r="D95" s="90">
        <f>5.47546012269938/3</f>
        <v>1.8251533742331267</v>
      </c>
      <c r="E95" s="146">
        <f t="shared" si="33"/>
        <v>1.8251533742331266E-2</v>
      </c>
      <c r="F95" s="47">
        <v>801.27257999999995</v>
      </c>
      <c r="G95" s="23">
        <f t="shared" si="34"/>
        <v>14.624453530674828</v>
      </c>
      <c r="H95" s="130">
        <f t="shared" si="32"/>
        <v>1.7649967989898416E-2</v>
      </c>
      <c r="I95" s="129">
        <f t="shared" si="35"/>
        <v>2.2027420419026961E-2</v>
      </c>
    </row>
    <row r="96" spans="1:9" x14ac:dyDescent="0.2">
      <c r="A96" s="163"/>
      <c r="B96" s="166" t="s">
        <v>347</v>
      </c>
      <c r="C96" s="140" t="s">
        <v>348</v>
      </c>
      <c r="D96" s="90">
        <f>5.47546012269938/3</f>
        <v>1.8251533742331267</v>
      </c>
      <c r="E96" s="146">
        <f t="shared" si="33"/>
        <v>1.8251533742331266E-2</v>
      </c>
      <c r="F96" s="47">
        <v>801.27257999999995</v>
      </c>
      <c r="G96" s="23">
        <f t="shared" si="34"/>
        <v>14.624453530674828</v>
      </c>
      <c r="H96" s="130">
        <f t="shared" si="32"/>
        <v>1.7649967989898416E-2</v>
      </c>
      <c r="I96" s="129">
        <f t="shared" si="35"/>
        <v>2.2027420419026961E-2</v>
      </c>
    </row>
    <row r="97" spans="1:9" x14ac:dyDescent="0.2">
      <c r="A97" s="163"/>
      <c r="B97" s="166" t="s">
        <v>349</v>
      </c>
      <c r="C97" s="140" t="s">
        <v>350</v>
      </c>
      <c r="D97" s="90">
        <f>4.83128834355828/2</f>
        <v>2.4156441717791401</v>
      </c>
      <c r="E97" s="146">
        <f t="shared" si="33"/>
        <v>2.41564417177914E-2</v>
      </c>
      <c r="F97" s="47">
        <v>799.25670000000002</v>
      </c>
      <c r="G97" s="23">
        <f t="shared" si="34"/>
        <v>19.307197891104288</v>
      </c>
      <c r="H97" s="130">
        <f t="shared" si="32"/>
        <v>2.3301480909208399E-2</v>
      </c>
      <c r="I97" s="129">
        <f t="shared" si="35"/>
        <v>2.9153938789888652E-2</v>
      </c>
    </row>
    <row r="98" spans="1:9" x14ac:dyDescent="0.2">
      <c r="A98" s="163"/>
      <c r="B98" s="166" t="s">
        <v>351</v>
      </c>
      <c r="C98" s="140" t="s">
        <v>352</v>
      </c>
      <c r="D98" s="90">
        <f>4.83128834355828/2</f>
        <v>2.4156441717791401</v>
      </c>
      <c r="E98" s="146">
        <f t="shared" si="33"/>
        <v>2.41564417177914E-2</v>
      </c>
      <c r="F98" s="47">
        <v>799.25670000000002</v>
      </c>
      <c r="G98" s="23">
        <f t="shared" si="34"/>
        <v>19.307197891104288</v>
      </c>
      <c r="H98" s="130">
        <f t="shared" si="32"/>
        <v>2.3301480909208399E-2</v>
      </c>
      <c r="I98" s="129">
        <f t="shared" si="35"/>
        <v>2.9153938789888652E-2</v>
      </c>
    </row>
    <row r="99" spans="1:9" x14ac:dyDescent="0.2">
      <c r="A99" s="163"/>
      <c r="B99" s="79" t="s">
        <v>353</v>
      </c>
      <c r="C99" s="147" t="s">
        <v>354</v>
      </c>
      <c r="D99" s="79">
        <v>4.8312883435582803</v>
      </c>
      <c r="E99" s="146">
        <f t="shared" si="33"/>
        <v>4.83128834355828E-2</v>
      </c>
      <c r="F99" s="47">
        <v>827.30985999999996</v>
      </c>
      <c r="G99" s="23">
        <f t="shared" si="34"/>
        <v>39.969724831288325</v>
      </c>
      <c r="H99" s="130">
        <f t="shared" si="32"/>
        <v>4.8238682037422702E-2</v>
      </c>
      <c r="I99" s="129">
        <f t="shared" si="35"/>
        <v>5.8307877579777304E-2</v>
      </c>
    </row>
    <row r="100" spans="1:9" x14ac:dyDescent="0.2">
      <c r="A100" s="163"/>
      <c r="B100" s="166" t="s">
        <v>355</v>
      </c>
      <c r="C100" s="147" t="s">
        <v>356</v>
      </c>
      <c r="D100" s="79">
        <f>6.83282208588957/2</f>
        <v>3.4164110429447851</v>
      </c>
      <c r="E100" s="146">
        <f t="shared" si="33"/>
        <v>3.416411042944785E-2</v>
      </c>
      <c r="F100" s="47">
        <v>825.29398000000003</v>
      </c>
      <c r="G100" s="23">
        <f t="shared" si="34"/>
        <v>28.195434669478527</v>
      </c>
      <c r="H100" s="130">
        <f t="shared" si="32"/>
        <v>3.4028520678311087E-2</v>
      </c>
      <c r="I100" s="129">
        <f t="shared" si="35"/>
        <v>4.123199914569968E-2</v>
      </c>
    </row>
    <row r="101" spans="1:9" x14ac:dyDescent="0.2">
      <c r="A101" s="163"/>
      <c r="B101" s="166" t="s">
        <v>357</v>
      </c>
      <c r="C101" s="146" t="s">
        <v>358</v>
      </c>
      <c r="D101" s="79">
        <f>6.83282208588957/2</f>
        <v>3.4164110429447851</v>
      </c>
      <c r="E101" s="146">
        <f t="shared" si="33"/>
        <v>3.416411042944785E-2</v>
      </c>
      <c r="F101" s="47">
        <v>825.29398000000003</v>
      </c>
      <c r="G101" s="23">
        <f t="shared" si="34"/>
        <v>28.195434669478527</v>
      </c>
      <c r="H101" s="130">
        <f t="shared" si="32"/>
        <v>3.4028520678311087E-2</v>
      </c>
      <c r="I101" s="129">
        <f t="shared" si="35"/>
        <v>4.123199914569968E-2</v>
      </c>
    </row>
    <row r="102" spans="1:9" x14ac:dyDescent="0.2">
      <c r="A102" s="163"/>
      <c r="B102" s="166" t="s">
        <v>359</v>
      </c>
      <c r="C102" s="146" t="s">
        <v>360</v>
      </c>
      <c r="D102" s="79">
        <f>3.81901840490797/2</f>
        <v>1.909509202453985</v>
      </c>
      <c r="E102" s="146">
        <f t="shared" si="33"/>
        <v>1.909509202453985E-2</v>
      </c>
      <c r="F102" s="47">
        <v>823.27809999999999</v>
      </c>
      <c r="G102" s="23">
        <f t="shared" si="34"/>
        <v>15.720571081288321</v>
      </c>
      <c r="H102" s="130">
        <f t="shared" si="32"/>
        <v>1.8972850902474591E-2</v>
      </c>
      <c r="I102" s="129">
        <f t="shared" si="35"/>
        <v>2.30454944720072E-2</v>
      </c>
    </row>
    <row r="103" spans="1:9" x14ac:dyDescent="0.2">
      <c r="A103" s="163"/>
      <c r="B103" s="166" t="s">
        <v>361</v>
      </c>
      <c r="C103" s="147" t="s">
        <v>362</v>
      </c>
      <c r="D103" s="79">
        <f>3.81901840490797/2</f>
        <v>1.909509202453985</v>
      </c>
      <c r="E103" s="146">
        <f t="shared" si="33"/>
        <v>1.909509202453985E-2</v>
      </c>
      <c r="F103" s="47">
        <v>823.27809999999999</v>
      </c>
      <c r="G103" s="23">
        <f t="shared" si="34"/>
        <v>15.720571081288321</v>
      </c>
      <c r="H103" s="130">
        <f t="shared" si="32"/>
        <v>1.8972850902474591E-2</v>
      </c>
      <c r="I103" s="129">
        <f t="shared" si="35"/>
        <v>2.30454944720072E-2</v>
      </c>
    </row>
    <row r="104" spans="1:9" x14ac:dyDescent="0.2">
      <c r="A104" s="163"/>
      <c r="B104" s="166" t="s">
        <v>363</v>
      </c>
      <c r="C104" s="147" t="s">
        <v>364</v>
      </c>
      <c r="D104" s="79">
        <f>1.88650306748466/5</f>
        <v>0.377300613496932</v>
      </c>
      <c r="E104" s="146">
        <f t="shared" si="33"/>
        <v>3.7730061349693202E-3</v>
      </c>
      <c r="F104" s="47">
        <v>821.26221999999996</v>
      </c>
      <c r="G104" s="23">
        <f t="shared" si="34"/>
        <v>3.0986273944785232</v>
      </c>
      <c r="H104" s="130">
        <f t="shared" si="32"/>
        <v>3.7396730216588563E-3</v>
      </c>
      <c r="I104" s="129">
        <f t="shared" si="35"/>
        <v>4.553567582420699E-3</v>
      </c>
    </row>
    <row r="105" spans="1:9" x14ac:dyDescent="0.2">
      <c r="A105" s="163"/>
      <c r="B105" s="166" t="s">
        <v>365</v>
      </c>
      <c r="C105" s="147" t="s">
        <v>366</v>
      </c>
      <c r="D105" s="79">
        <f t="shared" ref="D105:D108" si="36">1.88650306748466/5</f>
        <v>0.377300613496932</v>
      </c>
      <c r="E105" s="146">
        <f t="shared" si="33"/>
        <v>3.7730061349693202E-3</v>
      </c>
      <c r="F105" s="47">
        <v>821.26221999999996</v>
      </c>
      <c r="G105" s="23">
        <f t="shared" si="34"/>
        <v>3.0986273944785232</v>
      </c>
      <c r="H105" s="130">
        <f t="shared" si="32"/>
        <v>3.7396730216588563E-3</v>
      </c>
      <c r="I105" s="129">
        <f t="shared" si="35"/>
        <v>4.553567582420699E-3</v>
      </c>
    </row>
    <row r="106" spans="1:9" x14ac:dyDescent="0.2">
      <c r="A106" s="163"/>
      <c r="B106" s="166" t="s">
        <v>367</v>
      </c>
      <c r="C106" s="147" t="s">
        <v>368</v>
      </c>
      <c r="D106" s="79">
        <f t="shared" si="36"/>
        <v>0.377300613496932</v>
      </c>
      <c r="E106" s="146">
        <f t="shared" si="33"/>
        <v>3.7730061349693202E-3</v>
      </c>
      <c r="F106" s="47">
        <v>821.26221999999996</v>
      </c>
      <c r="G106" s="23">
        <f t="shared" si="34"/>
        <v>3.0986273944785232</v>
      </c>
      <c r="H106" s="130">
        <f t="shared" si="32"/>
        <v>3.7396730216588563E-3</v>
      </c>
      <c r="I106" s="129">
        <f t="shared" si="35"/>
        <v>4.553567582420699E-3</v>
      </c>
    </row>
    <row r="107" spans="1:9" x14ac:dyDescent="0.2">
      <c r="A107" s="163"/>
      <c r="B107" s="166" t="s">
        <v>369</v>
      </c>
      <c r="C107" s="147" t="s">
        <v>370</v>
      </c>
      <c r="D107" s="79">
        <f t="shared" si="36"/>
        <v>0.377300613496932</v>
      </c>
      <c r="E107" s="146">
        <f t="shared" si="33"/>
        <v>3.7730061349693202E-3</v>
      </c>
      <c r="F107" s="47">
        <v>821.26221999999996</v>
      </c>
      <c r="G107" s="23">
        <f t="shared" si="34"/>
        <v>3.0986273944785232</v>
      </c>
      <c r="H107" s="130">
        <f t="shared" si="32"/>
        <v>3.7396730216588563E-3</v>
      </c>
      <c r="I107" s="129">
        <f t="shared" si="35"/>
        <v>4.553567582420699E-3</v>
      </c>
    </row>
    <row r="108" spans="1:9" x14ac:dyDescent="0.2">
      <c r="A108" s="163"/>
      <c r="B108" s="166" t="s">
        <v>371</v>
      </c>
      <c r="C108" s="147" t="s">
        <v>372</v>
      </c>
      <c r="D108" s="79">
        <f t="shared" si="36"/>
        <v>0.377300613496932</v>
      </c>
      <c r="E108" s="146">
        <f t="shared" si="33"/>
        <v>3.7730061349693202E-3</v>
      </c>
      <c r="F108" s="47">
        <v>821.26221999999996</v>
      </c>
      <c r="G108" s="23">
        <f t="shared" si="34"/>
        <v>3.0986273944785232</v>
      </c>
      <c r="H108" s="130">
        <f t="shared" si="32"/>
        <v>3.7396730216588563E-3</v>
      </c>
      <c r="I108" s="129">
        <f t="shared" si="35"/>
        <v>4.553567582420699E-3</v>
      </c>
    </row>
    <row r="109" spans="1:9" x14ac:dyDescent="0.2">
      <c r="A109" s="163"/>
      <c r="B109" s="166" t="s">
        <v>373</v>
      </c>
      <c r="C109" s="147" t="s">
        <v>374</v>
      </c>
      <c r="D109" s="79">
        <f>2.16257668711656/3</f>
        <v>0.72085889570552009</v>
      </c>
      <c r="E109" s="146">
        <f t="shared" si="33"/>
        <v>7.2085889570552009E-3</v>
      </c>
      <c r="F109" s="47">
        <v>819.24634000000003</v>
      </c>
      <c r="G109" s="23">
        <f t="shared" si="34"/>
        <v>5.9056101196318904</v>
      </c>
      <c r="H109" s="130">
        <f t="shared" si="32"/>
        <v>7.1273657749803985E-3</v>
      </c>
      <c r="I109" s="129">
        <f t="shared" si="35"/>
        <v>8.6999055436492983E-3</v>
      </c>
    </row>
    <row r="110" spans="1:9" x14ac:dyDescent="0.2">
      <c r="A110" s="163"/>
      <c r="B110" s="166" t="s">
        <v>375</v>
      </c>
      <c r="C110" s="147" t="s">
        <v>376</v>
      </c>
      <c r="D110" s="79">
        <f>2.16257668711656/3</f>
        <v>0.72085889570552009</v>
      </c>
      <c r="E110" s="146">
        <f t="shared" si="33"/>
        <v>7.2085889570552009E-3</v>
      </c>
      <c r="F110" s="47">
        <v>819.24634000000003</v>
      </c>
      <c r="G110" s="23">
        <f t="shared" si="34"/>
        <v>5.9056101196318904</v>
      </c>
      <c r="H110" s="130">
        <f t="shared" si="32"/>
        <v>7.1273657749803985E-3</v>
      </c>
      <c r="I110" s="129">
        <f t="shared" si="35"/>
        <v>8.6999055436492983E-3</v>
      </c>
    </row>
    <row r="111" spans="1:9" x14ac:dyDescent="0.2">
      <c r="A111" s="163"/>
      <c r="B111" s="166" t="s">
        <v>377</v>
      </c>
      <c r="C111" s="147" t="s">
        <v>378</v>
      </c>
      <c r="D111" s="79">
        <f>2.16257668711656/3</f>
        <v>0.72085889570552009</v>
      </c>
      <c r="E111" s="146">
        <f t="shared" si="33"/>
        <v>7.2085889570552009E-3</v>
      </c>
      <c r="F111" s="47">
        <v>819.24634000000003</v>
      </c>
      <c r="G111" s="23">
        <f t="shared" si="34"/>
        <v>5.9056101196318904</v>
      </c>
      <c r="H111" s="130">
        <f t="shared" si="32"/>
        <v>7.1273657749803985E-3</v>
      </c>
      <c r="I111" s="129">
        <f t="shared" si="35"/>
        <v>8.6999055436492983E-3</v>
      </c>
    </row>
    <row r="112" spans="1:9" x14ac:dyDescent="0.2">
      <c r="A112" s="163"/>
      <c r="B112" s="166" t="s">
        <v>379</v>
      </c>
      <c r="C112" s="146" t="s">
        <v>380</v>
      </c>
      <c r="D112" s="79">
        <f>3.54294478527607/2</f>
        <v>1.7714723926380349</v>
      </c>
      <c r="E112" s="146">
        <f t="shared" si="33"/>
        <v>1.7714723926380349E-2</v>
      </c>
      <c r="F112" s="47">
        <v>853.34713999999997</v>
      </c>
      <c r="G112" s="23">
        <f t="shared" si="34"/>
        <v>15.11680899846624</v>
      </c>
      <c r="H112" s="130">
        <f t="shared" si="32"/>
        <v>1.8244182209796785E-2</v>
      </c>
      <c r="I112" s="129">
        <f t="shared" si="35"/>
        <v>2.1379555112584998E-2</v>
      </c>
    </row>
    <row r="113" spans="1:9" x14ac:dyDescent="0.2">
      <c r="A113" s="163"/>
      <c r="B113" s="166" t="s">
        <v>381</v>
      </c>
      <c r="C113" s="146" t="s">
        <v>382</v>
      </c>
      <c r="D113" s="79">
        <f>3.54294478527607/2</f>
        <v>1.7714723926380349</v>
      </c>
      <c r="E113" s="146">
        <f t="shared" si="33"/>
        <v>1.7714723926380349E-2</v>
      </c>
      <c r="F113" s="47">
        <v>853.34713999999997</v>
      </c>
      <c r="G113" s="23">
        <f t="shared" si="34"/>
        <v>15.11680899846624</v>
      </c>
      <c r="H113" s="130">
        <f t="shared" si="32"/>
        <v>1.8244182209796785E-2</v>
      </c>
      <c r="I113" s="129">
        <f t="shared" si="35"/>
        <v>2.1379555112584998E-2</v>
      </c>
    </row>
    <row r="114" spans="1:9" x14ac:dyDescent="0.2">
      <c r="A114" s="163"/>
      <c r="B114" s="79" t="s">
        <v>383</v>
      </c>
      <c r="C114" s="146" t="s">
        <v>384</v>
      </c>
      <c r="D114" s="79">
        <f>7.43098159509202/2</f>
        <v>3.7154907975460101</v>
      </c>
      <c r="E114" s="146">
        <f t="shared" si="33"/>
        <v>3.7154907975460102E-2</v>
      </c>
      <c r="F114" s="47">
        <v>851.33126000000004</v>
      </c>
      <c r="G114" s="23">
        <f t="shared" si="34"/>
        <v>31.6311346219325</v>
      </c>
      <c r="H114" s="130">
        <f t="shared" ref="H114" si="37">G114/SUM($G$86:$G$130)</f>
        <v>3.8175000001898503E-2</v>
      </c>
      <c r="I114" s="129">
        <f t="shared" si="35"/>
        <v>4.4841534424447778E-2</v>
      </c>
    </row>
    <row r="115" spans="1:9" x14ac:dyDescent="0.2">
      <c r="A115" s="163"/>
      <c r="B115" s="79"/>
      <c r="C115" s="146" t="s">
        <v>385</v>
      </c>
      <c r="D115" s="79">
        <f>7.43098159509202/2</f>
        <v>3.7154907975460101</v>
      </c>
      <c r="E115" s="146">
        <f t="shared" si="33"/>
        <v>3.7154907975460102E-2</v>
      </c>
      <c r="F115" s="47">
        <v>851.33126000000004</v>
      </c>
      <c r="G115" s="23">
        <f t="shared" si="34"/>
        <v>31.6311346219325</v>
      </c>
      <c r="H115" s="130">
        <f t="shared" ref="H115:H130" si="38">G115/SUM($G$86:$G$130)</f>
        <v>3.8175000001898503E-2</v>
      </c>
      <c r="I115" s="129">
        <f t="shared" si="35"/>
        <v>4.4841534424447778E-2</v>
      </c>
    </row>
    <row r="116" spans="1:9" x14ac:dyDescent="0.2">
      <c r="A116" s="163"/>
      <c r="B116" s="166" t="s">
        <v>386</v>
      </c>
      <c r="C116" s="146" t="s">
        <v>387</v>
      </c>
      <c r="D116" s="79">
        <f>4.62423312883435/2</f>
        <v>2.3121165644171748</v>
      </c>
      <c r="E116" s="146">
        <f t="shared" si="33"/>
        <v>2.312116564417175E-2</v>
      </c>
      <c r="F116" s="47">
        <v>849.31538</v>
      </c>
      <c r="G116" s="23">
        <f t="shared" si="34"/>
        <v>19.637161585122673</v>
      </c>
      <c r="H116" s="130">
        <f t="shared" si="38"/>
        <v>2.3699707661752528E-2</v>
      </c>
      <c r="I116" s="129">
        <f t="shared" si="35"/>
        <v>2.790448427032197E-2</v>
      </c>
    </row>
    <row r="117" spans="1:9" x14ac:dyDescent="0.2">
      <c r="A117" s="163"/>
      <c r="B117" s="166" t="s">
        <v>388</v>
      </c>
      <c r="C117" s="147" t="s">
        <v>389</v>
      </c>
      <c r="D117" s="79">
        <f>4.62423312883435/2</f>
        <v>2.3121165644171748</v>
      </c>
      <c r="E117" s="146">
        <f t="shared" si="33"/>
        <v>2.312116564417175E-2</v>
      </c>
      <c r="F117" s="47">
        <v>849.31538</v>
      </c>
      <c r="G117" s="23">
        <f t="shared" si="34"/>
        <v>19.637161585122673</v>
      </c>
      <c r="H117" s="130">
        <f t="shared" si="38"/>
        <v>2.3699707661752528E-2</v>
      </c>
      <c r="I117" s="129">
        <f t="shared" si="35"/>
        <v>2.790448427032197E-2</v>
      </c>
    </row>
    <row r="118" spans="1:9" x14ac:dyDescent="0.2">
      <c r="A118" s="163"/>
      <c r="B118" s="166" t="s">
        <v>390</v>
      </c>
      <c r="C118" s="147" t="s">
        <v>391</v>
      </c>
      <c r="D118" s="79">
        <f>1.97852760736196/3</f>
        <v>0.6595092024539867</v>
      </c>
      <c r="E118" s="146">
        <f t="shared" si="33"/>
        <v>6.595092024539867E-3</v>
      </c>
      <c r="F118" s="47">
        <v>847.29949999999997</v>
      </c>
      <c r="G118" s="23">
        <f t="shared" si="34"/>
        <v>5.5880181748466171</v>
      </c>
      <c r="H118" s="130">
        <f t="shared" si="38"/>
        <v>6.7440702455062798E-3</v>
      </c>
      <c r="I118" s="129">
        <f t="shared" si="35"/>
        <v>7.9594880505727671E-3</v>
      </c>
    </row>
    <row r="119" spans="1:9" x14ac:dyDescent="0.2">
      <c r="A119" s="163"/>
      <c r="B119" s="166" t="s">
        <v>392</v>
      </c>
      <c r="C119" s="147" t="s">
        <v>393</v>
      </c>
      <c r="D119" s="79">
        <f>1.97852760736196/3</f>
        <v>0.6595092024539867</v>
      </c>
      <c r="E119" s="146">
        <f t="shared" si="33"/>
        <v>6.595092024539867E-3</v>
      </c>
      <c r="F119" s="47">
        <v>847.29949999999997</v>
      </c>
      <c r="G119" s="23">
        <f t="shared" si="34"/>
        <v>5.5880181748466171</v>
      </c>
      <c r="H119" s="130">
        <f t="shared" si="38"/>
        <v>6.7440702455062798E-3</v>
      </c>
      <c r="I119" s="129">
        <f t="shared" si="35"/>
        <v>7.9594880505727671E-3</v>
      </c>
    </row>
    <row r="120" spans="1:9" x14ac:dyDescent="0.2">
      <c r="A120" s="163"/>
      <c r="B120" s="166" t="s">
        <v>394</v>
      </c>
      <c r="C120" s="147" t="s">
        <v>395</v>
      </c>
      <c r="D120" s="79">
        <f>1.97852760736196/3</f>
        <v>0.6595092024539867</v>
      </c>
      <c r="E120" s="146">
        <f t="shared" si="33"/>
        <v>6.595092024539867E-3</v>
      </c>
      <c r="F120" s="47">
        <v>847.29949999999997</v>
      </c>
      <c r="G120" s="23">
        <f t="shared" si="34"/>
        <v>5.5880181748466171</v>
      </c>
      <c r="H120" s="130">
        <f t="shared" si="38"/>
        <v>6.7440702455062798E-3</v>
      </c>
      <c r="I120" s="129">
        <f t="shared" si="35"/>
        <v>7.9594880505727671E-3</v>
      </c>
    </row>
    <row r="121" spans="1:9" x14ac:dyDescent="0.2">
      <c r="A121" s="163"/>
      <c r="B121" s="166" t="s">
        <v>396</v>
      </c>
      <c r="C121" s="147" t="s">
        <v>397</v>
      </c>
      <c r="D121" s="79">
        <f>2.76073619631902/2</f>
        <v>1.3803680981595099</v>
      </c>
      <c r="E121" s="146">
        <f t="shared" si="33"/>
        <v>1.3803680981595099E-2</v>
      </c>
      <c r="F121" s="47">
        <v>875.35266000000001</v>
      </c>
      <c r="G121" s="23">
        <f t="shared" si="34"/>
        <v>12.083088865030682</v>
      </c>
      <c r="H121" s="130">
        <f t="shared" si="38"/>
        <v>1.4582844496689279E-2</v>
      </c>
      <c r="I121" s="129">
        <f t="shared" si="35"/>
        <v>1.6659393594222104E-2</v>
      </c>
    </row>
    <row r="122" spans="1:9" x14ac:dyDescent="0.2">
      <c r="A122" s="163"/>
      <c r="B122" s="166" t="s">
        <v>398</v>
      </c>
      <c r="C122" s="146" t="s">
        <v>399</v>
      </c>
      <c r="D122" s="79">
        <f>2.76073619631902/2</f>
        <v>1.3803680981595099</v>
      </c>
      <c r="E122" s="146">
        <f t="shared" si="33"/>
        <v>1.3803680981595099E-2</v>
      </c>
      <c r="F122" s="47">
        <v>875.35266000000001</v>
      </c>
      <c r="G122" s="23">
        <f t="shared" si="34"/>
        <v>12.083088865030682</v>
      </c>
      <c r="H122" s="130">
        <f t="shared" si="38"/>
        <v>1.4582844496689279E-2</v>
      </c>
      <c r="I122" s="129">
        <f t="shared" si="35"/>
        <v>1.6659393594222104E-2</v>
      </c>
    </row>
    <row r="123" spans="1:9" x14ac:dyDescent="0.2">
      <c r="A123" s="163"/>
      <c r="B123" s="166" t="s">
        <v>400</v>
      </c>
      <c r="C123" s="147" t="s">
        <v>401</v>
      </c>
      <c r="D123" s="79">
        <v>3.8190184049079701</v>
      </c>
      <c r="E123" s="146">
        <f t="shared" si="33"/>
        <v>3.8190184049079701E-2</v>
      </c>
      <c r="F123" s="47">
        <v>873.33677999999998</v>
      </c>
      <c r="G123" s="23">
        <f t="shared" si="34"/>
        <v>33.352892365030627</v>
      </c>
      <c r="H123" s="130">
        <f t="shared" si="38"/>
        <v>4.0252955871381134E-2</v>
      </c>
      <c r="I123" s="129">
        <f t="shared" si="35"/>
        <v>4.6090988944014394E-2</v>
      </c>
    </row>
    <row r="124" spans="1:9" x14ac:dyDescent="0.2">
      <c r="A124" s="163"/>
      <c r="B124" s="166" t="s">
        <v>402</v>
      </c>
      <c r="C124" s="147" t="s">
        <v>403</v>
      </c>
      <c r="D124" s="79">
        <f>3.26687116564417/2</f>
        <v>1.633435582822085</v>
      </c>
      <c r="E124" s="146">
        <f t="shared" si="33"/>
        <v>1.6334355828220851E-2</v>
      </c>
      <c r="F124" s="47">
        <v>871.32090000000005</v>
      </c>
      <c r="G124" s="23">
        <f t="shared" si="34"/>
        <v>14.232465621165639</v>
      </c>
      <c r="H124" s="130">
        <f t="shared" si="38"/>
        <v>1.7176885420299992E-2</v>
      </c>
      <c r="I124" s="129">
        <f t="shared" si="35"/>
        <v>1.9713615753162803E-2</v>
      </c>
    </row>
    <row r="125" spans="1:9" x14ac:dyDescent="0.2">
      <c r="A125" s="163"/>
      <c r="B125" s="166" t="s">
        <v>404</v>
      </c>
      <c r="C125" s="146" t="s">
        <v>405</v>
      </c>
      <c r="D125" s="79">
        <f>3.26687116564417/2</f>
        <v>1.633435582822085</v>
      </c>
      <c r="E125" s="146">
        <f t="shared" si="33"/>
        <v>1.6334355828220851E-2</v>
      </c>
      <c r="F125" s="47">
        <v>871.32090000000005</v>
      </c>
      <c r="G125" s="23">
        <f t="shared" si="34"/>
        <v>14.232465621165639</v>
      </c>
      <c r="H125" s="130">
        <f t="shared" si="38"/>
        <v>1.7176885420299992E-2</v>
      </c>
      <c r="I125" s="129">
        <f t="shared" si="35"/>
        <v>1.9713615753162803E-2</v>
      </c>
    </row>
    <row r="126" spans="1:9" x14ac:dyDescent="0.2">
      <c r="A126" s="163"/>
      <c r="B126" s="79" t="s">
        <v>406</v>
      </c>
      <c r="C126" s="146" t="s">
        <v>407</v>
      </c>
      <c r="D126" s="79">
        <f>2.16257668711656/2</f>
        <v>1.0812883435582801</v>
      </c>
      <c r="E126" s="146">
        <f t="shared" si="33"/>
        <v>1.0812883435582801E-2</v>
      </c>
      <c r="F126" s="47">
        <v>899.37405999999999</v>
      </c>
      <c r="G126" s="23">
        <f t="shared" si="34"/>
        <v>9.724826875766853</v>
      </c>
      <c r="H126" s="130">
        <f t="shared" si="38"/>
        <v>1.1736704055612567E-2</v>
      </c>
      <c r="I126" s="129">
        <f t="shared" si="35"/>
        <v>1.304985831547395E-2</v>
      </c>
    </row>
    <row r="127" spans="1:9" x14ac:dyDescent="0.2">
      <c r="A127" s="163"/>
      <c r="B127" s="79"/>
      <c r="C127" s="146" t="s">
        <v>408</v>
      </c>
      <c r="D127" s="79">
        <f>2.16257668711656/2</f>
        <v>1.0812883435582801</v>
      </c>
      <c r="E127" s="146">
        <f t="shared" si="33"/>
        <v>1.0812883435582801E-2</v>
      </c>
      <c r="F127" s="47">
        <v>899.37405999999999</v>
      </c>
      <c r="G127" s="23">
        <f t="shared" si="34"/>
        <v>9.724826875766853</v>
      </c>
      <c r="H127" s="130">
        <f t="shared" si="38"/>
        <v>1.1736704055612567E-2</v>
      </c>
      <c r="I127" s="129">
        <f t="shared" si="35"/>
        <v>1.304985831547395E-2</v>
      </c>
    </row>
    <row r="128" spans="1:9" x14ac:dyDescent="0.2">
      <c r="A128" s="163"/>
      <c r="B128" s="166" t="s">
        <v>409</v>
      </c>
      <c r="C128" s="146" t="s">
        <v>410</v>
      </c>
      <c r="D128" s="79">
        <f>1.88650306748466/2</f>
        <v>0.94325153374232995</v>
      </c>
      <c r="E128" s="146">
        <f t="shared" si="33"/>
        <v>9.4325153374233001E-3</v>
      </c>
      <c r="F128" s="47">
        <v>897.35817999999995</v>
      </c>
      <c r="G128" s="23">
        <f t="shared" si="34"/>
        <v>8.4643447960122575</v>
      </c>
      <c r="H128" s="130">
        <f t="shared" si="38"/>
        <v>1.0215452795670096E-2</v>
      </c>
      <c r="I128" s="129">
        <f t="shared" si="35"/>
        <v>1.1383918956051748E-2</v>
      </c>
    </row>
    <row r="129" spans="1:9" x14ac:dyDescent="0.2">
      <c r="A129" s="163"/>
      <c r="B129" s="166" t="s">
        <v>411</v>
      </c>
      <c r="C129" s="146" t="s">
        <v>412</v>
      </c>
      <c r="D129" s="79">
        <f>1.88650306748466/2</f>
        <v>0.94325153374232995</v>
      </c>
      <c r="E129" s="146">
        <f t="shared" si="33"/>
        <v>9.4325153374233001E-3</v>
      </c>
      <c r="F129" s="47">
        <v>897.35817999999995</v>
      </c>
      <c r="G129" s="23">
        <f t="shared" si="34"/>
        <v>8.4643447960122575</v>
      </c>
      <c r="H129" s="130">
        <f t="shared" si="38"/>
        <v>1.0215452795670096E-2</v>
      </c>
      <c r="I129" s="129">
        <f t="shared" si="35"/>
        <v>1.1383918956051748E-2</v>
      </c>
    </row>
    <row r="130" spans="1:9" x14ac:dyDescent="0.2">
      <c r="A130" s="163"/>
      <c r="B130" s="166" t="s">
        <v>413</v>
      </c>
      <c r="C130" s="146" t="s">
        <v>414</v>
      </c>
      <c r="D130" s="79">
        <v>0.66717791411042904</v>
      </c>
      <c r="E130" s="146">
        <f t="shared" si="33"/>
        <v>6.6717791411042907E-3</v>
      </c>
      <c r="F130" s="47">
        <v>925.41134</v>
      </c>
      <c r="G130" s="167">
        <f t="shared" si="34"/>
        <v>6.174140075153371</v>
      </c>
      <c r="H130" s="134">
        <f t="shared" si="38"/>
        <v>7.451449345647964E-3</v>
      </c>
      <c r="I130" s="135">
        <f t="shared" si="35"/>
        <v>8.0520402372073422E-3</v>
      </c>
    </row>
    <row r="131" spans="1:9" x14ac:dyDescent="0.2">
      <c r="A131" s="168"/>
      <c r="B131" s="169" t="s">
        <v>26</v>
      </c>
      <c r="C131" s="136"/>
      <c r="D131" s="136">
        <f>SUM(D86:D130)</f>
        <v>100.51380368098145</v>
      </c>
      <c r="E131" s="136">
        <f>SUM(E86:E130)</f>
        <v>1.0051380368098153</v>
      </c>
      <c r="F131" s="136"/>
      <c r="G131" s="141">
        <f>SUM(G86:G130)</f>
        <v>828.58243930214621</v>
      </c>
      <c r="H131" s="170">
        <f>SUM(H86:H130)</f>
        <v>1</v>
      </c>
      <c r="I131" s="141"/>
    </row>
    <row r="132" spans="1:9" x14ac:dyDescent="0.2">
      <c r="A132" s="157" t="s">
        <v>326</v>
      </c>
    </row>
  </sheetData>
  <dataConsolidate/>
  <mergeCells count="8">
    <mergeCell ref="A66:A71"/>
    <mergeCell ref="A72:A78"/>
    <mergeCell ref="R3:S3"/>
    <mergeCell ref="A4:A15"/>
    <mergeCell ref="A16:A27"/>
    <mergeCell ref="A28:A39"/>
    <mergeCell ref="A40:A54"/>
    <mergeCell ref="A55:A65"/>
  </mergeCells>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J45"/>
  <sheetViews>
    <sheetView workbookViewId="0">
      <selection activeCell="C42" sqref="C42"/>
    </sheetView>
  </sheetViews>
  <sheetFormatPr baseColWidth="10" defaultRowHeight="16" x14ac:dyDescent="0.2"/>
  <cols>
    <col min="2" max="2" width="12" bestFit="1" customWidth="1"/>
    <col min="3" max="3" width="14" customWidth="1"/>
    <col min="6" max="6" width="12" bestFit="1" customWidth="1"/>
    <col min="8" max="8" width="11.6640625" bestFit="1" customWidth="1"/>
    <col min="9" max="9" width="11.6640625" customWidth="1"/>
  </cols>
  <sheetData>
    <row r="3" spans="1:10" ht="64" x14ac:dyDescent="0.2">
      <c r="A3" s="33"/>
      <c r="B3" s="33"/>
      <c r="C3" s="159" t="s">
        <v>418</v>
      </c>
      <c r="D3" s="98" t="s">
        <v>44</v>
      </c>
      <c r="E3" s="159" t="s">
        <v>19</v>
      </c>
      <c r="F3" s="107" t="s">
        <v>419</v>
      </c>
      <c r="G3" s="159" t="s">
        <v>420</v>
      </c>
      <c r="H3" s="107" t="s">
        <v>421</v>
      </c>
      <c r="I3" s="107" t="s">
        <v>144</v>
      </c>
      <c r="J3" s="98" t="s">
        <v>422</v>
      </c>
    </row>
    <row r="4" spans="1:10" x14ac:dyDescent="0.2">
      <c r="A4" s="224" t="s">
        <v>423</v>
      </c>
      <c r="B4" s="172" t="s">
        <v>424</v>
      </c>
      <c r="C4" s="173">
        <f>(0.000223333333333333*B42*Biomass!B13*0.000000000001)/1000</f>
        <v>1748387.3333333309</v>
      </c>
      <c r="D4" s="174">
        <v>471.423439999999</v>
      </c>
      <c r="E4" s="49">
        <f>C4/$C$39</f>
        <v>1.0261617850120097E-3</v>
      </c>
      <c r="F4" s="60">
        <f>E4*D4</f>
        <v>0.48375671868690101</v>
      </c>
      <c r="G4" s="10">
        <f>F4/$F$39</f>
        <v>3.4171051278693359E-3</v>
      </c>
      <c r="H4" s="175">
        <f>G4*1000/D4</f>
        <v>7.2484837153395324E-3</v>
      </c>
      <c r="I4" s="176">
        <f>(C4*D4)/$B$42</f>
        <v>1.3686993874666618E-15</v>
      </c>
      <c r="J4" s="177" t="s">
        <v>425</v>
      </c>
    </row>
    <row r="5" spans="1:10" x14ac:dyDescent="0.2">
      <c r="A5" s="225"/>
      <c r="B5" s="178" t="s">
        <v>426</v>
      </c>
      <c r="C5" s="179">
        <f>(0.000223333333333333*B42*Biomass!B13*0.000000000001)/1000</f>
        <v>1748387.3333333309</v>
      </c>
      <c r="D5" s="42">
        <v>457.43991999999997</v>
      </c>
      <c r="E5" s="53">
        <f t="shared" ref="E5:E38" si="0">C5/$C$39</f>
        <v>1.0261617850120097E-3</v>
      </c>
      <c r="F5" s="63">
        <f t="shared" ref="F5:F38" si="1">E5*D5</f>
        <v>0.46940736484295087</v>
      </c>
      <c r="G5" s="17">
        <f t="shared" ref="G5:G38" si="2">F5/$F$39</f>
        <v>3.3157458108662185E-3</v>
      </c>
      <c r="H5" s="180">
        <f t="shared" ref="H5:H38" si="3">G5*1000/D5</f>
        <v>7.2484837153395324E-3</v>
      </c>
      <c r="I5" s="181">
        <f t="shared" ref="I5:I38" si="4">(C5*D5)/$B$42</f>
        <v>1.3281005677333314E-15</v>
      </c>
      <c r="J5" s="182" t="s">
        <v>425</v>
      </c>
    </row>
    <row r="6" spans="1:10" x14ac:dyDescent="0.2">
      <c r="A6" s="225"/>
      <c r="B6" s="178" t="s">
        <v>427</v>
      </c>
      <c r="C6" s="179">
        <f>(0.000279166666666667*B42*Biomass!B13*0.000000000001)/1000</f>
        <v>2185484.1666666693</v>
      </c>
      <c r="D6" s="42">
        <v>805.53904299999999</v>
      </c>
      <c r="E6" s="53">
        <f t="shared" si="0"/>
        <v>1.2827022312650153E-3</v>
      </c>
      <c r="F6" s="63">
        <f t="shared" si="1"/>
        <v>1.0332667278271852</v>
      </c>
      <c r="G6" s="17">
        <f t="shared" si="2"/>
        <v>7.2986707940696331E-3</v>
      </c>
      <c r="H6" s="180">
        <f t="shared" si="3"/>
        <v>9.0606046441744394E-3</v>
      </c>
      <c r="I6" s="181">
        <f t="shared" si="4"/>
        <v>2.9234354435541699E-15</v>
      </c>
      <c r="J6" s="182" t="s">
        <v>425</v>
      </c>
    </row>
    <row r="7" spans="1:10" x14ac:dyDescent="0.2">
      <c r="A7" s="225"/>
      <c r="B7" s="178" t="s">
        <v>428</v>
      </c>
      <c r="C7" s="179">
        <v>49000</v>
      </c>
      <c r="D7" s="42">
        <v>1579.5817609999999</v>
      </c>
      <c r="E7" s="53">
        <f t="shared" si="0"/>
        <v>2.8759032113167452E-5</v>
      </c>
      <c r="F7" s="63">
        <f t="shared" si="1"/>
        <v>4.5427242589972591E-2</v>
      </c>
      <c r="G7" s="17">
        <f t="shared" si="2"/>
        <v>3.2088373680992329E-4</v>
      </c>
      <c r="H7" s="180">
        <f t="shared" si="3"/>
        <v>2.0314474675041735E-4</v>
      </c>
      <c r="I7" s="181">
        <f t="shared" si="4"/>
        <v>1.285279081517768E-16</v>
      </c>
      <c r="J7" s="182" t="s">
        <v>429</v>
      </c>
    </row>
    <row r="8" spans="1:10" x14ac:dyDescent="0.2">
      <c r="A8" s="225"/>
      <c r="B8" s="178" t="s">
        <v>430</v>
      </c>
      <c r="C8" s="179">
        <v>61000</v>
      </c>
      <c r="D8" s="42">
        <v>1347.363061</v>
      </c>
      <c r="E8" s="53">
        <f t="shared" si="0"/>
        <v>3.5802060385779887E-5</v>
      </c>
      <c r="F8" s="63">
        <f t="shared" si="1"/>
        <v>4.8238373671491232E-2</v>
      </c>
      <c r="G8" s="17">
        <f t="shared" si="2"/>
        <v>3.4074068155653963E-4</v>
      </c>
      <c r="H8" s="180">
        <f t="shared" si="3"/>
        <v>2.5289448064847879E-4</v>
      </c>
      <c r="I8" s="181">
        <f t="shared" si="4"/>
        <v>1.3648147911159082E-16</v>
      </c>
      <c r="J8" s="182" t="s">
        <v>429</v>
      </c>
    </row>
    <row r="9" spans="1:10" x14ac:dyDescent="0.2">
      <c r="A9" s="225"/>
      <c r="B9" s="178" t="s">
        <v>431</v>
      </c>
      <c r="C9" s="179">
        <v>13000</v>
      </c>
      <c r="D9" s="42">
        <v>1344.3823009999901</v>
      </c>
      <c r="E9" s="53">
        <f t="shared" si="0"/>
        <v>7.629947295330141E-6</v>
      </c>
      <c r="F9" s="63">
        <f t="shared" si="1"/>
        <v>1.0257566101404585E-2</v>
      </c>
      <c r="G9" s="17">
        <f t="shared" si="2"/>
        <v>7.2456216876347405E-5</v>
      </c>
      <c r="H9" s="180">
        <f t="shared" si="3"/>
        <v>5.3895545056233178E-5</v>
      </c>
      <c r="I9" s="181">
        <f>(C9*D9)/$B$42</f>
        <v>2.902186966622363E-17</v>
      </c>
      <c r="J9" s="182" t="s">
        <v>429</v>
      </c>
    </row>
    <row r="10" spans="1:10" x14ac:dyDescent="0.2">
      <c r="A10" s="225"/>
      <c r="B10" s="178" t="s">
        <v>432</v>
      </c>
      <c r="C10" s="179">
        <f>(0.000223333333333333*B42*Biomass!B13*0.000000000001)/1000</f>
        <v>1748387.3333333309</v>
      </c>
      <c r="D10" s="42">
        <v>399.44531999999998</v>
      </c>
      <c r="E10" s="53">
        <f t="shared" si="0"/>
        <v>1.0261617850120097E-3</v>
      </c>
      <c r="F10" s="63">
        <f t="shared" si="1"/>
        <v>0.4098955225858934</v>
      </c>
      <c r="G10" s="17">
        <f t="shared" si="2"/>
        <v>2.8953728971885884E-3</v>
      </c>
      <c r="H10" s="180">
        <f t="shared" si="3"/>
        <v>7.2484837153395324E-3</v>
      </c>
      <c r="I10" s="181">
        <f t="shared" si="4"/>
        <v>1.1597229123999982E-15</v>
      </c>
      <c r="J10" s="182" t="s">
        <v>425</v>
      </c>
    </row>
    <row r="11" spans="1:10" x14ac:dyDescent="0.2">
      <c r="A11" s="225"/>
      <c r="B11" s="35" t="s">
        <v>433</v>
      </c>
      <c r="C11" s="183">
        <f>(0.71*Biomass!B13*0.000000000001*0.000001*B42)/D11</f>
        <v>22845.229419977666</v>
      </c>
      <c r="D11" s="42">
        <v>243.30269999999999</v>
      </c>
      <c r="E11" s="53">
        <f t="shared" si="0"/>
        <v>1.340829972493501E-5</v>
      </c>
      <c r="F11" s="63">
        <f t="shared" si="1"/>
        <v>3.2622755254859454E-3</v>
      </c>
      <c r="G11" s="17">
        <f t="shared" si="2"/>
        <v>2.3043687035333172E-5</v>
      </c>
      <c r="H11" s="180">
        <f t="shared" si="3"/>
        <v>9.4712007040337697E-5</v>
      </c>
      <c r="I11" s="181">
        <f t="shared" si="4"/>
        <v>9.2299999999999994E-18</v>
      </c>
      <c r="J11" s="184" t="s">
        <v>434</v>
      </c>
    </row>
    <row r="12" spans="1:10" x14ac:dyDescent="0.2">
      <c r="A12" s="225"/>
      <c r="B12" s="178" t="s">
        <v>435</v>
      </c>
      <c r="C12" s="179">
        <f>(0.000223333333333333*B42*Biomass!B13*0.000000000001)/1000</f>
        <v>1748387.3333333309</v>
      </c>
      <c r="D12" s="42">
        <v>224.16692</v>
      </c>
      <c r="E12" s="53">
        <f t="shared" si="0"/>
        <v>1.0261617850120097E-3</v>
      </c>
      <c r="F12" s="63">
        <f t="shared" si="1"/>
        <v>0.23003152676784436</v>
      </c>
      <c r="G12" s="17">
        <f t="shared" si="2"/>
        <v>1.6248702691378197E-3</v>
      </c>
      <c r="H12" s="180">
        <f t="shared" si="3"/>
        <v>7.2484837153395315E-3</v>
      </c>
      <c r="I12" s="181">
        <f t="shared" si="4"/>
        <v>6.508312910666658E-16</v>
      </c>
      <c r="J12" s="182" t="s">
        <v>425</v>
      </c>
    </row>
    <row r="13" spans="1:10" x14ac:dyDescent="0.2">
      <c r="A13" s="225"/>
      <c r="B13" s="178" t="s">
        <v>436</v>
      </c>
      <c r="C13" s="179">
        <f>(0.0001675*B42*Biomass!B13*0.000000000001)/1000</f>
        <v>1311290.5</v>
      </c>
      <c r="D13" s="42">
        <v>763.50236299999995</v>
      </c>
      <c r="E13" s="53">
        <f t="shared" si="0"/>
        <v>7.6962133875900821E-4</v>
      </c>
      <c r="F13" s="63">
        <f t="shared" si="1"/>
        <v>0.58760771075772622</v>
      </c>
      <c r="G13" s="17">
        <f t="shared" si="2"/>
        <v>4.1506758336215697E-3</v>
      </c>
      <c r="H13" s="180">
        <f t="shared" si="3"/>
        <v>5.4363627865046567E-3</v>
      </c>
      <c r="I13" s="181">
        <f t="shared" si="4"/>
        <v>1.6625263954324998E-15</v>
      </c>
      <c r="J13" s="182" t="s">
        <v>425</v>
      </c>
    </row>
    <row r="14" spans="1:10" x14ac:dyDescent="0.2">
      <c r="A14" s="225"/>
      <c r="B14" s="178" t="s">
        <v>437</v>
      </c>
      <c r="C14" s="179">
        <f>(0.000223333333333333*B42*Biomass!B13*0.000000000001)/1000</f>
        <v>1748387.3333333309</v>
      </c>
      <c r="D14" s="42">
        <v>783.533862</v>
      </c>
      <c r="E14" s="53">
        <f t="shared" si="0"/>
        <v>1.0261617850120097E-3</v>
      </c>
      <c r="F14" s="63">
        <f t="shared" si="1"/>
        <v>0.80403250644727364</v>
      </c>
      <c r="G14" s="17">
        <f t="shared" si="2"/>
        <v>5.6794324391240929E-3</v>
      </c>
      <c r="H14" s="180">
        <f t="shared" si="3"/>
        <v>7.2484837153395333E-3</v>
      </c>
      <c r="I14" s="181">
        <f t="shared" si="4"/>
        <v>2.2748599793399968E-15</v>
      </c>
      <c r="J14" s="182" t="s">
        <v>425</v>
      </c>
    </row>
    <row r="15" spans="1:10" x14ac:dyDescent="0.2">
      <c r="A15" s="225"/>
      <c r="B15" s="178" t="s">
        <v>438</v>
      </c>
      <c r="C15" s="179">
        <f>(0.000223333333333333*B42*Biomass!B13*0.000000000001)/1000</f>
        <v>1748387.3333333309</v>
      </c>
      <c r="D15" s="42">
        <v>306.31554</v>
      </c>
      <c r="E15" s="53">
        <f t="shared" si="0"/>
        <v>1.0261617850120097E-3</v>
      </c>
      <c r="F15" s="63">
        <f t="shared" si="1"/>
        <v>0.31432930130331765</v>
      </c>
      <c r="G15" s="17">
        <f t="shared" si="2"/>
        <v>2.2203232034454352E-3</v>
      </c>
      <c r="H15" s="180">
        <f t="shared" si="3"/>
        <v>7.2484837153395324E-3</v>
      </c>
      <c r="I15" s="181">
        <f t="shared" si="4"/>
        <v>8.8933611779999875E-16</v>
      </c>
      <c r="J15" s="182" t="s">
        <v>425</v>
      </c>
    </row>
    <row r="16" spans="1:10" x14ac:dyDescent="0.2">
      <c r="A16" s="225"/>
      <c r="B16" s="178" t="s">
        <v>439</v>
      </c>
      <c r="C16" s="179">
        <f>(0.0000312666666666667*B42*Biomass!B13*0.000000000001)/1000</f>
        <v>244774.22666666686</v>
      </c>
      <c r="D16" s="42">
        <v>848.54060300000003</v>
      </c>
      <c r="E16" s="53">
        <f t="shared" si="0"/>
        <v>1.4366264990168165E-4</v>
      </c>
      <c r="F16" s="63">
        <f t="shared" si="1"/>
        <v>0.12190359157615084</v>
      </c>
      <c r="G16" s="17">
        <f t="shared" si="2"/>
        <v>8.6108858397098602E-4</v>
      </c>
      <c r="H16" s="180">
        <f t="shared" si="3"/>
        <v>1.0147877201475365E-3</v>
      </c>
      <c r="I16" s="181">
        <f t="shared" si="4"/>
        <v>3.449034704327336E-16</v>
      </c>
      <c r="J16" s="182" t="s">
        <v>425</v>
      </c>
    </row>
    <row r="17" spans="1:10" x14ac:dyDescent="0.2">
      <c r="A17" s="225"/>
      <c r="B17" s="178" t="s">
        <v>440</v>
      </c>
      <c r="C17" s="179">
        <f>(0.000223333333333333*B42*Biomass!B13*0.000000000001)/1000</f>
        <v>1748387.3333333309</v>
      </c>
      <c r="D17" s="42">
        <v>455.42403999999999</v>
      </c>
      <c r="E17" s="53">
        <f t="shared" si="0"/>
        <v>1.0261617850120097E-3</v>
      </c>
      <c r="F17" s="63">
        <f t="shared" si="1"/>
        <v>0.46733874582378088</v>
      </c>
      <c r="G17" s="17">
        <f t="shared" si="2"/>
        <v>3.30113373751414E-3</v>
      </c>
      <c r="H17" s="180">
        <f t="shared" si="3"/>
        <v>7.2484837153395333E-3</v>
      </c>
      <c r="I17" s="181">
        <f t="shared" si="4"/>
        <v>1.3222477961333314E-15</v>
      </c>
      <c r="J17" s="182" t="s">
        <v>425</v>
      </c>
    </row>
    <row r="18" spans="1:10" x14ac:dyDescent="0.2">
      <c r="A18" s="225"/>
      <c r="B18" s="178" t="s">
        <v>441</v>
      </c>
      <c r="C18" s="179">
        <f>(0.00178666666666667*B42*Biomass!B13*0.000000000001)/1000</f>
        <v>13987098.666666692</v>
      </c>
      <c r="D18" s="42">
        <v>662.41716199999996</v>
      </c>
      <c r="E18" s="53">
        <f t="shared" si="0"/>
        <v>8.2092942800961032E-3</v>
      </c>
      <c r="F18" s="63">
        <f t="shared" si="1"/>
        <v>5.4379774190440937</v>
      </c>
      <c r="G18" s="17">
        <f t="shared" si="2"/>
        <v>3.8412160092147554E-2</v>
      </c>
      <c r="H18" s="180">
        <f t="shared" si="3"/>
        <v>5.7987869722716447E-2</v>
      </c>
      <c r="I18" s="181">
        <f t="shared" si="4"/>
        <v>1.5385742616053358E-14</v>
      </c>
      <c r="J18" s="182" t="s">
        <v>425</v>
      </c>
    </row>
    <row r="19" spans="1:10" x14ac:dyDescent="0.2">
      <c r="A19" s="225"/>
      <c r="B19" s="178" t="s">
        <v>442</v>
      </c>
      <c r="C19" s="179">
        <f>(0.0000446666666666667*B42*Biomass!B13*0.000000000001)/1000</f>
        <v>349677.46666666691</v>
      </c>
      <c r="D19" s="42">
        <v>663.42510200000004</v>
      </c>
      <c r="E19" s="53">
        <f t="shared" si="0"/>
        <v>2.0523235700240235E-4</v>
      </c>
      <c r="F19" s="63">
        <f t="shared" si="1"/>
        <v>0.13615629737801921</v>
      </c>
      <c r="G19" s="17">
        <f t="shared" si="2"/>
        <v>9.6176520963889571E-4</v>
      </c>
      <c r="H19" s="180">
        <f t="shared" si="3"/>
        <v>1.4496967430679094E-3</v>
      </c>
      <c r="I19" s="181">
        <f t="shared" si="4"/>
        <v>3.852288425613336E-16</v>
      </c>
      <c r="J19" s="182" t="s">
        <v>425</v>
      </c>
    </row>
    <row r="20" spans="1:10" x14ac:dyDescent="0.2">
      <c r="A20" s="225"/>
      <c r="B20" s="178" t="s">
        <v>443</v>
      </c>
      <c r="C20" s="179">
        <f>(0.000111666666666667*B42*Biomass!B13*0.000000000001)/1000</f>
        <v>874193.66666666942</v>
      </c>
      <c r="D20" s="42">
        <v>740.38118299999996</v>
      </c>
      <c r="E20" s="53">
        <f t="shared" si="0"/>
        <v>5.130808925060071E-4</v>
      </c>
      <c r="F20" s="63">
        <f t="shared" si="1"/>
        <v>0.37987543816829333</v>
      </c>
      <c r="G20" s="17">
        <f t="shared" si="2"/>
        <v>2.6833204740596707E-3</v>
      </c>
      <c r="H20" s="180">
        <f t="shared" si="3"/>
        <v>3.6242418576697823E-3</v>
      </c>
      <c r="I20" s="181">
        <f t="shared" si="4"/>
        <v>1.0747866839883366E-15</v>
      </c>
      <c r="J20" s="182" t="s">
        <v>425</v>
      </c>
    </row>
    <row r="21" spans="1:10" x14ac:dyDescent="0.2">
      <c r="A21" s="225"/>
      <c r="B21" s="178" t="s">
        <v>444</v>
      </c>
      <c r="C21" s="179">
        <f>(0.000335*B42*Biomass!B13*0.000000000001)/1000</f>
        <v>2622581</v>
      </c>
      <c r="D21" s="42">
        <v>741.38912300000004</v>
      </c>
      <c r="E21" s="53">
        <f t="shared" si="0"/>
        <v>1.5392426775180164E-3</v>
      </c>
      <c r="F21" s="63">
        <f t="shared" si="1"/>
        <v>1.1411777787692541</v>
      </c>
      <c r="G21" s="17">
        <f t="shared" si="2"/>
        <v>8.0609204771930464E-3</v>
      </c>
      <c r="H21" s="180">
        <f t="shared" si="3"/>
        <v>1.0872725573009313E-2</v>
      </c>
      <c r="I21" s="181">
        <f t="shared" si="4"/>
        <v>3.2287496306650002E-15</v>
      </c>
      <c r="J21" s="182" t="s">
        <v>425</v>
      </c>
    </row>
    <row r="22" spans="1:10" x14ac:dyDescent="0.2">
      <c r="A22" s="225"/>
      <c r="B22" s="178" t="s">
        <v>445</v>
      </c>
      <c r="C22" s="179">
        <f>(0.0332704890761894*B42*Biomass!B13*0.000000000001)/1000</f>
        <v>260461350.78185636</v>
      </c>
      <c r="D22" s="42">
        <v>90.167360000000002</v>
      </c>
      <c r="E22" s="53">
        <f t="shared" si="0"/>
        <v>0.15286972145661998</v>
      </c>
      <c r="F22" s="63">
        <f t="shared" si="1"/>
        <v>13.783859207678779</v>
      </c>
      <c r="G22" s="17">
        <f t="shared" si="2"/>
        <v>9.7364840964354549E-2</v>
      </c>
      <c r="H22" s="180">
        <f t="shared" si="3"/>
        <v>1.0798235743439148</v>
      </c>
      <c r="I22" s="181">
        <f t="shared" si="4"/>
        <v>3.8998858156814884E-14</v>
      </c>
      <c r="J22" s="182" t="s">
        <v>425</v>
      </c>
    </row>
    <row r="23" spans="1:10" x14ac:dyDescent="0.2">
      <c r="A23" s="225"/>
      <c r="B23" s="178" t="s">
        <v>446</v>
      </c>
      <c r="C23" s="179">
        <f>(0.000223333333333333*B42*Biomass!B13*0.000000000001)/1000</f>
        <v>1748387.3333333309</v>
      </c>
      <c r="D23" s="42">
        <v>245.125981</v>
      </c>
      <c r="E23" s="53">
        <f t="shared" si="0"/>
        <v>1.0261617850120097E-3</v>
      </c>
      <c r="F23" s="63">
        <f t="shared" si="1"/>
        <v>0.25153891421577995</v>
      </c>
      <c r="G23" s="17">
        <f t="shared" si="2"/>
        <v>1.7767916814851277E-3</v>
      </c>
      <c r="H23" s="180">
        <f t="shared" si="3"/>
        <v>7.2484837153395324E-3</v>
      </c>
      <c r="I23" s="181">
        <f t="shared" si="4"/>
        <v>7.1168243150333224E-16</v>
      </c>
      <c r="J23" s="182" t="s">
        <v>425</v>
      </c>
    </row>
    <row r="24" spans="1:10" x14ac:dyDescent="0.2">
      <c r="A24" s="225"/>
      <c r="B24" s="178" t="s">
        <v>447</v>
      </c>
      <c r="C24" s="179">
        <f>(0.000223333333333333*B42*Biomass!B13*0.000000000001)/1000</f>
        <v>1748387.3333333309</v>
      </c>
      <c r="D24" s="42">
        <v>751.21697999999901</v>
      </c>
      <c r="E24" s="53">
        <f t="shared" si="0"/>
        <v>1.0261617850120097E-3</v>
      </c>
      <c r="F24" s="63">
        <f t="shared" si="1"/>
        <v>0.77087015712813012</v>
      </c>
      <c r="G24" s="17">
        <f t="shared" si="2"/>
        <v>5.4451840462165363E-3</v>
      </c>
      <c r="H24" s="180">
        <f t="shared" si="3"/>
        <v>7.2484837153395333E-3</v>
      </c>
      <c r="I24" s="181">
        <f>(C24*D24)/$B$42</f>
        <v>2.181033298599994E-15</v>
      </c>
      <c r="J24" s="182" t="s">
        <v>425</v>
      </c>
    </row>
    <row r="25" spans="1:10" x14ac:dyDescent="0.2">
      <c r="A25" s="225"/>
      <c r="B25" s="35" t="s">
        <v>448</v>
      </c>
      <c r="C25" s="185">
        <f>(0.35*10*0.000000000000001*B42)/(18*D25)</f>
        <v>311120.28662803414</v>
      </c>
      <c r="D25" s="42">
        <v>376.36389999999898</v>
      </c>
      <c r="E25" s="53">
        <f t="shared" si="0"/>
        <v>1.8260241457537747E-4</v>
      </c>
      <c r="F25" s="63">
        <f t="shared" si="1"/>
        <v>6.8724956899005721E-2</v>
      </c>
      <c r="G25" s="17">
        <f t="shared" si="2"/>
        <v>4.8545145433770382E-4</v>
      </c>
      <c r="H25" s="180">
        <f t="shared" si="3"/>
        <v>1.2898459558361073E-3</v>
      </c>
      <c r="I25" s="181">
        <f t="shared" si="4"/>
        <v>1.9444444444444446E-16</v>
      </c>
      <c r="J25" s="182" t="s">
        <v>449</v>
      </c>
    </row>
    <row r="26" spans="1:10" x14ac:dyDescent="0.2">
      <c r="A26" s="225"/>
      <c r="B26" s="178" t="s">
        <v>450</v>
      </c>
      <c r="C26" s="179">
        <f>(0.00674427074200467*B42*Biomass!B13*0.000000000001)/1000</f>
        <v>52798197.930857755</v>
      </c>
      <c r="D26" s="42">
        <v>148.26967999999999</v>
      </c>
      <c r="E26" s="53">
        <f t="shared" si="0"/>
        <v>3.0988266730834886E-2</v>
      </c>
      <c r="F26" s="63">
        <f t="shared" si="1"/>
        <v>4.5946203919355346</v>
      </c>
      <c r="G26" s="17">
        <f t="shared" si="2"/>
        <v>3.2454951622196582E-2</v>
      </c>
      <c r="H26" s="180">
        <f t="shared" si="3"/>
        <v>0.21889135811311242</v>
      </c>
      <c r="I26" s="181">
        <f t="shared" si="4"/>
        <v>1.2999621241755132E-14</v>
      </c>
      <c r="J26" s="182" t="s">
        <v>425</v>
      </c>
    </row>
    <row r="27" spans="1:10" x14ac:dyDescent="0.2">
      <c r="A27" s="225"/>
      <c r="B27" s="178" t="s">
        <v>451</v>
      </c>
      <c r="C27" s="179">
        <f>(0.0000982666666666667*B42*Biomass!B13*0.000000000001)/1000</f>
        <v>769290.4266666671</v>
      </c>
      <c r="D27" s="42">
        <v>862.567183</v>
      </c>
      <c r="E27" s="53">
        <f t="shared" si="0"/>
        <v>4.5151118540528507E-4</v>
      </c>
      <c r="F27" s="63">
        <f t="shared" si="1"/>
        <v>0.38945873128802744</v>
      </c>
      <c r="G27" s="17">
        <f t="shared" si="2"/>
        <v>2.7510138389191946E-3</v>
      </c>
      <c r="H27" s="180">
        <f t="shared" si="3"/>
        <v>3.1893328347493998E-3</v>
      </c>
      <c r="I27" s="181">
        <f>(C27*D27)/$B$42</f>
        <v>1.1019008240430672E-15</v>
      </c>
      <c r="J27" s="182" t="s">
        <v>425</v>
      </c>
    </row>
    <row r="28" spans="1:10" x14ac:dyDescent="0.2">
      <c r="A28" s="225"/>
      <c r="B28" s="178" t="s">
        <v>452</v>
      </c>
      <c r="C28" s="186">
        <f>(0.000223333333333333*B42*Biomass!B13*0.000000000001)/1000</f>
        <v>1748387.3333333309</v>
      </c>
      <c r="D28" s="42">
        <v>443.41334000000001</v>
      </c>
      <c r="E28" s="53">
        <f t="shared" si="0"/>
        <v>1.0261617850120097E-3</v>
      </c>
      <c r="F28" s="63">
        <f t="shared" si="1"/>
        <v>0.45501382447253713</v>
      </c>
      <c r="G28" s="17">
        <f t="shared" si="2"/>
        <v>3.2140743741543112E-3</v>
      </c>
      <c r="H28" s="180">
        <f t="shared" si="3"/>
        <v>7.2484837153395324E-3</v>
      </c>
      <c r="I28" s="181">
        <f t="shared" si="4"/>
        <v>1.2873767304666649E-15</v>
      </c>
      <c r="J28" s="182" t="s">
        <v>425</v>
      </c>
    </row>
    <row r="29" spans="1:10" x14ac:dyDescent="0.2">
      <c r="A29" s="225"/>
      <c r="B29" s="178" t="s">
        <v>453</v>
      </c>
      <c r="C29" s="186">
        <f>(0.000223333333333333*B42*Biomass!B13*0.000000000001)/1000</f>
        <v>1748387.3333333309</v>
      </c>
      <c r="D29" s="42">
        <v>422.290561999999</v>
      </c>
      <c r="E29" s="53">
        <f t="shared" si="0"/>
        <v>1.0261617850120097E-3</v>
      </c>
      <c r="F29" s="63">
        <f t="shared" si="1"/>
        <v>0.43333843689564372</v>
      </c>
      <c r="G29" s="17">
        <f t="shared" si="2"/>
        <v>3.060966261798572E-3</v>
      </c>
      <c r="H29" s="180">
        <f t="shared" si="3"/>
        <v>7.2484837153395324E-3</v>
      </c>
      <c r="I29" s="181">
        <f t="shared" si="4"/>
        <v>1.2260502650066622E-15</v>
      </c>
      <c r="J29" s="182" t="s">
        <v>425</v>
      </c>
    </row>
    <row r="30" spans="1:10" x14ac:dyDescent="0.2">
      <c r="A30" s="225"/>
      <c r="B30" s="42" t="s">
        <v>454</v>
      </c>
      <c r="C30" s="185">
        <f>AVERAGE(0.9*74.8*0.000000000001*0.000001*B42,0.2*89.3*0.000000000001*0.000001*B42)</f>
        <v>25647697.999999996</v>
      </c>
      <c r="D30" s="42">
        <v>117.14634</v>
      </c>
      <c r="E30" s="53">
        <f t="shared" si="0"/>
        <v>1.5053121845118787E-2</v>
      </c>
      <c r="F30" s="63">
        <f t="shared" si="1"/>
        <v>1.7634181297297127</v>
      </c>
      <c r="G30" s="17">
        <f t="shared" si="2"/>
        <v>1.2456230375535494E-2</v>
      </c>
      <c r="H30" s="180">
        <f t="shared" si="3"/>
        <v>0.10633051254982012</v>
      </c>
      <c r="I30" s="181">
        <f t="shared" si="4"/>
        <v>4.9892626205999986E-15</v>
      </c>
      <c r="J30" s="182" t="s">
        <v>455</v>
      </c>
    </row>
    <row r="31" spans="1:10" x14ac:dyDescent="0.2">
      <c r="A31" s="225"/>
      <c r="B31" s="42" t="s">
        <v>456</v>
      </c>
      <c r="C31" s="185">
        <f>AVERAGE(23.4*74.8*0.000000000001*0.000001*B42,25.9*89.3*0.000000000001*0.000001*B42)</f>
        <v>1223426508.9999998</v>
      </c>
      <c r="D31" s="42">
        <v>134.19669999999999</v>
      </c>
      <c r="E31" s="53">
        <f t="shared" si="0"/>
        <v>0.71805229102921109</v>
      </c>
      <c r="F31" s="63">
        <f t="shared" si="1"/>
        <v>96.360247883559722</v>
      </c>
      <c r="G31" s="17">
        <f t="shared" si="2"/>
        <v>0.68065844761690164</v>
      </c>
      <c r="H31" s="180">
        <f t="shared" si="3"/>
        <v>5.0720952722153498</v>
      </c>
      <c r="I31" s="181">
        <f t="shared" si="4"/>
        <v>2.726333447364999E-13</v>
      </c>
      <c r="J31" s="182" t="s">
        <v>455</v>
      </c>
    </row>
    <row r="32" spans="1:10" x14ac:dyDescent="0.2">
      <c r="A32" s="225"/>
      <c r="B32" s="35" t="s">
        <v>457</v>
      </c>
      <c r="C32" s="185">
        <f>AVERAGE((42*10*0.000000000000001*B42)/(23.5*D32),(50*10*0.000000000000001*B42)/(15.3*D32))</f>
        <v>86920757.311937124</v>
      </c>
      <c r="D32" s="42">
        <v>175.11617999999899</v>
      </c>
      <c r="E32" s="53">
        <f t="shared" si="0"/>
        <v>5.1015445935404781E-2</v>
      </c>
      <c r="F32" s="63">
        <f t="shared" si="1"/>
        <v>8.9336300132045601</v>
      </c>
      <c r="G32" s="17">
        <f t="shared" si="2"/>
        <v>6.3104349251150382E-2</v>
      </c>
      <c r="H32" s="180">
        <f t="shared" si="3"/>
        <v>0.36035704554057052</v>
      </c>
      <c r="I32" s="181">
        <f t="shared" si="4"/>
        <v>2.5276039493811705E-14</v>
      </c>
      <c r="J32" s="182" t="s">
        <v>458</v>
      </c>
    </row>
    <row r="33" spans="1:10" x14ac:dyDescent="0.2">
      <c r="A33" s="225"/>
      <c r="B33" s="35" t="s">
        <v>459</v>
      </c>
      <c r="C33" s="183">
        <f>(57.1380186282811*Biomass!B13*0.000000000001*0.000001*B42)/D33</f>
        <v>1685709.3351596247</v>
      </c>
      <c r="D33" s="42">
        <v>265.35458</v>
      </c>
      <c r="E33" s="53">
        <f t="shared" si="0"/>
        <v>9.8937487557799585E-4</v>
      </c>
      <c r="F33" s="63">
        <f t="shared" si="1"/>
        <v>0.26253515457155135</v>
      </c>
      <c r="G33" s="17">
        <f t="shared" si="2"/>
        <v>1.8544656606889385E-3</v>
      </c>
      <c r="H33" s="180">
        <f t="shared" si="3"/>
        <v>6.9886325711391098E-3</v>
      </c>
      <c r="I33" s="181">
        <f t="shared" si="4"/>
        <v>7.4279424216765429E-16</v>
      </c>
      <c r="J33" s="184" t="s">
        <v>460</v>
      </c>
    </row>
    <row r="34" spans="1:10" x14ac:dyDescent="0.2">
      <c r="A34" s="225"/>
      <c r="B34" s="35" t="s">
        <v>461</v>
      </c>
      <c r="C34" s="183">
        <f>(6.7*Biomass!B13*0.000000000001*0.000001*B42)/D34</f>
        <v>310038.35963386402</v>
      </c>
      <c r="D34" s="42">
        <v>169.17783999999901</v>
      </c>
      <c r="E34" s="53">
        <f t="shared" si="0"/>
        <v>1.8196741104130725E-4</v>
      </c>
      <c r="F34" s="63">
        <f t="shared" si="1"/>
        <v>3.0784853550360331E-2</v>
      </c>
      <c r="G34" s="17">
        <f t="shared" si="2"/>
        <v>2.1745451146018628E-4</v>
      </c>
      <c r="H34" s="180">
        <f t="shared" si="3"/>
        <v>1.2853604908313497E-3</v>
      </c>
      <c r="I34" s="181">
        <f t="shared" si="4"/>
        <v>8.71E-17</v>
      </c>
      <c r="J34" s="184" t="s">
        <v>434</v>
      </c>
    </row>
    <row r="35" spans="1:10" x14ac:dyDescent="0.2">
      <c r="A35" s="225"/>
      <c r="B35" s="35" t="s">
        <v>462</v>
      </c>
      <c r="C35" s="183">
        <f>(12.5*Biomass!B13*0.000000000001*0.000001*B42)/D35</f>
        <v>222716.43704317327</v>
      </c>
      <c r="D35" s="42">
        <v>439.38157999999999</v>
      </c>
      <c r="E35" s="53">
        <f t="shared" si="0"/>
        <v>1.3071651357254811E-4</v>
      </c>
      <c r="F35" s="63">
        <f t="shared" si="1"/>
        <v>5.743442826559763E-2</v>
      </c>
      <c r="G35" s="17">
        <f t="shared" si="2"/>
        <v>4.0569871541079524E-4</v>
      </c>
      <c r="H35" s="180">
        <f t="shared" si="3"/>
        <v>9.2334028980185117E-4</v>
      </c>
      <c r="I35" s="181">
        <f t="shared" si="4"/>
        <v>1.625E-16</v>
      </c>
      <c r="J35" s="184" t="s">
        <v>434</v>
      </c>
    </row>
    <row r="36" spans="1:10" x14ac:dyDescent="0.2">
      <c r="A36" s="225"/>
      <c r="B36" s="35" t="s">
        <v>463</v>
      </c>
      <c r="C36" s="183">
        <f>(159*Biomass!B13*0.000000000001*0.000001*B42)/D36</f>
        <v>2890015.7206967813</v>
      </c>
      <c r="D36" s="42">
        <v>430.70609999999999</v>
      </c>
      <c r="E36" s="53">
        <f t="shared" si="0"/>
        <v>1.6962052024301533E-3</v>
      </c>
      <c r="F36" s="63">
        <f t="shared" si="1"/>
        <v>0.73056592753840177</v>
      </c>
      <c r="G36" s="17">
        <f t="shared" si="2"/>
        <v>5.1604876600253148E-3</v>
      </c>
      <c r="H36" s="180">
        <f t="shared" si="3"/>
        <v>1.1981459422156582E-2</v>
      </c>
      <c r="I36" s="181">
        <f t="shared" si="4"/>
        <v>2.0669999999999999E-15</v>
      </c>
      <c r="J36" s="184" t="s">
        <v>434</v>
      </c>
    </row>
    <row r="37" spans="1:10" x14ac:dyDescent="0.2">
      <c r="A37" s="225"/>
      <c r="B37" s="35" t="s">
        <v>464</v>
      </c>
      <c r="C37" s="183">
        <f>(13.7*Biomass!B13*0.000000000001*0.000001*B42)/D37</f>
        <v>491468.97653013113</v>
      </c>
      <c r="D37" s="42">
        <v>218.22703999999999</v>
      </c>
      <c r="E37" s="53">
        <f t="shared" si="0"/>
        <v>2.8845249140113432E-4</v>
      </c>
      <c r="F37" s="63">
        <f t="shared" si="1"/>
        <v>6.2948133379094995E-2</v>
      </c>
      <c r="G37" s="17">
        <f t="shared" si="2"/>
        <v>4.4464579209023154E-4</v>
      </c>
      <c r="H37" s="180">
        <f t="shared" si="3"/>
        <v>2.0375375667938838E-3</v>
      </c>
      <c r="I37" s="181">
        <f t="shared" si="4"/>
        <v>1.7809999999999998E-16</v>
      </c>
      <c r="J37" s="184" t="s">
        <v>434</v>
      </c>
    </row>
    <row r="38" spans="1:10" x14ac:dyDescent="0.2">
      <c r="A38" s="225"/>
      <c r="B38" s="35" t="s">
        <v>465</v>
      </c>
      <c r="C38" s="183">
        <f>(108*Biomass!B13*0.000000000001*0.000001*B42)/D38</f>
        <v>6924477.3977313619</v>
      </c>
      <c r="D38" s="42">
        <v>122.10146</v>
      </c>
      <c r="E38" s="53">
        <f t="shared" si="0"/>
        <v>4.0641075071073144E-3</v>
      </c>
      <c r="F38" s="63">
        <f t="shared" si="1"/>
        <v>0.4962334602147635</v>
      </c>
      <c r="G38" s="17">
        <f t="shared" si="2"/>
        <v>3.5052369011492708E-3</v>
      </c>
      <c r="H38" s="180">
        <f t="shared" si="3"/>
        <v>2.870757566002299E-2</v>
      </c>
      <c r="I38" s="181">
        <f t="shared" si="4"/>
        <v>1.4039999999999999E-15</v>
      </c>
      <c r="J38" s="184" t="s">
        <v>434</v>
      </c>
    </row>
    <row r="39" spans="1:10" x14ac:dyDescent="0.2">
      <c r="A39" s="226"/>
      <c r="B39" s="187" t="s">
        <v>26</v>
      </c>
      <c r="C39" s="73">
        <f>SUM(C4:C38)</f>
        <v>1703812555.5541604</v>
      </c>
      <c r="D39" s="57"/>
      <c r="E39" s="188">
        <f>SUM(E4:E38)</f>
        <v>1.0000000000000002</v>
      </c>
      <c r="F39" s="188">
        <f>SUM(F4:F38)</f>
        <v>141.56916471239424</v>
      </c>
      <c r="G39" s="189">
        <f>SUM(G4:G38)</f>
        <v>0.99999999999999978</v>
      </c>
      <c r="H39" s="190"/>
      <c r="I39" s="191">
        <f>SUM(I4:I38)</f>
        <v>4.0054354087727045E-13</v>
      </c>
      <c r="J39" s="65"/>
    </row>
    <row r="42" spans="1:10" ht="34" x14ac:dyDescent="0.2">
      <c r="A42" s="192" t="s">
        <v>62</v>
      </c>
      <c r="B42" s="193">
        <v>6.0220000000000003E+23</v>
      </c>
    </row>
    <row r="45" spans="1:10" x14ac:dyDescent="0.2">
      <c r="A45" t="s">
        <v>467</v>
      </c>
      <c r="B45" t="s">
        <v>466</v>
      </c>
      <c r="C45" t="str">
        <f>H4&amp;" "&amp;B4&amp;" + "&amp;H5&amp;" "&amp;B5&amp;" + "&amp;H6&amp;" "&amp;B6&amp;" + "&amp;H7&amp;" "&amp;B7&amp;" + "&amp;H8&amp;" "&amp;B8&amp;" + "&amp;H9&amp;" "&amp;B9&amp;" + "&amp;H10&amp;" "&amp;B10&amp;" + "&amp;H11&amp;" "&amp;B11&amp;" + "&amp;H12&amp;" "&amp;B12&amp;" + "&amp;H13&amp;" "&amp;B13&amp;" + "&amp;H14&amp;" "&amp;B14&amp;" + "&amp;H15&amp;" "&amp;B15&amp;" + "&amp;H16&amp;" "&amp;B16&amp;" + "&amp;H17&amp;" "&amp;B17&amp;" + "&amp;H18&amp;" "&amp;B18&amp;" + "&amp;H19&amp;" "&amp;B19&amp;" + "&amp;H20&amp;" "&amp;B20&amp;" + "&amp;H21&amp;" "&amp;B21&amp;" + "&amp;H22&amp;" "&amp;B22&amp;" + "&amp;H23&amp;" "&amp;B23&amp;" + "&amp;H24&amp;" "&amp;B24&amp;" + "&amp;H25&amp;" "&amp;B25&amp;" + "&amp;H26&amp;" "&amp;B26&amp;" + "&amp;H27&amp;" "&amp;B27&amp;" + "&amp;H28&amp;" "&amp;B28&amp;" + "&amp;H29&amp;" "&amp;B29&amp;" + "&amp;H30&amp;" "&amp;B30&amp;" + "&amp;H31&amp;" "&amp;B31&amp;" + "&amp;H32&amp;" "&amp;B32&amp;" + "&amp;H33&amp;" "&amp;B33&amp;" + "&amp;H34&amp;" "&amp;B34&amp;" + "&amp;H35&amp;" "&amp;B35&amp;" + "&amp;H36&amp;" "&amp;B36&amp;" + "&amp;H37&amp;" "&amp;B37&amp;" + "&amp;H38&amp;" "&amp;B38&amp;" --&gt; biomass_SP_c"</f>
        <v>0.00724848371533953 10fthf_c + 0.00724848371533953 5mthf_c + 0.00906060464417444 accoa_c + 0.000203144746750417 adocbl_m + 0.000252894480648479 aqcobal_c + 5.38955450562332E-05 mcbl3_c + 0.00724848371533953 amet_c + 9.47120070403377E-05 btn_m + 0.00724848371533953 chor_c + 0.00543636278650466 coa_c + 0.00724848371533953 fad_c + 0.00724848371533953 gthrd_c + 0.00101478772014754 malcoa_c + 0.00724848371533953 mlthf_c + 0.0579878697227164 nad_c + 0.00144969674306791 nadh_c + 0.00362424185766978 nadp_c + 0.0108727255730093 nadph_c + 1.07982357434391 ptrc_c + 0.00724848371533953 pydx5p_c + 0.00724848371533953 pqh2_h + 0.00128984595583611 ribflv_c + 0.218891358113112 spmd_c + 0.0031893328347494 succoa_m + 0.00724848371533953 thf_c + 0.00724848371533953 thmpp_m + 0.10633051254982 glyb_c + 5.07209527221535 dmsp_c + 0.360357045540571 ascb__L_h + 0.00698863257113911 thm_h + 0.00128536049083135 pydxn_c + 0.000923340289801851 fol_c + 0.0119814594221566 avite1_h + 0.00203753756679388 pnto__R_m + 0.028707575660023 nac_c --&gt; biomass_SP_c</v>
      </c>
    </row>
  </sheetData>
  <mergeCells count="1">
    <mergeCell ref="A4:A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8"/>
  <sheetViews>
    <sheetView tabSelected="1" workbookViewId="0">
      <selection activeCell="H26" sqref="H26"/>
    </sheetView>
  </sheetViews>
  <sheetFormatPr baseColWidth="10" defaultRowHeight="16" x14ac:dyDescent="0.2"/>
  <cols>
    <col min="2" max="2" width="12.6640625" bestFit="1" customWidth="1"/>
    <col min="3" max="3" width="11.83203125" bestFit="1" customWidth="1"/>
    <col min="4" max="4" width="11.6640625" customWidth="1"/>
  </cols>
  <sheetData>
    <row r="1" spans="1:10" x14ac:dyDescent="0.2">
      <c r="B1" s="97" t="s">
        <v>161</v>
      </c>
      <c r="E1" s="97" t="s">
        <v>556</v>
      </c>
      <c r="H1" s="97" t="s">
        <v>557</v>
      </c>
    </row>
    <row r="2" spans="1:10" ht="64" x14ac:dyDescent="0.2">
      <c r="A2" s="25"/>
      <c r="B2" s="194" t="s">
        <v>555</v>
      </c>
      <c r="C2" s="194" t="s">
        <v>468</v>
      </c>
      <c r="D2" s="195"/>
      <c r="E2" s="194" t="s">
        <v>555</v>
      </c>
      <c r="F2" s="194" t="s">
        <v>468</v>
      </c>
      <c r="G2" s="195"/>
      <c r="H2" s="194" t="s">
        <v>555</v>
      </c>
      <c r="I2" s="194" t="s">
        <v>468</v>
      </c>
    </row>
    <row r="3" spans="1:10" x14ac:dyDescent="0.2">
      <c r="A3" s="25" t="s">
        <v>0</v>
      </c>
      <c r="B3" s="196">
        <f>DNA_RNA!F35*1000000000000</f>
        <v>8.0302019863094543E-2</v>
      </c>
      <c r="C3" s="197">
        <f t="shared" ref="C3:C11" si="0">B3/$B$13</f>
        <v>6.1770784510072722E-3</v>
      </c>
      <c r="D3" s="198"/>
      <c r="E3" s="196">
        <f>DNA_RNA!F35*1000000000000</f>
        <v>8.0302019863094543E-2</v>
      </c>
      <c r="F3" s="197">
        <f>E3/$E$13</f>
        <v>8.9224466514549496E-3</v>
      </c>
      <c r="G3" s="199"/>
      <c r="H3" s="196">
        <f>DNA_RNA!F35*1000000000000</f>
        <v>8.0302019863094543E-2</v>
      </c>
      <c r="I3" s="197">
        <f>H3/$H$13</f>
        <v>4.4612233257274748E-3</v>
      </c>
    </row>
    <row r="4" spans="1:10" x14ac:dyDescent="0.2">
      <c r="A4" s="25" t="s">
        <v>469</v>
      </c>
      <c r="B4" s="196">
        <f>DNA_RNA!F60*1000000000000</f>
        <v>0.85658853634322352</v>
      </c>
      <c r="C4" s="197">
        <f t="shared" si="0"/>
        <v>6.5891425872555656E-2</v>
      </c>
      <c r="D4" s="198"/>
      <c r="E4" s="196">
        <f>DNA_RNA!F60*1000000000000</f>
        <v>0.85658853634322352</v>
      </c>
      <c r="F4" s="197">
        <f t="shared" ref="F4:F11" si="1">E4/$E$13</f>
        <v>9.5176504038135948E-2</v>
      </c>
      <c r="G4" s="199"/>
      <c r="H4" s="196">
        <f>DNA_RNA!F60*1000000000000</f>
        <v>0.85658853634322352</v>
      </c>
      <c r="I4" s="197">
        <f t="shared" ref="I4:I11" si="2">H4/$H$13</f>
        <v>4.7588252019067974E-2</v>
      </c>
    </row>
    <row r="5" spans="1:10" x14ac:dyDescent="0.2">
      <c r="A5" s="25" t="s">
        <v>76</v>
      </c>
      <c r="B5" s="196">
        <f>B13*0.31</f>
        <v>4.03</v>
      </c>
      <c r="C5" s="197">
        <f t="shared" si="0"/>
        <v>0.31</v>
      </c>
      <c r="D5" s="198"/>
      <c r="E5" s="196">
        <f>E13*0.46</f>
        <v>4.1400000000000006</v>
      </c>
      <c r="F5" s="197">
        <f t="shared" si="1"/>
        <v>0.46000000000000008</v>
      </c>
      <c r="G5" s="199"/>
      <c r="H5" s="38">
        <v>5.3368983959999996</v>
      </c>
      <c r="I5" s="197">
        <f t="shared" si="2"/>
        <v>0.29649435533333329</v>
      </c>
    </row>
    <row r="6" spans="1:10" x14ac:dyDescent="0.2">
      <c r="A6" s="25" t="s">
        <v>112</v>
      </c>
      <c r="B6" s="196">
        <f>B5*Free_amino_acids!B26</f>
        <v>0.28720199146514941</v>
      </c>
      <c r="C6" s="197">
        <f t="shared" si="0"/>
        <v>2.2092460881934568E-2</v>
      </c>
      <c r="D6" s="198"/>
      <c r="E6" s="196">
        <f>E5*Free_amino_acids!B26</f>
        <v>0.29504125177809393</v>
      </c>
      <c r="F6" s="197">
        <f t="shared" si="1"/>
        <v>3.2782361308677101E-2</v>
      </c>
      <c r="G6" s="199"/>
      <c r="H6" s="196">
        <f>H5*Free_amino_acids!B26</f>
        <v>0.38033941627254619</v>
      </c>
      <c r="I6" s="197">
        <f t="shared" si="2"/>
        <v>2.112996757069701E-2</v>
      </c>
    </row>
    <row r="7" spans="1:10" x14ac:dyDescent="0.2">
      <c r="A7" s="25" t="s">
        <v>145</v>
      </c>
      <c r="B7" s="196">
        <f>Pigments!C17*1000000000000</f>
        <v>0.57399999999999995</v>
      </c>
      <c r="C7" s="197">
        <f t="shared" si="0"/>
        <v>4.4153846153846148E-2</v>
      </c>
      <c r="D7" s="35"/>
      <c r="E7" s="196">
        <f>'Pigments LL'!I17*1000000000000</f>
        <v>0.39566000507999993</v>
      </c>
      <c r="F7" s="197">
        <f t="shared" si="1"/>
        <v>4.3962222786666658E-2</v>
      </c>
      <c r="G7" s="199"/>
      <c r="H7" s="196">
        <f>'Pigments HL'!C17*1000000000000</f>
        <v>0.51349999999999996</v>
      </c>
      <c r="I7" s="197">
        <f t="shared" si="2"/>
        <v>2.8527777777777777E-2</v>
      </c>
    </row>
    <row r="8" spans="1:10" x14ac:dyDescent="0.2">
      <c r="A8" s="25" t="s">
        <v>171</v>
      </c>
      <c r="B8" s="196">
        <f>B13*0.19</f>
        <v>2.4700000000000002</v>
      </c>
      <c r="C8" s="197">
        <f t="shared" si="0"/>
        <v>0.19</v>
      </c>
      <c r="D8" s="198"/>
      <c r="E8" s="196">
        <f>0.25*E13</f>
        <v>2.25</v>
      </c>
      <c r="F8" s="197">
        <f t="shared" si="1"/>
        <v>0.25</v>
      </c>
      <c r="G8" s="199"/>
      <c r="H8" s="196">
        <v>2.19</v>
      </c>
      <c r="I8" s="197">
        <f t="shared" si="2"/>
        <v>0.12166666666666666</v>
      </c>
    </row>
    <row r="9" spans="1:10" x14ac:dyDescent="0.2">
      <c r="A9" s="25" t="s">
        <v>470</v>
      </c>
      <c r="B9" s="196">
        <f>(Lipids!P10/100)*0.21*B13</f>
        <v>1.6405191897448732</v>
      </c>
      <c r="C9" s="197">
        <f t="shared" si="0"/>
        <v>0.12619378382652871</v>
      </c>
      <c r="D9" s="198"/>
      <c r="E9" s="196">
        <f>(Lipids!P10/100)*0.21*E13</f>
        <v>1.1357440544387585</v>
      </c>
      <c r="F9" s="197">
        <f t="shared" si="1"/>
        <v>0.12619378382652871</v>
      </c>
      <c r="G9" s="199"/>
      <c r="H9" s="38">
        <f>(Lipids!P10/100)*2.35042735</f>
        <v>1.4124253376469558</v>
      </c>
      <c r="I9" s="197">
        <f t="shared" si="2"/>
        <v>7.8468074313719771E-2</v>
      </c>
    </row>
    <row r="10" spans="1:10" x14ac:dyDescent="0.2">
      <c r="A10" s="25" t="s">
        <v>471</v>
      </c>
      <c r="B10" s="196">
        <f>(Lipids!P5/100)*0.21*B13</f>
        <v>0.26208000000000004</v>
      </c>
      <c r="C10" s="197">
        <f t="shared" si="0"/>
        <v>2.0160000000000004E-2</v>
      </c>
      <c r="D10" s="42"/>
      <c r="E10" s="196">
        <f>(Lipids!P5/100)*0.21*E13</f>
        <v>0.18144000000000002</v>
      </c>
      <c r="F10" s="197">
        <f t="shared" si="1"/>
        <v>2.0160000000000001E-2</v>
      </c>
      <c r="G10" s="199"/>
      <c r="H10" s="38">
        <f>(Lipids!P5/100)*2.35042735</f>
        <v>0.22564102559999999</v>
      </c>
      <c r="I10" s="197">
        <f t="shared" si="2"/>
        <v>1.2535612533333332E-2</v>
      </c>
    </row>
    <row r="11" spans="1:10" x14ac:dyDescent="0.2">
      <c r="A11" s="200" t="s">
        <v>423</v>
      </c>
      <c r="B11" s="196">
        <f>Soluble_pool!I39*1000000000000</f>
        <v>0.40054354087727045</v>
      </c>
      <c r="C11" s="197">
        <f t="shared" si="0"/>
        <v>3.0811041605943883E-2</v>
      </c>
      <c r="D11" s="42"/>
      <c r="E11" s="196">
        <f>Soluble_pool!I39*1000000000000</f>
        <v>0.40054354087727045</v>
      </c>
      <c r="F11" s="197">
        <f t="shared" si="1"/>
        <v>4.4504837875252272E-2</v>
      </c>
      <c r="G11" s="199"/>
      <c r="H11" s="196">
        <f>Soluble_pool!I39*1000000000000</f>
        <v>0.40054354087727045</v>
      </c>
      <c r="I11" s="197">
        <f t="shared" si="2"/>
        <v>2.2252418937626136E-2</v>
      </c>
    </row>
    <row r="12" spans="1:10" x14ac:dyDescent="0.2">
      <c r="A12" s="201"/>
      <c r="B12" s="202"/>
      <c r="C12" s="202"/>
      <c r="D12" s="203"/>
      <c r="E12" s="202"/>
      <c r="F12" s="202"/>
      <c r="G12" s="203"/>
      <c r="H12" s="202"/>
      <c r="I12" s="202"/>
    </row>
    <row r="13" spans="1:10" x14ac:dyDescent="0.2">
      <c r="A13" s="1" t="s">
        <v>472</v>
      </c>
      <c r="B13" s="1">
        <v>13</v>
      </c>
      <c r="C13" s="196">
        <f>SUM(C3:C11)</f>
        <v>0.81547963679181612</v>
      </c>
      <c r="E13" s="1">
        <v>9</v>
      </c>
      <c r="F13" s="196">
        <f>SUM(F3:F11)</f>
        <v>1.0817021564867155</v>
      </c>
      <c r="G13" s="199"/>
      <c r="H13" s="1">
        <v>18</v>
      </c>
      <c r="I13" s="196">
        <f>SUM(I3:I11)</f>
        <v>0.63312434847794941</v>
      </c>
    </row>
    <row r="14" spans="1:10" x14ac:dyDescent="0.2">
      <c r="B14" s="47" t="s">
        <v>554</v>
      </c>
      <c r="E14" s="47" t="s">
        <v>554</v>
      </c>
      <c r="H14" t="s">
        <v>558</v>
      </c>
    </row>
    <row r="15" spans="1:10" x14ac:dyDescent="0.2">
      <c r="B15" s="204"/>
      <c r="H15" s="158" t="s">
        <v>559</v>
      </c>
      <c r="I15" s="158"/>
      <c r="J15" s="158"/>
    </row>
    <row r="18" spans="1:3" x14ac:dyDescent="0.2">
      <c r="A18" t="s">
        <v>550</v>
      </c>
      <c r="B18" t="s">
        <v>551</v>
      </c>
      <c r="C18" t="str">
        <f>C3&amp;" biomass_dna_c + "&amp;C4&amp;" biomass_rna_c + "&amp;C5&amp;" biomass_prot_c + "&amp;C6&amp;" biomass_faa_c + "&amp;C7&amp;" biomass_pigm_h + "&amp;C8&amp;" biomass_carb_c + "&amp;C9&amp;" biomass_mem_lipids_c + "&amp;C10&amp;" biomass_tag_c + "&amp;C11&amp;" biomass_SP_c --&gt; biomass_c"</f>
        <v>0.00617707845100727 biomass_dna_c + 0.0658914258725557 biomass_rna_c + 0.31 biomass_prot_c + 0.0220924608819346 biomass_faa_c + 0.0441538461538461 biomass_pigm_h + 0.19 biomass_carb_c + 0.126193783826529 biomass_mem_lipids_c + 0.02016 biomass_tag_c + 0.0308110416059439 biomass_SP_c --&gt; biomass_c</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D26"/>
  <sheetViews>
    <sheetView workbookViewId="0">
      <selection activeCell="D34" sqref="D34"/>
    </sheetView>
  </sheetViews>
  <sheetFormatPr baseColWidth="10" defaultRowHeight="16" x14ac:dyDescent="0.2"/>
  <sheetData>
    <row r="2" spans="1:4" x14ac:dyDescent="0.2">
      <c r="A2" s="205" t="s">
        <v>473</v>
      </c>
      <c r="B2" s="205" t="s">
        <v>474</v>
      </c>
      <c r="C2" s="205" t="s">
        <v>475</v>
      </c>
      <c r="D2" s="1" t="s">
        <v>476</v>
      </c>
    </row>
    <row r="3" spans="1:4" x14ac:dyDescent="0.2">
      <c r="A3" s="53" t="s">
        <v>477</v>
      </c>
      <c r="B3" s="53" t="s">
        <v>478</v>
      </c>
      <c r="C3" s="53" t="s">
        <v>479</v>
      </c>
      <c r="D3" s="10" t="s">
        <v>480</v>
      </c>
    </row>
    <row r="4" spans="1:4" x14ac:dyDescent="0.2">
      <c r="A4" s="53" t="s">
        <v>477</v>
      </c>
      <c r="B4" s="53" t="s">
        <v>481</v>
      </c>
      <c r="C4" s="53" t="s">
        <v>479</v>
      </c>
      <c r="D4" s="17" t="s">
        <v>482</v>
      </c>
    </row>
    <row r="5" spans="1:4" x14ac:dyDescent="0.2">
      <c r="A5" s="53" t="s">
        <v>477</v>
      </c>
      <c r="B5" s="53" t="s">
        <v>483</v>
      </c>
      <c r="C5" s="53" t="s">
        <v>479</v>
      </c>
      <c r="D5" s="17" t="s">
        <v>484</v>
      </c>
    </row>
    <row r="6" spans="1:4" x14ac:dyDescent="0.2">
      <c r="A6" s="53" t="s">
        <v>25</v>
      </c>
      <c r="B6" s="53" t="s">
        <v>485</v>
      </c>
      <c r="C6" s="53" t="s">
        <v>479</v>
      </c>
      <c r="D6" s="17" t="s">
        <v>486</v>
      </c>
    </row>
    <row r="7" spans="1:4" x14ac:dyDescent="0.2">
      <c r="A7" s="53" t="s">
        <v>487</v>
      </c>
      <c r="B7" s="53" t="s">
        <v>488</v>
      </c>
      <c r="C7" s="53" t="s">
        <v>489</v>
      </c>
      <c r="D7" s="206" t="s">
        <v>490</v>
      </c>
    </row>
    <row r="8" spans="1:4" x14ac:dyDescent="0.2">
      <c r="A8" s="53" t="s">
        <v>491</v>
      </c>
      <c r="B8" s="53" t="s">
        <v>492</v>
      </c>
      <c r="C8" s="53" t="s">
        <v>479</v>
      </c>
      <c r="D8" s="206" t="s">
        <v>493</v>
      </c>
    </row>
    <row r="9" spans="1:4" x14ac:dyDescent="0.2">
      <c r="A9" s="53" t="s">
        <v>39</v>
      </c>
      <c r="B9" s="53" t="s">
        <v>494</v>
      </c>
      <c r="C9" s="53" t="s">
        <v>495</v>
      </c>
      <c r="D9" s="206" t="s">
        <v>496</v>
      </c>
    </row>
    <row r="10" spans="1:4" x14ac:dyDescent="0.2">
      <c r="A10" s="53" t="s">
        <v>497</v>
      </c>
      <c r="B10" s="53" t="s">
        <v>498</v>
      </c>
      <c r="C10" s="53" t="s">
        <v>499</v>
      </c>
      <c r="D10" s="90" t="s">
        <v>65</v>
      </c>
    </row>
    <row r="11" spans="1:4" x14ac:dyDescent="0.2">
      <c r="A11" s="53" t="s">
        <v>500</v>
      </c>
      <c r="B11" s="63" t="s">
        <v>501</v>
      </c>
      <c r="C11" s="53" t="s">
        <v>502</v>
      </c>
      <c r="D11" s="207" t="s">
        <v>503</v>
      </c>
    </row>
    <row r="12" spans="1:4" x14ac:dyDescent="0.2">
      <c r="A12" s="53" t="s">
        <v>504</v>
      </c>
      <c r="B12" s="63" t="s">
        <v>505</v>
      </c>
      <c r="C12" s="53" t="s">
        <v>506</v>
      </c>
      <c r="D12" s="207" t="s">
        <v>507</v>
      </c>
    </row>
    <row r="13" spans="1:4" x14ac:dyDescent="0.2">
      <c r="A13" s="63" t="s">
        <v>112</v>
      </c>
      <c r="B13" s="63" t="s">
        <v>108</v>
      </c>
      <c r="C13" s="53" t="s">
        <v>508</v>
      </c>
      <c r="D13" s="207" t="s">
        <v>509</v>
      </c>
    </row>
    <row r="14" spans="1:4" x14ac:dyDescent="0.2">
      <c r="A14" s="53" t="s">
        <v>510</v>
      </c>
      <c r="B14" s="53" t="s">
        <v>511</v>
      </c>
      <c r="C14" s="53" t="s">
        <v>512</v>
      </c>
      <c r="D14" s="207" t="s">
        <v>513</v>
      </c>
    </row>
    <row r="15" spans="1:4" x14ac:dyDescent="0.2">
      <c r="A15" s="53" t="s">
        <v>145</v>
      </c>
      <c r="B15" s="53" t="s">
        <v>196</v>
      </c>
      <c r="C15" s="53" t="s">
        <v>514</v>
      </c>
      <c r="D15" s="207" t="s">
        <v>515</v>
      </c>
    </row>
    <row r="16" spans="1:4" x14ac:dyDescent="0.2">
      <c r="A16" s="53" t="s">
        <v>145</v>
      </c>
      <c r="B16" s="53" t="s">
        <v>501</v>
      </c>
      <c r="C16" s="53" t="s">
        <v>516</v>
      </c>
      <c r="D16" s="207" t="s">
        <v>517</v>
      </c>
    </row>
    <row r="17" spans="1:4" x14ac:dyDescent="0.2">
      <c r="A17" s="53" t="s">
        <v>518</v>
      </c>
      <c r="B17" s="53" t="s">
        <v>519</v>
      </c>
      <c r="C17" s="53" t="s">
        <v>520</v>
      </c>
      <c r="D17" s="207" t="s">
        <v>521</v>
      </c>
    </row>
    <row r="18" spans="1:4" x14ac:dyDescent="0.2">
      <c r="A18" s="53" t="s">
        <v>522</v>
      </c>
      <c r="B18" s="53" t="s">
        <v>523</v>
      </c>
      <c r="C18" s="53" t="s">
        <v>553</v>
      </c>
      <c r="D18" s="207" t="s">
        <v>524</v>
      </c>
    </row>
    <row r="19" spans="1:4" x14ac:dyDescent="0.2">
      <c r="A19" s="53" t="s">
        <v>212</v>
      </c>
      <c r="B19" s="53" t="s">
        <v>525</v>
      </c>
      <c r="C19" s="53" t="s">
        <v>526</v>
      </c>
      <c r="D19" s="207" t="s">
        <v>527</v>
      </c>
    </row>
    <row r="20" spans="1:4" x14ac:dyDescent="0.2">
      <c r="A20" s="62" t="s">
        <v>423</v>
      </c>
      <c r="B20" s="17" t="s">
        <v>528</v>
      </c>
      <c r="C20" s="17" t="s">
        <v>529</v>
      </c>
      <c r="D20" s="207" t="s">
        <v>530</v>
      </c>
    </row>
    <row r="21" spans="1:4" x14ac:dyDescent="0.2">
      <c r="A21" s="53" t="s">
        <v>531</v>
      </c>
      <c r="B21" s="53" t="s">
        <v>532</v>
      </c>
      <c r="C21" s="53" t="s">
        <v>533</v>
      </c>
      <c r="D21" s="207" t="s">
        <v>534</v>
      </c>
    </row>
    <row r="22" spans="1:4" x14ac:dyDescent="0.2">
      <c r="A22" s="53" t="s">
        <v>535</v>
      </c>
      <c r="B22" s="53" t="s">
        <v>418</v>
      </c>
      <c r="C22" s="53" t="s">
        <v>536</v>
      </c>
      <c r="D22" s="32" t="s">
        <v>537</v>
      </c>
    </row>
    <row r="23" spans="1:4" x14ac:dyDescent="0.2">
      <c r="A23" s="53" t="s">
        <v>538</v>
      </c>
      <c r="B23" s="53" t="s">
        <v>539</v>
      </c>
      <c r="C23" s="53" t="s">
        <v>540</v>
      </c>
      <c r="D23" s="207" t="s">
        <v>541</v>
      </c>
    </row>
    <row r="24" spans="1:4" x14ac:dyDescent="0.2">
      <c r="A24" s="53" t="s">
        <v>542</v>
      </c>
      <c r="B24" s="53" t="s">
        <v>539</v>
      </c>
      <c r="C24" s="53" t="s">
        <v>540</v>
      </c>
      <c r="D24" s="207" t="s">
        <v>543</v>
      </c>
    </row>
    <row r="25" spans="1:4" x14ac:dyDescent="0.2">
      <c r="A25" s="53" t="s">
        <v>544</v>
      </c>
      <c r="B25" s="53" t="s">
        <v>532</v>
      </c>
      <c r="C25" s="53" t="s">
        <v>540</v>
      </c>
      <c r="D25" s="207" t="s">
        <v>545</v>
      </c>
    </row>
    <row r="26" spans="1:4" x14ac:dyDescent="0.2">
      <c r="A26" s="208" t="s">
        <v>546</v>
      </c>
      <c r="B26" s="68" t="s">
        <v>547</v>
      </c>
      <c r="C26" s="68" t="s">
        <v>548</v>
      </c>
      <c r="D26" s="209" t="s">
        <v>549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DNA_RNA</vt:lpstr>
      <vt:lpstr>Protein</vt:lpstr>
      <vt:lpstr>Free_amino_acids</vt:lpstr>
      <vt:lpstr>Pigments</vt:lpstr>
      <vt:lpstr>Pigments LL</vt:lpstr>
      <vt:lpstr>Pigments HL</vt:lpstr>
      <vt:lpstr>Carbohydrates</vt:lpstr>
      <vt:lpstr>Lipids</vt:lpstr>
      <vt:lpstr>Soluble_pool</vt:lpstr>
      <vt:lpstr>Biomass</vt:lpstr>
      <vt:lpstr>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2018-08-23T20:19:01Z</dcterms:created>
  <dcterms:modified xsi:type="dcterms:W3CDTF">2019-02-15T21:44:57Z</dcterms:modified>
</cp:coreProperties>
</file>