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6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7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8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9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0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11"/>
  <workbookPr/>
  <mc:AlternateContent xmlns:mc="http://schemas.openxmlformats.org/markup-compatibility/2006">
    <mc:Choice Requires="x15">
      <x15ac:absPath xmlns:x15ac="http://schemas.microsoft.com/office/spreadsheetml/2010/11/ac" url="/Users/hmvantol/Google Drive/model_reconst/Thaps_draft/"/>
    </mc:Choice>
  </mc:AlternateContent>
  <xr:revisionPtr revIDLastSave="0" documentId="13_ncr:1_{B5DB4329-C1AA-294F-A8AD-12075C762BDF}" xr6:coauthVersionLast="41" xr6:coauthVersionMax="41" xr10:uidLastSave="{00000000-0000-0000-0000-000000000000}"/>
  <bookViews>
    <workbookView xWindow="1820" yWindow="2500" windowWidth="28320" windowHeight="15520" tabRatio="500" xr2:uid="{00000000-000D-0000-FFFF-FFFF00000000}"/>
  </bookViews>
  <sheets>
    <sheet name="absorption_cell" sheetId="1" r:id="rId1"/>
    <sheet name="absorption_pigment" sheetId="2" r:id="rId2"/>
    <sheet name="exc_energy_trans" sheetId="3" r:id="rId3"/>
    <sheet name="rubisco" sheetId="8" r:id="rId4"/>
    <sheet name="photoinhib" sheetId="5" r:id="rId5"/>
    <sheet name="NGAM_D1" sheetId="28" r:id="rId6"/>
    <sheet name="ATPM" sheetId="26" r:id="rId7"/>
    <sheet name="CEF" sheetId="13" r:id="rId8"/>
    <sheet name="Mehler" sheetId="29" r:id="rId9"/>
    <sheet name="O2_prod" sheetId="23" r:id="rId10"/>
    <sheet name="MMR" sheetId="27" r:id="rId11"/>
    <sheet name="C_uptake" sheetId="22" r:id="rId12"/>
    <sheet name="pi_uptake" sheetId="18" r:id="rId13"/>
    <sheet name="no3_uptake" sheetId="19" r:id="rId14"/>
    <sheet name="nh4_uptake" sheetId="20" r:id="rId15"/>
    <sheet name="urea_uptake" sheetId="25" r:id="rId16"/>
    <sheet name="so4_uptake" sheetId="21" r:id="rId17"/>
    <sheet name="Bailleul" sheetId="24" r:id="rId18"/>
  </sheets>
  <definedNames>
    <definedName name="_xlnm._FilterDatabase" localSheetId="4" hidden="1">photoinhib!#REF!</definedName>
  </definedNames>
  <calcPr calcId="191029" calcOnSave="0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5" i="20" l="1"/>
  <c r="F6" i="19"/>
  <c r="F7" i="19"/>
  <c r="F8" i="19"/>
  <c r="F9" i="19"/>
  <c r="F10" i="19"/>
  <c r="F11" i="19"/>
  <c r="F12" i="19"/>
  <c r="F13" i="19"/>
  <c r="F14" i="19"/>
  <c r="F15" i="19"/>
  <c r="F16" i="19"/>
  <c r="F17" i="19"/>
  <c r="F18" i="19"/>
  <c r="F19" i="19"/>
  <c r="F20" i="19"/>
  <c r="F21" i="19"/>
  <c r="F22" i="19"/>
  <c r="F23" i="19"/>
  <c r="F24" i="19"/>
  <c r="F25" i="19"/>
  <c r="F26" i="19"/>
  <c r="F27" i="19"/>
  <c r="F28" i="19"/>
  <c r="F5" i="19"/>
  <c r="F6" i="18"/>
  <c r="F7" i="18"/>
  <c r="F8" i="18"/>
  <c r="F9" i="18"/>
  <c r="F10" i="18"/>
  <c r="F11" i="18"/>
  <c r="F12" i="18"/>
  <c r="F13" i="18"/>
  <c r="F14" i="18"/>
  <c r="F15" i="18"/>
  <c r="F16" i="18"/>
  <c r="F17" i="18"/>
  <c r="F18" i="18"/>
  <c r="F5" i="18"/>
  <c r="M19" i="22"/>
  <c r="M18" i="22"/>
  <c r="M17" i="22"/>
  <c r="M16" i="22"/>
  <c r="M15" i="22"/>
  <c r="M14" i="22"/>
  <c r="M13" i="22"/>
  <c r="M12" i="22"/>
  <c r="M11" i="22"/>
  <c r="M10" i="22"/>
  <c r="M9" i="22"/>
  <c r="M8" i="22"/>
  <c r="M7" i="22"/>
  <c r="M6" i="22"/>
  <c r="M5" i="22"/>
  <c r="M4" i="22"/>
  <c r="F5" i="22"/>
  <c r="F6" i="22"/>
  <c r="F7" i="22"/>
  <c r="F8" i="22"/>
  <c r="F9" i="22"/>
  <c r="F10" i="22"/>
  <c r="F11" i="22"/>
  <c r="F12" i="22"/>
  <c r="F13" i="22"/>
  <c r="F14" i="22"/>
  <c r="F15" i="22"/>
  <c r="F16" i="22"/>
  <c r="F17" i="22"/>
  <c r="F18" i="22"/>
  <c r="F19" i="22"/>
  <c r="F20" i="22"/>
  <c r="F4" i="22"/>
  <c r="G50" i="23" l="1"/>
  <c r="C21" i="29"/>
  <c r="C20" i="29"/>
  <c r="G50" i="22" l="1"/>
  <c r="G49" i="22"/>
  <c r="G48" i="22"/>
  <c r="G47" i="22"/>
  <c r="D50" i="22"/>
  <c r="D49" i="22"/>
  <c r="D48" i="22"/>
  <c r="D47" i="22"/>
  <c r="D46" i="22"/>
  <c r="M4" i="28" l="1"/>
  <c r="D24" i="28" l="1"/>
  <c r="M3" i="28" s="1"/>
  <c r="D25" i="28" l="1"/>
  <c r="M5" i="28" s="1"/>
  <c r="I8" i="28" s="1"/>
  <c r="G45" i="23"/>
  <c r="G46" i="23"/>
  <c r="G47" i="23"/>
  <c r="G48" i="23"/>
  <c r="G49" i="23"/>
  <c r="G51" i="23"/>
  <c r="G52" i="23"/>
  <c r="G53" i="23"/>
  <c r="G54" i="23"/>
  <c r="G55" i="23"/>
  <c r="G56" i="23"/>
  <c r="G57" i="23"/>
  <c r="G58" i="23"/>
  <c r="G59" i="23"/>
  <c r="G60" i="23"/>
  <c r="G61" i="23"/>
  <c r="G62" i="23"/>
  <c r="G63" i="23"/>
  <c r="G64" i="23"/>
  <c r="G65" i="23"/>
  <c r="G66" i="23"/>
  <c r="G67" i="23"/>
  <c r="G44" i="23"/>
  <c r="C6" i="27" l="1"/>
  <c r="C6" i="26"/>
  <c r="C5" i="26"/>
  <c r="H20" i="2"/>
  <c r="G9" i="18"/>
  <c r="E9" i="18"/>
  <c r="E11" i="25"/>
  <c r="E12" i="25"/>
  <c r="E13" i="25"/>
  <c r="E14" i="25"/>
  <c r="G14" i="25" s="1"/>
  <c r="E15" i="25"/>
  <c r="E16" i="25"/>
  <c r="E17" i="25"/>
  <c r="E18" i="25"/>
  <c r="G18" i="25" s="1"/>
  <c r="E19" i="25"/>
  <c r="F12" i="25"/>
  <c r="G12" i="25" s="1"/>
  <c r="F13" i="25"/>
  <c r="G13" i="25" s="1"/>
  <c r="F14" i="25"/>
  <c r="F15" i="25"/>
  <c r="F16" i="25"/>
  <c r="G16" i="25" s="1"/>
  <c r="F17" i="25"/>
  <c r="F18" i="25"/>
  <c r="F19" i="25"/>
  <c r="F11" i="25"/>
  <c r="G11" i="25" s="1"/>
  <c r="C24" i="24"/>
  <c r="C25" i="24"/>
  <c r="C30" i="23"/>
  <c r="H10" i="23"/>
  <c r="H4" i="23"/>
  <c r="H5" i="23"/>
  <c r="H6" i="23"/>
  <c r="H11" i="23"/>
  <c r="H12" i="23"/>
  <c r="H13" i="23"/>
  <c r="H14" i="23"/>
  <c r="H15" i="23"/>
  <c r="H16" i="23"/>
  <c r="H17" i="23"/>
  <c r="H18" i="23"/>
  <c r="H19" i="23"/>
  <c r="H20" i="23"/>
  <c r="H21" i="23"/>
  <c r="H22" i="23"/>
  <c r="H23" i="23"/>
  <c r="H24" i="23"/>
  <c r="H25" i="23"/>
  <c r="H26" i="23"/>
  <c r="H27" i="23"/>
  <c r="H8" i="23"/>
  <c r="H9" i="23"/>
  <c r="H7" i="23"/>
  <c r="L5" i="23"/>
  <c r="L6" i="23"/>
  <c r="L7" i="23"/>
  <c r="L8" i="23"/>
  <c r="L9" i="23"/>
  <c r="L10" i="23"/>
  <c r="L11" i="23"/>
  <c r="L12" i="23"/>
  <c r="L13" i="23"/>
  <c r="L14" i="23"/>
  <c r="L15" i="23"/>
  <c r="L16" i="23"/>
  <c r="L17" i="23"/>
  <c r="L18" i="23"/>
  <c r="L19" i="23"/>
  <c r="L20" i="23"/>
  <c r="L21" i="23"/>
  <c r="L4" i="23"/>
  <c r="D5" i="23"/>
  <c r="D6" i="23"/>
  <c r="D7" i="23"/>
  <c r="D8" i="23"/>
  <c r="D9" i="23"/>
  <c r="D10" i="23"/>
  <c r="D11" i="23"/>
  <c r="D12" i="23"/>
  <c r="D13" i="23"/>
  <c r="D14" i="23"/>
  <c r="D15" i="23"/>
  <c r="D16" i="23"/>
  <c r="D17" i="23"/>
  <c r="D18" i="23"/>
  <c r="D19" i="23"/>
  <c r="D20" i="23"/>
  <c r="D21" i="23"/>
  <c r="D22" i="23"/>
  <c r="D23" i="23"/>
  <c r="D24" i="23"/>
  <c r="D25" i="23"/>
  <c r="D26" i="23"/>
  <c r="D4" i="23"/>
  <c r="N9" i="22"/>
  <c r="N10" i="22"/>
  <c r="N17" i="22"/>
  <c r="N18" i="22"/>
  <c r="D51" i="22"/>
  <c r="F46" i="22"/>
  <c r="G46" i="22" s="1"/>
  <c r="G51" i="22" s="1"/>
  <c r="G4" i="22"/>
  <c r="L5" i="22"/>
  <c r="N5" i="22" s="1"/>
  <c r="L6" i="22"/>
  <c r="N6" i="22" s="1"/>
  <c r="L7" i="22"/>
  <c r="N7" i="22" s="1"/>
  <c r="L8" i="22"/>
  <c r="N8" i="22" s="1"/>
  <c r="L9" i="22"/>
  <c r="L10" i="22"/>
  <c r="L11" i="22"/>
  <c r="N11" i="22" s="1"/>
  <c r="L12" i="22"/>
  <c r="N12" i="22" s="1"/>
  <c r="L13" i="22"/>
  <c r="N13" i="22" s="1"/>
  <c r="L14" i="22"/>
  <c r="N14" i="22" s="1"/>
  <c r="L15" i="22"/>
  <c r="N15" i="22" s="1"/>
  <c r="L16" i="22"/>
  <c r="N16" i="22" s="1"/>
  <c r="L17" i="22"/>
  <c r="L18" i="22"/>
  <c r="L19" i="22"/>
  <c r="N19" i="22" s="1"/>
  <c r="L4" i="22"/>
  <c r="N4" i="22" s="1"/>
  <c r="E5" i="22"/>
  <c r="G5" i="22" s="1"/>
  <c r="E6" i="22"/>
  <c r="G6" i="22" s="1"/>
  <c r="E7" i="22"/>
  <c r="G7" i="22" s="1"/>
  <c r="E8" i="22"/>
  <c r="G8" i="22" s="1"/>
  <c r="E9" i="22"/>
  <c r="G9" i="22" s="1"/>
  <c r="E10" i="22"/>
  <c r="G10" i="22" s="1"/>
  <c r="E11" i="22"/>
  <c r="G11" i="22" s="1"/>
  <c r="E12" i="22"/>
  <c r="G12" i="22" s="1"/>
  <c r="E13" i="22"/>
  <c r="G13" i="22" s="1"/>
  <c r="E14" i="22"/>
  <c r="G14" i="22" s="1"/>
  <c r="E15" i="22"/>
  <c r="G15" i="22" s="1"/>
  <c r="E16" i="22"/>
  <c r="G16" i="22" s="1"/>
  <c r="E17" i="22"/>
  <c r="G17" i="22" s="1"/>
  <c r="E18" i="22"/>
  <c r="G18" i="22" s="1"/>
  <c r="E19" i="22"/>
  <c r="G19" i="22" s="1"/>
  <c r="E20" i="22"/>
  <c r="G20" i="22" s="1"/>
  <c r="E4" i="22"/>
  <c r="G6" i="21"/>
  <c r="G7" i="21"/>
  <c r="G8" i="21"/>
  <c r="G9" i="21"/>
  <c r="G10" i="21"/>
  <c r="G11" i="21"/>
  <c r="G12" i="21"/>
  <c r="G13" i="21"/>
  <c r="G5" i="21"/>
  <c r="F6" i="21"/>
  <c r="F7" i="21"/>
  <c r="H7" i="21" s="1"/>
  <c r="F8" i="21"/>
  <c r="F9" i="21"/>
  <c r="H9" i="21" s="1"/>
  <c r="F10" i="21"/>
  <c r="F11" i="21"/>
  <c r="H11" i="21" s="1"/>
  <c r="F12" i="21"/>
  <c r="F13" i="21"/>
  <c r="H13" i="21" s="1"/>
  <c r="F5" i="21"/>
  <c r="F6" i="20"/>
  <c r="G15" i="19"/>
  <c r="G19" i="19"/>
  <c r="G23" i="19"/>
  <c r="G12" i="19"/>
  <c r="G13" i="19"/>
  <c r="G20" i="19"/>
  <c r="G21" i="19"/>
  <c r="G28" i="19"/>
  <c r="E6" i="19"/>
  <c r="E7" i="19"/>
  <c r="G7" i="19" s="1"/>
  <c r="E8" i="19"/>
  <c r="G8" i="19" s="1"/>
  <c r="E9" i="19"/>
  <c r="G9" i="19" s="1"/>
  <c r="E10" i="19"/>
  <c r="E11" i="19"/>
  <c r="G11" i="19" s="1"/>
  <c r="E12" i="19"/>
  <c r="E13" i="19"/>
  <c r="E14" i="19"/>
  <c r="E15" i="19"/>
  <c r="E16" i="19"/>
  <c r="G16" i="19" s="1"/>
  <c r="E17" i="19"/>
  <c r="G17" i="19" s="1"/>
  <c r="E18" i="19"/>
  <c r="E19" i="19"/>
  <c r="E20" i="19"/>
  <c r="E21" i="19"/>
  <c r="E22" i="19"/>
  <c r="E23" i="19"/>
  <c r="E24" i="19"/>
  <c r="G24" i="19" s="1"/>
  <c r="E25" i="19"/>
  <c r="G25" i="19" s="1"/>
  <c r="E26" i="19"/>
  <c r="E27" i="19"/>
  <c r="G27" i="19" s="1"/>
  <c r="E28" i="19"/>
  <c r="E5" i="19"/>
  <c r="G5" i="19" s="1"/>
  <c r="E6" i="18"/>
  <c r="G6" i="18" s="1"/>
  <c r="E7" i="18"/>
  <c r="G7" i="18" s="1"/>
  <c r="E8" i="18"/>
  <c r="G8" i="18" s="1"/>
  <c r="E10" i="18"/>
  <c r="G10" i="18" s="1"/>
  <c r="E11" i="18"/>
  <c r="G11" i="18" s="1"/>
  <c r="E12" i="18"/>
  <c r="G12" i="18" s="1"/>
  <c r="E13" i="18"/>
  <c r="G13" i="18" s="1"/>
  <c r="E14" i="18"/>
  <c r="G14" i="18" s="1"/>
  <c r="E15" i="18"/>
  <c r="G15" i="18" s="1"/>
  <c r="E16" i="18"/>
  <c r="G16" i="18" s="1"/>
  <c r="E17" i="18"/>
  <c r="G17" i="18" s="1"/>
  <c r="E18" i="18"/>
  <c r="G18" i="18" s="1"/>
  <c r="E5" i="18"/>
  <c r="G5" i="18" s="1"/>
  <c r="D6" i="13"/>
  <c r="E6" i="13" s="1"/>
  <c r="D7" i="13"/>
  <c r="E7" i="13" s="1"/>
  <c r="D8" i="13"/>
  <c r="E8" i="13" s="1"/>
  <c r="D9" i="13"/>
  <c r="E9" i="13" s="1"/>
  <c r="D10" i="13"/>
  <c r="E10" i="13" s="1"/>
  <c r="D11" i="13"/>
  <c r="E11" i="13" s="1"/>
  <c r="D10" i="8"/>
  <c r="B15" i="8" s="1"/>
  <c r="I5" i="5"/>
  <c r="J5" i="5" s="1"/>
  <c r="K21" i="5"/>
  <c r="L21" i="5" s="1"/>
  <c r="C19" i="5"/>
  <c r="I4" i="5" s="1"/>
  <c r="C20" i="5"/>
  <c r="I12" i="5" s="1"/>
  <c r="I7" i="5"/>
  <c r="K7" i="5" s="1"/>
  <c r="L7" i="5" s="1"/>
  <c r="I9" i="5"/>
  <c r="J9" i="5" s="1"/>
  <c r="I13" i="5"/>
  <c r="J13" i="5" s="1"/>
  <c r="I16" i="5"/>
  <c r="I17" i="5"/>
  <c r="J17" i="5" s="1"/>
  <c r="I21" i="5"/>
  <c r="J21" i="5" s="1"/>
  <c r="B26" i="3"/>
  <c r="B19" i="3"/>
  <c r="B10" i="3"/>
  <c r="B20" i="3" s="1"/>
  <c r="B9" i="3"/>
  <c r="G19" i="2"/>
  <c r="AK14" i="2"/>
  <c r="AL14" i="2"/>
  <c r="AM14" i="2"/>
  <c r="AN14" i="2"/>
  <c r="AO14" i="2"/>
  <c r="AP14" i="2"/>
  <c r="AK15" i="2"/>
  <c r="AL15" i="2"/>
  <c r="AM15" i="2"/>
  <c r="AR15" i="2" s="1"/>
  <c r="AN15" i="2"/>
  <c r="AO15" i="2"/>
  <c r="AP15" i="2"/>
  <c r="AP62" i="2"/>
  <c r="AO62" i="2"/>
  <c r="AN62" i="2"/>
  <c r="AM62" i="2"/>
  <c r="AL62" i="2"/>
  <c r="AK62" i="2"/>
  <c r="AP61" i="2"/>
  <c r="AO61" i="2"/>
  <c r="AN61" i="2"/>
  <c r="AM61" i="2"/>
  <c r="AL61" i="2"/>
  <c r="AK61" i="2"/>
  <c r="AP60" i="2"/>
  <c r="AO60" i="2"/>
  <c r="AN60" i="2"/>
  <c r="AM60" i="2"/>
  <c r="AL60" i="2"/>
  <c r="AK60" i="2"/>
  <c r="AP59" i="2"/>
  <c r="AO59" i="2"/>
  <c r="AN59" i="2"/>
  <c r="AM59" i="2"/>
  <c r="AL59" i="2"/>
  <c r="AK59" i="2"/>
  <c r="AP58" i="2"/>
  <c r="AO58" i="2"/>
  <c r="AN58" i="2"/>
  <c r="AM58" i="2"/>
  <c r="AL58" i="2"/>
  <c r="AK58" i="2"/>
  <c r="AP57" i="2"/>
  <c r="AO57" i="2"/>
  <c r="AN57" i="2"/>
  <c r="AM57" i="2"/>
  <c r="AL57" i="2"/>
  <c r="AK57" i="2"/>
  <c r="AP56" i="2"/>
  <c r="AO56" i="2"/>
  <c r="AN56" i="2"/>
  <c r="AM56" i="2"/>
  <c r="AL56" i="2"/>
  <c r="AK56" i="2"/>
  <c r="AP55" i="2"/>
  <c r="AO55" i="2"/>
  <c r="AN55" i="2"/>
  <c r="AM55" i="2"/>
  <c r="AL55" i="2"/>
  <c r="AK55" i="2"/>
  <c r="AP54" i="2"/>
  <c r="AO54" i="2"/>
  <c r="AN54" i="2"/>
  <c r="AM54" i="2"/>
  <c r="AL54" i="2"/>
  <c r="AK54" i="2"/>
  <c r="AP53" i="2"/>
  <c r="AO53" i="2"/>
  <c r="AN53" i="2"/>
  <c r="AM53" i="2"/>
  <c r="AL53" i="2"/>
  <c r="AK53" i="2"/>
  <c r="AP52" i="2"/>
  <c r="AO52" i="2"/>
  <c r="AN52" i="2"/>
  <c r="AM52" i="2"/>
  <c r="AL52" i="2"/>
  <c r="AK52" i="2"/>
  <c r="AP51" i="2"/>
  <c r="AO51" i="2"/>
  <c r="AN51" i="2"/>
  <c r="AM51" i="2"/>
  <c r="AL51" i="2"/>
  <c r="AK51" i="2"/>
  <c r="AP50" i="2"/>
  <c r="AO50" i="2"/>
  <c r="AN50" i="2"/>
  <c r="AM50" i="2"/>
  <c r="AL50" i="2"/>
  <c r="AK50" i="2"/>
  <c r="AP49" i="2"/>
  <c r="AO49" i="2"/>
  <c r="AN49" i="2"/>
  <c r="AM49" i="2"/>
  <c r="AL49" i="2"/>
  <c r="AK49" i="2"/>
  <c r="AP48" i="2"/>
  <c r="AO48" i="2"/>
  <c r="AN48" i="2"/>
  <c r="AM48" i="2"/>
  <c r="AL48" i="2"/>
  <c r="AK48" i="2"/>
  <c r="AM45" i="2"/>
  <c r="AN45" i="2"/>
  <c r="AP45" i="2"/>
  <c r="AO45" i="2"/>
  <c r="AL45" i="2"/>
  <c r="AP44" i="2"/>
  <c r="AO44" i="2"/>
  <c r="AN44" i="2"/>
  <c r="AM44" i="2"/>
  <c r="AL44" i="2"/>
  <c r="AP43" i="2"/>
  <c r="AO43" i="2"/>
  <c r="AN43" i="2"/>
  <c r="AM43" i="2"/>
  <c r="AL43" i="2"/>
  <c r="AP42" i="2"/>
  <c r="AO42" i="2"/>
  <c r="AN42" i="2"/>
  <c r="AM42" i="2"/>
  <c r="AL42" i="2"/>
  <c r="AP41" i="2"/>
  <c r="AO41" i="2"/>
  <c r="AN41" i="2"/>
  <c r="AM41" i="2"/>
  <c r="AL41" i="2"/>
  <c r="AP40" i="2"/>
  <c r="AO40" i="2"/>
  <c r="AN40" i="2"/>
  <c r="AM40" i="2"/>
  <c r="AL40" i="2"/>
  <c r="AP39" i="2"/>
  <c r="AO39" i="2"/>
  <c r="AN39" i="2"/>
  <c r="AM39" i="2"/>
  <c r="AL39" i="2"/>
  <c r="AP38" i="2"/>
  <c r="AO38" i="2"/>
  <c r="AN38" i="2"/>
  <c r="AM38" i="2"/>
  <c r="AL38" i="2"/>
  <c r="AP37" i="2"/>
  <c r="AO37" i="2"/>
  <c r="AN37" i="2"/>
  <c r="AM37" i="2"/>
  <c r="AL37" i="2"/>
  <c r="AP36" i="2"/>
  <c r="AO36" i="2"/>
  <c r="AN36" i="2"/>
  <c r="AM36" i="2"/>
  <c r="AL36" i="2"/>
  <c r="AP35" i="2"/>
  <c r="AO35" i="2"/>
  <c r="AN35" i="2"/>
  <c r="AM35" i="2"/>
  <c r="AL35" i="2"/>
  <c r="AP34" i="2"/>
  <c r="AO34" i="2"/>
  <c r="AN34" i="2"/>
  <c r="AM34" i="2"/>
  <c r="AL34" i="2"/>
  <c r="AP33" i="2"/>
  <c r="AO33" i="2"/>
  <c r="AN33" i="2"/>
  <c r="AM33" i="2"/>
  <c r="AL33" i="2"/>
  <c r="AP32" i="2"/>
  <c r="AO32" i="2"/>
  <c r="AN32" i="2"/>
  <c r="AM32" i="2"/>
  <c r="AL32" i="2"/>
  <c r="AP31" i="2"/>
  <c r="AO31" i="2"/>
  <c r="AN31" i="2"/>
  <c r="AM31" i="2"/>
  <c r="AL31" i="2"/>
  <c r="AP28" i="2"/>
  <c r="AP27" i="2"/>
  <c r="AP26" i="2"/>
  <c r="AP25" i="2"/>
  <c r="AP24" i="2"/>
  <c r="AP23" i="2"/>
  <c r="AP22" i="2"/>
  <c r="AP21" i="2"/>
  <c r="AP20" i="2"/>
  <c r="AP19" i="2"/>
  <c r="AP18" i="2"/>
  <c r="AP17" i="2"/>
  <c r="AP16" i="2"/>
  <c r="AO28" i="2"/>
  <c r="AN28" i="2"/>
  <c r="AO27" i="2"/>
  <c r="AN27" i="2"/>
  <c r="AO26" i="2"/>
  <c r="AN26" i="2"/>
  <c r="AO25" i="2"/>
  <c r="AN25" i="2"/>
  <c r="AO24" i="2"/>
  <c r="AN24" i="2"/>
  <c r="AO23" i="2"/>
  <c r="AN23" i="2"/>
  <c r="AO22" i="2"/>
  <c r="AN22" i="2"/>
  <c r="AO21" i="2"/>
  <c r="AN21" i="2"/>
  <c r="AO20" i="2"/>
  <c r="AN20" i="2"/>
  <c r="AO19" i="2"/>
  <c r="AN19" i="2"/>
  <c r="AO18" i="2"/>
  <c r="AN18" i="2"/>
  <c r="AO17" i="2"/>
  <c r="AN17" i="2"/>
  <c r="AO16" i="2"/>
  <c r="AN16" i="2"/>
  <c r="AM28" i="2"/>
  <c r="AL28" i="2"/>
  <c r="AM27" i="2"/>
  <c r="AL27" i="2"/>
  <c r="AM26" i="2"/>
  <c r="AL26" i="2"/>
  <c r="AM25" i="2"/>
  <c r="AL25" i="2"/>
  <c r="AM24" i="2"/>
  <c r="AL24" i="2"/>
  <c r="AM23" i="2"/>
  <c r="AL23" i="2"/>
  <c r="AM22" i="2"/>
  <c r="AL22" i="2"/>
  <c r="AM21" i="2"/>
  <c r="AL21" i="2"/>
  <c r="AM20" i="2"/>
  <c r="AL20" i="2"/>
  <c r="AM19" i="2"/>
  <c r="AL19" i="2"/>
  <c r="AM18" i="2"/>
  <c r="AL18" i="2"/>
  <c r="AM17" i="2"/>
  <c r="AL17" i="2"/>
  <c r="AM16" i="2"/>
  <c r="AL16" i="2"/>
  <c r="AK45" i="2"/>
  <c r="AK44" i="2"/>
  <c r="AK43" i="2"/>
  <c r="AK42" i="2"/>
  <c r="AK41" i="2"/>
  <c r="AK40" i="2"/>
  <c r="AK39" i="2"/>
  <c r="AR39" i="2" s="1"/>
  <c r="AK38" i="2"/>
  <c r="AK37" i="2"/>
  <c r="AK36" i="2"/>
  <c r="AK35" i="2"/>
  <c r="AR35" i="2" s="1"/>
  <c r="AK34" i="2"/>
  <c r="AK33" i="2"/>
  <c r="AK32" i="2"/>
  <c r="AK31" i="2"/>
  <c r="AK28" i="2"/>
  <c r="AK27" i="2"/>
  <c r="AK26" i="2"/>
  <c r="AK25" i="2"/>
  <c r="AR25" i="2" s="1"/>
  <c r="AK24" i="2"/>
  <c r="AK23" i="2"/>
  <c r="AK22" i="2"/>
  <c r="AK21" i="2"/>
  <c r="AK20" i="2"/>
  <c r="AK19" i="2"/>
  <c r="AK18" i="2"/>
  <c r="AK17" i="2"/>
  <c r="AR17" i="2" s="1"/>
  <c r="AK16" i="2"/>
  <c r="K240" i="2"/>
  <c r="X318" i="2"/>
  <c r="W318" i="2"/>
  <c r="V318" i="2"/>
  <c r="U318" i="2"/>
  <c r="T318" i="2"/>
  <c r="S318" i="2"/>
  <c r="R318" i="2"/>
  <c r="Q318" i="2"/>
  <c r="P318" i="2"/>
  <c r="O318" i="2"/>
  <c r="N318" i="2"/>
  <c r="M318" i="2"/>
  <c r="L318" i="2"/>
  <c r="K318" i="2"/>
  <c r="J318" i="2"/>
  <c r="I318" i="2"/>
  <c r="H318" i="2"/>
  <c r="G318" i="2"/>
  <c r="X317" i="2"/>
  <c r="W317" i="2"/>
  <c r="V317" i="2"/>
  <c r="U317" i="2"/>
  <c r="T317" i="2"/>
  <c r="S317" i="2"/>
  <c r="R317" i="2"/>
  <c r="Q317" i="2"/>
  <c r="P317" i="2"/>
  <c r="O317" i="2"/>
  <c r="N317" i="2"/>
  <c r="M317" i="2"/>
  <c r="L317" i="2"/>
  <c r="K317" i="2"/>
  <c r="J317" i="2"/>
  <c r="I317" i="2"/>
  <c r="H317" i="2"/>
  <c r="G317" i="2"/>
  <c r="X316" i="2"/>
  <c r="W316" i="2"/>
  <c r="V316" i="2"/>
  <c r="U316" i="2"/>
  <c r="T316" i="2"/>
  <c r="S316" i="2"/>
  <c r="R316" i="2"/>
  <c r="Q316" i="2"/>
  <c r="P316" i="2"/>
  <c r="O316" i="2"/>
  <c r="N316" i="2"/>
  <c r="M316" i="2"/>
  <c r="L316" i="2"/>
  <c r="K316" i="2"/>
  <c r="J316" i="2"/>
  <c r="I316" i="2"/>
  <c r="H316" i="2"/>
  <c r="G316" i="2"/>
  <c r="X315" i="2"/>
  <c r="W315" i="2"/>
  <c r="V315" i="2"/>
  <c r="U315" i="2"/>
  <c r="T315" i="2"/>
  <c r="S315" i="2"/>
  <c r="R315" i="2"/>
  <c r="Q315" i="2"/>
  <c r="P315" i="2"/>
  <c r="O315" i="2"/>
  <c r="N315" i="2"/>
  <c r="M315" i="2"/>
  <c r="L315" i="2"/>
  <c r="K315" i="2"/>
  <c r="J315" i="2"/>
  <c r="I315" i="2"/>
  <c r="H315" i="2"/>
  <c r="G315" i="2"/>
  <c r="X314" i="2"/>
  <c r="W314" i="2"/>
  <c r="V314" i="2"/>
  <c r="U314" i="2"/>
  <c r="T314" i="2"/>
  <c r="S314" i="2"/>
  <c r="R314" i="2"/>
  <c r="Q314" i="2"/>
  <c r="P314" i="2"/>
  <c r="O314" i="2"/>
  <c r="N314" i="2"/>
  <c r="M314" i="2"/>
  <c r="L314" i="2"/>
  <c r="K314" i="2"/>
  <c r="J314" i="2"/>
  <c r="I314" i="2"/>
  <c r="H314" i="2"/>
  <c r="G314" i="2"/>
  <c r="X313" i="2"/>
  <c r="W313" i="2"/>
  <c r="V313" i="2"/>
  <c r="U313" i="2"/>
  <c r="T313" i="2"/>
  <c r="S313" i="2"/>
  <c r="R313" i="2"/>
  <c r="Q313" i="2"/>
  <c r="P313" i="2"/>
  <c r="O313" i="2"/>
  <c r="N313" i="2"/>
  <c r="M313" i="2"/>
  <c r="L313" i="2"/>
  <c r="K313" i="2"/>
  <c r="J313" i="2"/>
  <c r="I313" i="2"/>
  <c r="H313" i="2"/>
  <c r="G313" i="2"/>
  <c r="X312" i="2"/>
  <c r="W312" i="2"/>
  <c r="V312" i="2"/>
  <c r="U312" i="2"/>
  <c r="T312" i="2"/>
  <c r="S312" i="2"/>
  <c r="R312" i="2"/>
  <c r="Q312" i="2"/>
  <c r="P312" i="2"/>
  <c r="O312" i="2"/>
  <c r="N312" i="2"/>
  <c r="M312" i="2"/>
  <c r="L312" i="2"/>
  <c r="K312" i="2"/>
  <c r="J312" i="2"/>
  <c r="I312" i="2"/>
  <c r="H312" i="2"/>
  <c r="G312" i="2"/>
  <c r="X311" i="2"/>
  <c r="W311" i="2"/>
  <c r="V311" i="2"/>
  <c r="U311" i="2"/>
  <c r="T311" i="2"/>
  <c r="S311" i="2"/>
  <c r="R311" i="2"/>
  <c r="Q311" i="2"/>
  <c r="P311" i="2"/>
  <c r="O311" i="2"/>
  <c r="N311" i="2"/>
  <c r="M311" i="2"/>
  <c r="L311" i="2"/>
  <c r="K311" i="2"/>
  <c r="J311" i="2"/>
  <c r="I311" i="2"/>
  <c r="H311" i="2"/>
  <c r="G311" i="2"/>
  <c r="X310" i="2"/>
  <c r="W310" i="2"/>
  <c r="V310" i="2"/>
  <c r="U310" i="2"/>
  <c r="T310" i="2"/>
  <c r="S310" i="2"/>
  <c r="R310" i="2"/>
  <c r="Q310" i="2"/>
  <c r="P310" i="2"/>
  <c r="O310" i="2"/>
  <c r="N310" i="2"/>
  <c r="M310" i="2"/>
  <c r="L310" i="2"/>
  <c r="K310" i="2"/>
  <c r="J310" i="2"/>
  <c r="I310" i="2"/>
  <c r="H310" i="2"/>
  <c r="G310" i="2"/>
  <c r="X309" i="2"/>
  <c r="W309" i="2"/>
  <c r="V309" i="2"/>
  <c r="U309" i="2"/>
  <c r="T309" i="2"/>
  <c r="S309" i="2"/>
  <c r="R309" i="2"/>
  <c r="Q309" i="2"/>
  <c r="P309" i="2"/>
  <c r="O309" i="2"/>
  <c r="N309" i="2"/>
  <c r="M309" i="2"/>
  <c r="L309" i="2"/>
  <c r="K309" i="2"/>
  <c r="J309" i="2"/>
  <c r="I309" i="2"/>
  <c r="H309" i="2"/>
  <c r="G309" i="2"/>
  <c r="X308" i="2"/>
  <c r="W308" i="2"/>
  <c r="V308" i="2"/>
  <c r="U308" i="2"/>
  <c r="T308" i="2"/>
  <c r="S308" i="2"/>
  <c r="R308" i="2"/>
  <c r="Q308" i="2"/>
  <c r="P308" i="2"/>
  <c r="O308" i="2"/>
  <c r="N308" i="2"/>
  <c r="M308" i="2"/>
  <c r="L308" i="2"/>
  <c r="K308" i="2"/>
  <c r="J308" i="2"/>
  <c r="I308" i="2"/>
  <c r="H308" i="2"/>
  <c r="G308" i="2"/>
  <c r="X307" i="2"/>
  <c r="W307" i="2"/>
  <c r="V307" i="2"/>
  <c r="U307" i="2"/>
  <c r="T307" i="2"/>
  <c r="S307" i="2"/>
  <c r="R307" i="2"/>
  <c r="Q307" i="2"/>
  <c r="P307" i="2"/>
  <c r="O307" i="2"/>
  <c r="N307" i="2"/>
  <c r="M307" i="2"/>
  <c r="L307" i="2"/>
  <c r="K307" i="2"/>
  <c r="J307" i="2"/>
  <c r="I307" i="2"/>
  <c r="H307" i="2"/>
  <c r="G307" i="2"/>
  <c r="X306" i="2"/>
  <c r="W306" i="2"/>
  <c r="V306" i="2"/>
  <c r="U306" i="2"/>
  <c r="T306" i="2"/>
  <c r="S306" i="2"/>
  <c r="R306" i="2"/>
  <c r="Q306" i="2"/>
  <c r="P306" i="2"/>
  <c r="O306" i="2"/>
  <c r="N306" i="2"/>
  <c r="M306" i="2"/>
  <c r="L306" i="2"/>
  <c r="K306" i="2"/>
  <c r="J306" i="2"/>
  <c r="I306" i="2"/>
  <c r="H306" i="2"/>
  <c r="G306" i="2"/>
  <c r="X305" i="2"/>
  <c r="W305" i="2"/>
  <c r="V305" i="2"/>
  <c r="U305" i="2"/>
  <c r="T305" i="2"/>
  <c r="S305" i="2"/>
  <c r="R305" i="2"/>
  <c r="Q305" i="2"/>
  <c r="P305" i="2"/>
  <c r="O305" i="2"/>
  <c r="N305" i="2"/>
  <c r="M305" i="2"/>
  <c r="L305" i="2"/>
  <c r="K305" i="2"/>
  <c r="J305" i="2"/>
  <c r="I305" i="2"/>
  <c r="H305" i="2"/>
  <c r="G305" i="2"/>
  <c r="X304" i="2"/>
  <c r="W304" i="2"/>
  <c r="V304" i="2"/>
  <c r="U304" i="2"/>
  <c r="T304" i="2"/>
  <c r="S304" i="2"/>
  <c r="R304" i="2"/>
  <c r="Q304" i="2"/>
  <c r="P304" i="2"/>
  <c r="O304" i="2"/>
  <c r="N304" i="2"/>
  <c r="M304" i="2"/>
  <c r="L304" i="2"/>
  <c r="K304" i="2"/>
  <c r="J304" i="2"/>
  <c r="I304" i="2"/>
  <c r="H304" i="2"/>
  <c r="G304" i="2"/>
  <c r="X303" i="2"/>
  <c r="W303" i="2"/>
  <c r="V303" i="2"/>
  <c r="U303" i="2"/>
  <c r="T303" i="2"/>
  <c r="S303" i="2"/>
  <c r="R303" i="2"/>
  <c r="Q303" i="2"/>
  <c r="P303" i="2"/>
  <c r="O303" i="2"/>
  <c r="N303" i="2"/>
  <c r="M303" i="2"/>
  <c r="L303" i="2"/>
  <c r="K303" i="2"/>
  <c r="J303" i="2"/>
  <c r="I303" i="2"/>
  <c r="H303" i="2"/>
  <c r="G303" i="2"/>
  <c r="X302" i="2"/>
  <c r="W302" i="2"/>
  <c r="V302" i="2"/>
  <c r="U302" i="2"/>
  <c r="T302" i="2"/>
  <c r="S302" i="2"/>
  <c r="R302" i="2"/>
  <c r="Q302" i="2"/>
  <c r="P302" i="2"/>
  <c r="O302" i="2"/>
  <c r="N302" i="2"/>
  <c r="M302" i="2"/>
  <c r="L302" i="2"/>
  <c r="K302" i="2"/>
  <c r="J302" i="2"/>
  <c r="I302" i="2"/>
  <c r="H302" i="2"/>
  <c r="G302" i="2"/>
  <c r="X301" i="2"/>
  <c r="W301" i="2"/>
  <c r="V301" i="2"/>
  <c r="U301" i="2"/>
  <c r="T301" i="2"/>
  <c r="S301" i="2"/>
  <c r="R301" i="2"/>
  <c r="Q301" i="2"/>
  <c r="P301" i="2"/>
  <c r="O301" i="2"/>
  <c r="N301" i="2"/>
  <c r="M301" i="2"/>
  <c r="L301" i="2"/>
  <c r="K301" i="2"/>
  <c r="J301" i="2"/>
  <c r="I301" i="2"/>
  <c r="H301" i="2"/>
  <c r="G301" i="2"/>
  <c r="X300" i="2"/>
  <c r="W300" i="2"/>
  <c r="V300" i="2"/>
  <c r="U300" i="2"/>
  <c r="T300" i="2"/>
  <c r="S300" i="2"/>
  <c r="R300" i="2"/>
  <c r="Q300" i="2"/>
  <c r="P300" i="2"/>
  <c r="O300" i="2"/>
  <c r="N300" i="2"/>
  <c r="M300" i="2"/>
  <c r="L300" i="2"/>
  <c r="K300" i="2"/>
  <c r="J300" i="2"/>
  <c r="I300" i="2"/>
  <c r="H300" i="2"/>
  <c r="G300" i="2"/>
  <c r="X299" i="2"/>
  <c r="W299" i="2"/>
  <c r="V299" i="2"/>
  <c r="U299" i="2"/>
  <c r="T299" i="2"/>
  <c r="S299" i="2"/>
  <c r="R299" i="2"/>
  <c r="Q299" i="2"/>
  <c r="P299" i="2"/>
  <c r="O299" i="2"/>
  <c r="N299" i="2"/>
  <c r="M299" i="2"/>
  <c r="L299" i="2"/>
  <c r="K299" i="2"/>
  <c r="J299" i="2"/>
  <c r="I299" i="2"/>
  <c r="H299" i="2"/>
  <c r="G299" i="2"/>
  <c r="X298" i="2"/>
  <c r="W298" i="2"/>
  <c r="V298" i="2"/>
  <c r="U298" i="2"/>
  <c r="T298" i="2"/>
  <c r="S298" i="2"/>
  <c r="R298" i="2"/>
  <c r="Q298" i="2"/>
  <c r="P298" i="2"/>
  <c r="O298" i="2"/>
  <c r="N298" i="2"/>
  <c r="M298" i="2"/>
  <c r="L298" i="2"/>
  <c r="K298" i="2"/>
  <c r="J298" i="2"/>
  <c r="I298" i="2"/>
  <c r="H298" i="2"/>
  <c r="G298" i="2"/>
  <c r="X297" i="2"/>
  <c r="W297" i="2"/>
  <c r="V297" i="2"/>
  <c r="U297" i="2"/>
  <c r="T297" i="2"/>
  <c r="S297" i="2"/>
  <c r="R297" i="2"/>
  <c r="Q297" i="2"/>
  <c r="P297" i="2"/>
  <c r="O297" i="2"/>
  <c r="N297" i="2"/>
  <c r="M297" i="2"/>
  <c r="L297" i="2"/>
  <c r="K297" i="2"/>
  <c r="J297" i="2"/>
  <c r="I297" i="2"/>
  <c r="H297" i="2"/>
  <c r="G297" i="2"/>
  <c r="X296" i="2"/>
  <c r="W296" i="2"/>
  <c r="V296" i="2"/>
  <c r="U296" i="2"/>
  <c r="T296" i="2"/>
  <c r="S296" i="2"/>
  <c r="R296" i="2"/>
  <c r="Q296" i="2"/>
  <c r="P296" i="2"/>
  <c r="O296" i="2"/>
  <c r="N296" i="2"/>
  <c r="M296" i="2"/>
  <c r="L296" i="2"/>
  <c r="K296" i="2"/>
  <c r="J296" i="2"/>
  <c r="I296" i="2"/>
  <c r="H296" i="2"/>
  <c r="G296" i="2"/>
  <c r="X295" i="2"/>
  <c r="W295" i="2"/>
  <c r="V295" i="2"/>
  <c r="U295" i="2"/>
  <c r="T295" i="2"/>
  <c r="S295" i="2"/>
  <c r="R295" i="2"/>
  <c r="Q295" i="2"/>
  <c r="P295" i="2"/>
  <c r="O295" i="2"/>
  <c r="N295" i="2"/>
  <c r="M295" i="2"/>
  <c r="L295" i="2"/>
  <c r="K295" i="2"/>
  <c r="J295" i="2"/>
  <c r="I295" i="2"/>
  <c r="H295" i="2"/>
  <c r="G295" i="2"/>
  <c r="X294" i="2"/>
  <c r="W294" i="2"/>
  <c r="V294" i="2"/>
  <c r="U294" i="2"/>
  <c r="T294" i="2"/>
  <c r="S294" i="2"/>
  <c r="R294" i="2"/>
  <c r="Q294" i="2"/>
  <c r="P294" i="2"/>
  <c r="O294" i="2"/>
  <c r="N294" i="2"/>
  <c r="M294" i="2"/>
  <c r="L294" i="2"/>
  <c r="K294" i="2"/>
  <c r="J294" i="2"/>
  <c r="I294" i="2"/>
  <c r="H294" i="2"/>
  <c r="G294" i="2"/>
  <c r="X293" i="2"/>
  <c r="W293" i="2"/>
  <c r="V293" i="2"/>
  <c r="U293" i="2"/>
  <c r="T293" i="2"/>
  <c r="S293" i="2"/>
  <c r="R293" i="2"/>
  <c r="Q293" i="2"/>
  <c r="P293" i="2"/>
  <c r="O293" i="2"/>
  <c r="N293" i="2"/>
  <c r="M293" i="2"/>
  <c r="L293" i="2"/>
  <c r="K293" i="2"/>
  <c r="J293" i="2"/>
  <c r="I293" i="2"/>
  <c r="H293" i="2"/>
  <c r="G293" i="2"/>
  <c r="X292" i="2"/>
  <c r="W292" i="2"/>
  <c r="V292" i="2"/>
  <c r="U292" i="2"/>
  <c r="T292" i="2"/>
  <c r="S292" i="2"/>
  <c r="R292" i="2"/>
  <c r="Q292" i="2"/>
  <c r="P292" i="2"/>
  <c r="O292" i="2"/>
  <c r="N292" i="2"/>
  <c r="M292" i="2"/>
  <c r="L292" i="2"/>
  <c r="K292" i="2"/>
  <c r="J292" i="2"/>
  <c r="I292" i="2"/>
  <c r="H292" i="2"/>
  <c r="G292" i="2"/>
  <c r="X291" i="2"/>
  <c r="W291" i="2"/>
  <c r="V291" i="2"/>
  <c r="U291" i="2"/>
  <c r="T291" i="2"/>
  <c r="S291" i="2"/>
  <c r="R291" i="2"/>
  <c r="Q291" i="2"/>
  <c r="P291" i="2"/>
  <c r="O291" i="2"/>
  <c r="N291" i="2"/>
  <c r="M291" i="2"/>
  <c r="L291" i="2"/>
  <c r="K291" i="2"/>
  <c r="J291" i="2"/>
  <c r="I291" i="2"/>
  <c r="H291" i="2"/>
  <c r="G291" i="2"/>
  <c r="X290" i="2"/>
  <c r="W290" i="2"/>
  <c r="V290" i="2"/>
  <c r="U290" i="2"/>
  <c r="T290" i="2"/>
  <c r="S290" i="2"/>
  <c r="R290" i="2"/>
  <c r="Q290" i="2"/>
  <c r="P290" i="2"/>
  <c r="O290" i="2"/>
  <c r="N290" i="2"/>
  <c r="M290" i="2"/>
  <c r="L290" i="2"/>
  <c r="K290" i="2"/>
  <c r="J290" i="2"/>
  <c r="I290" i="2"/>
  <c r="H290" i="2"/>
  <c r="G290" i="2"/>
  <c r="X289" i="2"/>
  <c r="W289" i="2"/>
  <c r="V289" i="2"/>
  <c r="U289" i="2"/>
  <c r="T289" i="2"/>
  <c r="S289" i="2"/>
  <c r="R289" i="2"/>
  <c r="Q289" i="2"/>
  <c r="P289" i="2"/>
  <c r="O289" i="2"/>
  <c r="N289" i="2"/>
  <c r="M289" i="2"/>
  <c r="L289" i="2"/>
  <c r="K289" i="2"/>
  <c r="J289" i="2"/>
  <c r="I289" i="2"/>
  <c r="H289" i="2"/>
  <c r="G289" i="2"/>
  <c r="X288" i="2"/>
  <c r="W288" i="2"/>
  <c r="V288" i="2"/>
  <c r="U288" i="2"/>
  <c r="T288" i="2"/>
  <c r="S288" i="2"/>
  <c r="R288" i="2"/>
  <c r="Q288" i="2"/>
  <c r="P288" i="2"/>
  <c r="O288" i="2"/>
  <c r="N288" i="2"/>
  <c r="M288" i="2"/>
  <c r="L288" i="2"/>
  <c r="K288" i="2"/>
  <c r="J288" i="2"/>
  <c r="I288" i="2"/>
  <c r="H288" i="2"/>
  <c r="G288" i="2"/>
  <c r="X287" i="2"/>
  <c r="W287" i="2"/>
  <c r="V287" i="2"/>
  <c r="U287" i="2"/>
  <c r="T287" i="2"/>
  <c r="S287" i="2"/>
  <c r="R287" i="2"/>
  <c r="Q287" i="2"/>
  <c r="P287" i="2"/>
  <c r="O287" i="2"/>
  <c r="N287" i="2"/>
  <c r="M287" i="2"/>
  <c r="L287" i="2"/>
  <c r="K287" i="2"/>
  <c r="J287" i="2"/>
  <c r="I287" i="2"/>
  <c r="H287" i="2"/>
  <c r="G287" i="2"/>
  <c r="X286" i="2"/>
  <c r="W286" i="2"/>
  <c r="V286" i="2"/>
  <c r="U286" i="2"/>
  <c r="T286" i="2"/>
  <c r="S286" i="2"/>
  <c r="R286" i="2"/>
  <c r="Q286" i="2"/>
  <c r="P286" i="2"/>
  <c r="O286" i="2"/>
  <c r="N286" i="2"/>
  <c r="M286" i="2"/>
  <c r="L286" i="2"/>
  <c r="K286" i="2"/>
  <c r="J286" i="2"/>
  <c r="I286" i="2"/>
  <c r="H286" i="2"/>
  <c r="G286" i="2"/>
  <c r="X285" i="2"/>
  <c r="W285" i="2"/>
  <c r="V285" i="2"/>
  <c r="U285" i="2"/>
  <c r="T285" i="2"/>
  <c r="S285" i="2"/>
  <c r="R285" i="2"/>
  <c r="Q285" i="2"/>
  <c r="P285" i="2"/>
  <c r="O285" i="2"/>
  <c r="N285" i="2"/>
  <c r="M285" i="2"/>
  <c r="L285" i="2"/>
  <c r="K285" i="2"/>
  <c r="J285" i="2"/>
  <c r="I285" i="2"/>
  <c r="H285" i="2"/>
  <c r="G285" i="2"/>
  <c r="X284" i="2"/>
  <c r="W284" i="2"/>
  <c r="V284" i="2"/>
  <c r="U284" i="2"/>
  <c r="T284" i="2"/>
  <c r="S284" i="2"/>
  <c r="R284" i="2"/>
  <c r="Q284" i="2"/>
  <c r="P284" i="2"/>
  <c r="O284" i="2"/>
  <c r="N284" i="2"/>
  <c r="M284" i="2"/>
  <c r="L284" i="2"/>
  <c r="K284" i="2"/>
  <c r="J284" i="2"/>
  <c r="I284" i="2"/>
  <c r="H284" i="2"/>
  <c r="G284" i="2"/>
  <c r="X283" i="2"/>
  <c r="W283" i="2"/>
  <c r="V283" i="2"/>
  <c r="U283" i="2"/>
  <c r="T283" i="2"/>
  <c r="S283" i="2"/>
  <c r="R283" i="2"/>
  <c r="Q283" i="2"/>
  <c r="P283" i="2"/>
  <c r="O283" i="2"/>
  <c r="N283" i="2"/>
  <c r="M283" i="2"/>
  <c r="L283" i="2"/>
  <c r="K283" i="2"/>
  <c r="J283" i="2"/>
  <c r="I283" i="2"/>
  <c r="H283" i="2"/>
  <c r="G283" i="2"/>
  <c r="X282" i="2"/>
  <c r="W282" i="2"/>
  <c r="V282" i="2"/>
  <c r="U282" i="2"/>
  <c r="T282" i="2"/>
  <c r="S282" i="2"/>
  <c r="R282" i="2"/>
  <c r="Q282" i="2"/>
  <c r="P282" i="2"/>
  <c r="O282" i="2"/>
  <c r="N282" i="2"/>
  <c r="M282" i="2"/>
  <c r="L282" i="2"/>
  <c r="K282" i="2"/>
  <c r="J282" i="2"/>
  <c r="I282" i="2"/>
  <c r="H282" i="2"/>
  <c r="G282" i="2"/>
  <c r="X281" i="2"/>
  <c r="W281" i="2"/>
  <c r="V281" i="2"/>
  <c r="U281" i="2"/>
  <c r="T281" i="2"/>
  <c r="S281" i="2"/>
  <c r="R281" i="2"/>
  <c r="Q281" i="2"/>
  <c r="P281" i="2"/>
  <c r="O281" i="2"/>
  <c r="N281" i="2"/>
  <c r="M281" i="2"/>
  <c r="L281" i="2"/>
  <c r="K281" i="2"/>
  <c r="J281" i="2"/>
  <c r="I281" i="2"/>
  <c r="H281" i="2"/>
  <c r="G281" i="2"/>
  <c r="X280" i="2"/>
  <c r="W280" i="2"/>
  <c r="V280" i="2"/>
  <c r="U280" i="2"/>
  <c r="T280" i="2"/>
  <c r="S280" i="2"/>
  <c r="R280" i="2"/>
  <c r="Q280" i="2"/>
  <c r="P280" i="2"/>
  <c r="O280" i="2"/>
  <c r="N280" i="2"/>
  <c r="M280" i="2"/>
  <c r="L280" i="2"/>
  <c r="K280" i="2"/>
  <c r="J280" i="2"/>
  <c r="I280" i="2"/>
  <c r="H280" i="2"/>
  <c r="G280" i="2"/>
  <c r="X279" i="2"/>
  <c r="W279" i="2"/>
  <c r="V279" i="2"/>
  <c r="U279" i="2"/>
  <c r="T279" i="2"/>
  <c r="S279" i="2"/>
  <c r="R279" i="2"/>
  <c r="Q279" i="2"/>
  <c r="P279" i="2"/>
  <c r="O279" i="2"/>
  <c r="N279" i="2"/>
  <c r="M279" i="2"/>
  <c r="L279" i="2"/>
  <c r="K279" i="2"/>
  <c r="J279" i="2"/>
  <c r="I279" i="2"/>
  <c r="H279" i="2"/>
  <c r="G279" i="2"/>
  <c r="X278" i="2"/>
  <c r="W278" i="2"/>
  <c r="V278" i="2"/>
  <c r="U278" i="2"/>
  <c r="T278" i="2"/>
  <c r="S278" i="2"/>
  <c r="R278" i="2"/>
  <c r="Q278" i="2"/>
  <c r="P278" i="2"/>
  <c r="O278" i="2"/>
  <c r="N278" i="2"/>
  <c r="M278" i="2"/>
  <c r="L278" i="2"/>
  <c r="K278" i="2"/>
  <c r="J278" i="2"/>
  <c r="I278" i="2"/>
  <c r="H278" i="2"/>
  <c r="G278" i="2"/>
  <c r="X277" i="2"/>
  <c r="W277" i="2"/>
  <c r="V277" i="2"/>
  <c r="U277" i="2"/>
  <c r="T277" i="2"/>
  <c r="S277" i="2"/>
  <c r="R277" i="2"/>
  <c r="Q277" i="2"/>
  <c r="P277" i="2"/>
  <c r="O277" i="2"/>
  <c r="N277" i="2"/>
  <c r="M277" i="2"/>
  <c r="L277" i="2"/>
  <c r="K277" i="2"/>
  <c r="J277" i="2"/>
  <c r="I277" i="2"/>
  <c r="H277" i="2"/>
  <c r="G277" i="2"/>
  <c r="X276" i="2"/>
  <c r="W276" i="2"/>
  <c r="V276" i="2"/>
  <c r="U276" i="2"/>
  <c r="T276" i="2"/>
  <c r="S276" i="2"/>
  <c r="R276" i="2"/>
  <c r="Q276" i="2"/>
  <c r="P276" i="2"/>
  <c r="O276" i="2"/>
  <c r="N276" i="2"/>
  <c r="M276" i="2"/>
  <c r="L276" i="2"/>
  <c r="K276" i="2"/>
  <c r="J276" i="2"/>
  <c r="I276" i="2"/>
  <c r="H276" i="2"/>
  <c r="G276" i="2"/>
  <c r="X275" i="2"/>
  <c r="W275" i="2"/>
  <c r="V275" i="2"/>
  <c r="U275" i="2"/>
  <c r="T275" i="2"/>
  <c r="S275" i="2"/>
  <c r="R275" i="2"/>
  <c r="Q275" i="2"/>
  <c r="P275" i="2"/>
  <c r="O275" i="2"/>
  <c r="N275" i="2"/>
  <c r="M275" i="2"/>
  <c r="L275" i="2"/>
  <c r="K275" i="2"/>
  <c r="J275" i="2"/>
  <c r="I275" i="2"/>
  <c r="H275" i="2"/>
  <c r="G275" i="2"/>
  <c r="X274" i="2"/>
  <c r="W274" i="2"/>
  <c r="V274" i="2"/>
  <c r="U274" i="2"/>
  <c r="T274" i="2"/>
  <c r="S274" i="2"/>
  <c r="R274" i="2"/>
  <c r="Q274" i="2"/>
  <c r="P274" i="2"/>
  <c r="O274" i="2"/>
  <c r="N274" i="2"/>
  <c r="M274" i="2"/>
  <c r="L274" i="2"/>
  <c r="K274" i="2"/>
  <c r="J274" i="2"/>
  <c r="I274" i="2"/>
  <c r="H274" i="2"/>
  <c r="G274" i="2"/>
  <c r="X273" i="2"/>
  <c r="W273" i="2"/>
  <c r="V273" i="2"/>
  <c r="U273" i="2"/>
  <c r="T273" i="2"/>
  <c r="S273" i="2"/>
  <c r="R273" i="2"/>
  <c r="Q273" i="2"/>
  <c r="P273" i="2"/>
  <c r="O273" i="2"/>
  <c r="N273" i="2"/>
  <c r="M273" i="2"/>
  <c r="L273" i="2"/>
  <c r="K273" i="2"/>
  <c r="J273" i="2"/>
  <c r="I273" i="2"/>
  <c r="H273" i="2"/>
  <c r="G273" i="2"/>
  <c r="X272" i="2"/>
  <c r="W272" i="2"/>
  <c r="V272" i="2"/>
  <c r="U272" i="2"/>
  <c r="T272" i="2"/>
  <c r="S272" i="2"/>
  <c r="R272" i="2"/>
  <c r="Q272" i="2"/>
  <c r="P272" i="2"/>
  <c r="O272" i="2"/>
  <c r="N272" i="2"/>
  <c r="M272" i="2"/>
  <c r="L272" i="2"/>
  <c r="K272" i="2"/>
  <c r="J272" i="2"/>
  <c r="I272" i="2"/>
  <c r="H272" i="2"/>
  <c r="G272" i="2"/>
  <c r="X271" i="2"/>
  <c r="W271" i="2"/>
  <c r="V271" i="2"/>
  <c r="U271" i="2"/>
  <c r="T271" i="2"/>
  <c r="S271" i="2"/>
  <c r="R271" i="2"/>
  <c r="Q271" i="2"/>
  <c r="P271" i="2"/>
  <c r="O271" i="2"/>
  <c r="N271" i="2"/>
  <c r="M271" i="2"/>
  <c r="L271" i="2"/>
  <c r="K271" i="2"/>
  <c r="J271" i="2"/>
  <c r="I271" i="2"/>
  <c r="H271" i="2"/>
  <c r="G271" i="2"/>
  <c r="X270" i="2"/>
  <c r="W270" i="2"/>
  <c r="V270" i="2"/>
  <c r="U270" i="2"/>
  <c r="T270" i="2"/>
  <c r="S270" i="2"/>
  <c r="R270" i="2"/>
  <c r="Q270" i="2"/>
  <c r="P270" i="2"/>
  <c r="O270" i="2"/>
  <c r="N270" i="2"/>
  <c r="M270" i="2"/>
  <c r="L270" i="2"/>
  <c r="K270" i="2"/>
  <c r="J270" i="2"/>
  <c r="I270" i="2"/>
  <c r="H270" i="2"/>
  <c r="G270" i="2"/>
  <c r="X269" i="2"/>
  <c r="W269" i="2"/>
  <c r="V269" i="2"/>
  <c r="U269" i="2"/>
  <c r="T269" i="2"/>
  <c r="S269" i="2"/>
  <c r="R269" i="2"/>
  <c r="Q269" i="2"/>
  <c r="P269" i="2"/>
  <c r="O269" i="2"/>
  <c r="N269" i="2"/>
  <c r="M269" i="2"/>
  <c r="L269" i="2"/>
  <c r="K269" i="2"/>
  <c r="J269" i="2"/>
  <c r="I269" i="2"/>
  <c r="H269" i="2"/>
  <c r="G269" i="2"/>
  <c r="X268" i="2"/>
  <c r="W268" i="2"/>
  <c r="V268" i="2"/>
  <c r="U268" i="2"/>
  <c r="T268" i="2"/>
  <c r="S268" i="2"/>
  <c r="R268" i="2"/>
  <c r="Q268" i="2"/>
  <c r="P268" i="2"/>
  <c r="O268" i="2"/>
  <c r="N268" i="2"/>
  <c r="M268" i="2"/>
  <c r="L268" i="2"/>
  <c r="K268" i="2"/>
  <c r="J268" i="2"/>
  <c r="I268" i="2"/>
  <c r="H268" i="2"/>
  <c r="G268" i="2"/>
  <c r="X267" i="2"/>
  <c r="W267" i="2"/>
  <c r="V267" i="2"/>
  <c r="U267" i="2"/>
  <c r="T267" i="2"/>
  <c r="S267" i="2"/>
  <c r="R267" i="2"/>
  <c r="Q267" i="2"/>
  <c r="P267" i="2"/>
  <c r="O267" i="2"/>
  <c r="N267" i="2"/>
  <c r="M267" i="2"/>
  <c r="L267" i="2"/>
  <c r="K267" i="2"/>
  <c r="J267" i="2"/>
  <c r="I267" i="2"/>
  <c r="H267" i="2"/>
  <c r="G267" i="2"/>
  <c r="X266" i="2"/>
  <c r="W266" i="2"/>
  <c r="V266" i="2"/>
  <c r="U266" i="2"/>
  <c r="T266" i="2"/>
  <c r="S266" i="2"/>
  <c r="R266" i="2"/>
  <c r="Q266" i="2"/>
  <c r="P266" i="2"/>
  <c r="O266" i="2"/>
  <c r="N266" i="2"/>
  <c r="M266" i="2"/>
  <c r="L266" i="2"/>
  <c r="K266" i="2"/>
  <c r="J266" i="2"/>
  <c r="I266" i="2"/>
  <c r="H266" i="2"/>
  <c r="G266" i="2"/>
  <c r="X265" i="2"/>
  <c r="W265" i="2"/>
  <c r="V265" i="2"/>
  <c r="U265" i="2"/>
  <c r="T265" i="2"/>
  <c r="S265" i="2"/>
  <c r="R265" i="2"/>
  <c r="Q265" i="2"/>
  <c r="P265" i="2"/>
  <c r="O265" i="2"/>
  <c r="N265" i="2"/>
  <c r="M265" i="2"/>
  <c r="L265" i="2"/>
  <c r="K265" i="2"/>
  <c r="J265" i="2"/>
  <c r="I265" i="2"/>
  <c r="H265" i="2"/>
  <c r="G265" i="2"/>
  <c r="X264" i="2"/>
  <c r="W264" i="2"/>
  <c r="V264" i="2"/>
  <c r="U264" i="2"/>
  <c r="T264" i="2"/>
  <c r="S264" i="2"/>
  <c r="R264" i="2"/>
  <c r="Q264" i="2"/>
  <c r="P264" i="2"/>
  <c r="O264" i="2"/>
  <c r="N264" i="2"/>
  <c r="M264" i="2"/>
  <c r="L264" i="2"/>
  <c r="K264" i="2"/>
  <c r="J264" i="2"/>
  <c r="I264" i="2"/>
  <c r="H264" i="2"/>
  <c r="G264" i="2"/>
  <c r="X263" i="2"/>
  <c r="W263" i="2"/>
  <c r="V263" i="2"/>
  <c r="U263" i="2"/>
  <c r="T263" i="2"/>
  <c r="S263" i="2"/>
  <c r="R263" i="2"/>
  <c r="Q263" i="2"/>
  <c r="P263" i="2"/>
  <c r="O263" i="2"/>
  <c r="N263" i="2"/>
  <c r="M263" i="2"/>
  <c r="L263" i="2"/>
  <c r="K263" i="2"/>
  <c r="J263" i="2"/>
  <c r="I263" i="2"/>
  <c r="H263" i="2"/>
  <c r="G263" i="2"/>
  <c r="X262" i="2"/>
  <c r="W262" i="2"/>
  <c r="V262" i="2"/>
  <c r="U262" i="2"/>
  <c r="T262" i="2"/>
  <c r="S262" i="2"/>
  <c r="R262" i="2"/>
  <c r="Q262" i="2"/>
  <c r="P262" i="2"/>
  <c r="O262" i="2"/>
  <c r="N262" i="2"/>
  <c r="M262" i="2"/>
  <c r="L262" i="2"/>
  <c r="K262" i="2"/>
  <c r="J262" i="2"/>
  <c r="I262" i="2"/>
  <c r="H262" i="2"/>
  <c r="G262" i="2"/>
  <c r="X261" i="2"/>
  <c r="W261" i="2"/>
  <c r="V261" i="2"/>
  <c r="U261" i="2"/>
  <c r="T261" i="2"/>
  <c r="S261" i="2"/>
  <c r="R261" i="2"/>
  <c r="Q261" i="2"/>
  <c r="P261" i="2"/>
  <c r="O261" i="2"/>
  <c r="N261" i="2"/>
  <c r="M261" i="2"/>
  <c r="L261" i="2"/>
  <c r="K261" i="2"/>
  <c r="J261" i="2"/>
  <c r="I261" i="2"/>
  <c r="H261" i="2"/>
  <c r="G261" i="2"/>
  <c r="X260" i="2"/>
  <c r="W260" i="2"/>
  <c r="V260" i="2"/>
  <c r="U260" i="2"/>
  <c r="T260" i="2"/>
  <c r="S260" i="2"/>
  <c r="R260" i="2"/>
  <c r="Q260" i="2"/>
  <c r="P260" i="2"/>
  <c r="O260" i="2"/>
  <c r="N260" i="2"/>
  <c r="M260" i="2"/>
  <c r="L260" i="2"/>
  <c r="K260" i="2"/>
  <c r="J260" i="2"/>
  <c r="I260" i="2"/>
  <c r="H260" i="2"/>
  <c r="G260" i="2"/>
  <c r="X259" i="2"/>
  <c r="W259" i="2"/>
  <c r="V259" i="2"/>
  <c r="U259" i="2"/>
  <c r="T259" i="2"/>
  <c r="S259" i="2"/>
  <c r="R259" i="2"/>
  <c r="Q259" i="2"/>
  <c r="P259" i="2"/>
  <c r="O259" i="2"/>
  <c r="N259" i="2"/>
  <c r="M259" i="2"/>
  <c r="L259" i="2"/>
  <c r="K259" i="2"/>
  <c r="J259" i="2"/>
  <c r="I259" i="2"/>
  <c r="H259" i="2"/>
  <c r="G259" i="2"/>
  <c r="X258" i="2"/>
  <c r="W258" i="2"/>
  <c r="V258" i="2"/>
  <c r="U258" i="2"/>
  <c r="T258" i="2"/>
  <c r="S258" i="2"/>
  <c r="R258" i="2"/>
  <c r="Q258" i="2"/>
  <c r="P258" i="2"/>
  <c r="O258" i="2"/>
  <c r="N258" i="2"/>
  <c r="M258" i="2"/>
  <c r="L258" i="2"/>
  <c r="K258" i="2"/>
  <c r="J258" i="2"/>
  <c r="I258" i="2"/>
  <c r="H258" i="2"/>
  <c r="G258" i="2"/>
  <c r="X257" i="2"/>
  <c r="W257" i="2"/>
  <c r="V257" i="2"/>
  <c r="U257" i="2"/>
  <c r="T257" i="2"/>
  <c r="S257" i="2"/>
  <c r="R257" i="2"/>
  <c r="Q257" i="2"/>
  <c r="P257" i="2"/>
  <c r="O257" i="2"/>
  <c r="N257" i="2"/>
  <c r="M257" i="2"/>
  <c r="L257" i="2"/>
  <c r="K257" i="2"/>
  <c r="J257" i="2"/>
  <c r="I257" i="2"/>
  <c r="H257" i="2"/>
  <c r="G257" i="2"/>
  <c r="X256" i="2"/>
  <c r="W256" i="2"/>
  <c r="V256" i="2"/>
  <c r="U256" i="2"/>
  <c r="T256" i="2"/>
  <c r="S256" i="2"/>
  <c r="R256" i="2"/>
  <c r="Q256" i="2"/>
  <c r="P256" i="2"/>
  <c r="O256" i="2"/>
  <c r="N256" i="2"/>
  <c r="M256" i="2"/>
  <c r="L256" i="2"/>
  <c r="K256" i="2"/>
  <c r="J256" i="2"/>
  <c r="I256" i="2"/>
  <c r="H256" i="2"/>
  <c r="G256" i="2"/>
  <c r="X255" i="2"/>
  <c r="W255" i="2"/>
  <c r="V255" i="2"/>
  <c r="U255" i="2"/>
  <c r="T255" i="2"/>
  <c r="S255" i="2"/>
  <c r="R255" i="2"/>
  <c r="Q255" i="2"/>
  <c r="P255" i="2"/>
  <c r="O255" i="2"/>
  <c r="N255" i="2"/>
  <c r="M255" i="2"/>
  <c r="L255" i="2"/>
  <c r="K255" i="2"/>
  <c r="J255" i="2"/>
  <c r="I255" i="2"/>
  <c r="H255" i="2"/>
  <c r="G255" i="2"/>
  <c r="X254" i="2"/>
  <c r="W254" i="2"/>
  <c r="V254" i="2"/>
  <c r="U254" i="2"/>
  <c r="T254" i="2"/>
  <c r="S254" i="2"/>
  <c r="R254" i="2"/>
  <c r="Q254" i="2"/>
  <c r="P254" i="2"/>
  <c r="O254" i="2"/>
  <c r="N254" i="2"/>
  <c r="M254" i="2"/>
  <c r="L254" i="2"/>
  <c r="K254" i="2"/>
  <c r="J254" i="2"/>
  <c r="I254" i="2"/>
  <c r="H254" i="2"/>
  <c r="G254" i="2"/>
  <c r="X253" i="2"/>
  <c r="W253" i="2"/>
  <c r="V253" i="2"/>
  <c r="U253" i="2"/>
  <c r="T253" i="2"/>
  <c r="S253" i="2"/>
  <c r="R253" i="2"/>
  <c r="Q253" i="2"/>
  <c r="P253" i="2"/>
  <c r="O253" i="2"/>
  <c r="N253" i="2"/>
  <c r="M253" i="2"/>
  <c r="L253" i="2"/>
  <c r="K253" i="2"/>
  <c r="J253" i="2"/>
  <c r="I253" i="2"/>
  <c r="H253" i="2"/>
  <c r="G253" i="2"/>
  <c r="X252" i="2"/>
  <c r="W252" i="2"/>
  <c r="V252" i="2"/>
  <c r="U252" i="2"/>
  <c r="T252" i="2"/>
  <c r="S252" i="2"/>
  <c r="R252" i="2"/>
  <c r="Q252" i="2"/>
  <c r="P252" i="2"/>
  <c r="O252" i="2"/>
  <c r="N252" i="2"/>
  <c r="M252" i="2"/>
  <c r="L252" i="2"/>
  <c r="K252" i="2"/>
  <c r="J252" i="2"/>
  <c r="I252" i="2"/>
  <c r="H252" i="2"/>
  <c r="G252" i="2"/>
  <c r="X251" i="2"/>
  <c r="W251" i="2"/>
  <c r="V251" i="2"/>
  <c r="U251" i="2"/>
  <c r="T251" i="2"/>
  <c r="S251" i="2"/>
  <c r="R251" i="2"/>
  <c r="Q251" i="2"/>
  <c r="P251" i="2"/>
  <c r="O251" i="2"/>
  <c r="N251" i="2"/>
  <c r="M251" i="2"/>
  <c r="L251" i="2"/>
  <c r="K251" i="2"/>
  <c r="J251" i="2"/>
  <c r="I251" i="2"/>
  <c r="H251" i="2"/>
  <c r="G251" i="2"/>
  <c r="X250" i="2"/>
  <c r="W250" i="2"/>
  <c r="V250" i="2"/>
  <c r="U250" i="2"/>
  <c r="T250" i="2"/>
  <c r="S250" i="2"/>
  <c r="R250" i="2"/>
  <c r="Q250" i="2"/>
  <c r="P250" i="2"/>
  <c r="O250" i="2"/>
  <c r="N250" i="2"/>
  <c r="M250" i="2"/>
  <c r="L250" i="2"/>
  <c r="K250" i="2"/>
  <c r="J250" i="2"/>
  <c r="I250" i="2"/>
  <c r="H250" i="2"/>
  <c r="G250" i="2"/>
  <c r="X249" i="2"/>
  <c r="W249" i="2"/>
  <c r="V249" i="2"/>
  <c r="U249" i="2"/>
  <c r="T249" i="2"/>
  <c r="S249" i="2"/>
  <c r="R249" i="2"/>
  <c r="Q249" i="2"/>
  <c r="P249" i="2"/>
  <c r="O249" i="2"/>
  <c r="N249" i="2"/>
  <c r="M249" i="2"/>
  <c r="L249" i="2"/>
  <c r="K249" i="2"/>
  <c r="J249" i="2"/>
  <c r="I249" i="2"/>
  <c r="H249" i="2"/>
  <c r="G249" i="2"/>
  <c r="X248" i="2"/>
  <c r="W248" i="2"/>
  <c r="V248" i="2"/>
  <c r="U248" i="2"/>
  <c r="T248" i="2"/>
  <c r="S248" i="2"/>
  <c r="R248" i="2"/>
  <c r="Q248" i="2"/>
  <c r="P248" i="2"/>
  <c r="O248" i="2"/>
  <c r="N248" i="2"/>
  <c r="M248" i="2"/>
  <c r="L248" i="2"/>
  <c r="K248" i="2"/>
  <c r="J248" i="2"/>
  <c r="I248" i="2"/>
  <c r="H248" i="2"/>
  <c r="G248" i="2"/>
  <c r="X247" i="2"/>
  <c r="W247" i="2"/>
  <c r="V247" i="2"/>
  <c r="U247" i="2"/>
  <c r="T247" i="2"/>
  <c r="S247" i="2"/>
  <c r="R247" i="2"/>
  <c r="Q247" i="2"/>
  <c r="P247" i="2"/>
  <c r="O247" i="2"/>
  <c r="N247" i="2"/>
  <c r="M247" i="2"/>
  <c r="L247" i="2"/>
  <c r="K247" i="2"/>
  <c r="J247" i="2"/>
  <c r="I247" i="2"/>
  <c r="H247" i="2"/>
  <c r="G247" i="2"/>
  <c r="X246" i="2"/>
  <c r="W246" i="2"/>
  <c r="V246" i="2"/>
  <c r="U246" i="2"/>
  <c r="T246" i="2"/>
  <c r="S246" i="2"/>
  <c r="R246" i="2"/>
  <c r="Q246" i="2"/>
  <c r="P246" i="2"/>
  <c r="O246" i="2"/>
  <c r="N246" i="2"/>
  <c r="M246" i="2"/>
  <c r="L246" i="2"/>
  <c r="K246" i="2"/>
  <c r="J246" i="2"/>
  <c r="I246" i="2"/>
  <c r="H246" i="2"/>
  <c r="G246" i="2"/>
  <c r="X245" i="2"/>
  <c r="W245" i="2"/>
  <c r="V245" i="2"/>
  <c r="U245" i="2"/>
  <c r="T245" i="2"/>
  <c r="S245" i="2"/>
  <c r="R245" i="2"/>
  <c r="Q245" i="2"/>
  <c r="P245" i="2"/>
  <c r="O245" i="2"/>
  <c r="N245" i="2"/>
  <c r="M245" i="2"/>
  <c r="L245" i="2"/>
  <c r="K245" i="2"/>
  <c r="J245" i="2"/>
  <c r="I245" i="2"/>
  <c r="H245" i="2"/>
  <c r="G245" i="2"/>
  <c r="X244" i="2"/>
  <c r="W244" i="2"/>
  <c r="V244" i="2"/>
  <c r="U244" i="2"/>
  <c r="T244" i="2"/>
  <c r="S244" i="2"/>
  <c r="R244" i="2"/>
  <c r="Q244" i="2"/>
  <c r="P244" i="2"/>
  <c r="O244" i="2"/>
  <c r="N244" i="2"/>
  <c r="M244" i="2"/>
  <c r="L244" i="2"/>
  <c r="K244" i="2"/>
  <c r="J244" i="2"/>
  <c r="I244" i="2"/>
  <c r="H244" i="2"/>
  <c r="G244" i="2"/>
  <c r="X243" i="2"/>
  <c r="W243" i="2"/>
  <c r="V243" i="2"/>
  <c r="U243" i="2"/>
  <c r="T243" i="2"/>
  <c r="S243" i="2"/>
  <c r="R243" i="2"/>
  <c r="Q243" i="2"/>
  <c r="P243" i="2"/>
  <c r="O243" i="2"/>
  <c r="N243" i="2"/>
  <c r="M243" i="2"/>
  <c r="L243" i="2"/>
  <c r="K243" i="2"/>
  <c r="J243" i="2"/>
  <c r="I243" i="2"/>
  <c r="H243" i="2"/>
  <c r="G243" i="2"/>
  <c r="X242" i="2"/>
  <c r="W242" i="2"/>
  <c r="V242" i="2"/>
  <c r="U242" i="2"/>
  <c r="T242" i="2"/>
  <c r="S242" i="2"/>
  <c r="R242" i="2"/>
  <c r="Q242" i="2"/>
  <c r="P242" i="2"/>
  <c r="O242" i="2"/>
  <c r="N242" i="2"/>
  <c r="M242" i="2"/>
  <c r="L242" i="2"/>
  <c r="K242" i="2"/>
  <c r="J242" i="2"/>
  <c r="I242" i="2"/>
  <c r="H242" i="2"/>
  <c r="G242" i="2"/>
  <c r="X241" i="2"/>
  <c r="W241" i="2"/>
  <c r="V241" i="2"/>
  <c r="U241" i="2"/>
  <c r="T241" i="2"/>
  <c r="S241" i="2"/>
  <c r="R241" i="2"/>
  <c r="Q241" i="2"/>
  <c r="P241" i="2"/>
  <c r="O241" i="2"/>
  <c r="N241" i="2"/>
  <c r="M241" i="2"/>
  <c r="L241" i="2"/>
  <c r="K241" i="2"/>
  <c r="J241" i="2"/>
  <c r="I241" i="2"/>
  <c r="H241" i="2"/>
  <c r="G241" i="2"/>
  <c r="X240" i="2"/>
  <c r="W240" i="2"/>
  <c r="V240" i="2"/>
  <c r="U240" i="2"/>
  <c r="T240" i="2"/>
  <c r="S240" i="2"/>
  <c r="R240" i="2"/>
  <c r="Q240" i="2"/>
  <c r="P240" i="2"/>
  <c r="O240" i="2"/>
  <c r="N240" i="2"/>
  <c r="M240" i="2"/>
  <c r="L240" i="2"/>
  <c r="J240" i="2"/>
  <c r="I240" i="2"/>
  <c r="H240" i="2"/>
  <c r="G240" i="2"/>
  <c r="X239" i="2"/>
  <c r="W239" i="2"/>
  <c r="V239" i="2"/>
  <c r="U239" i="2"/>
  <c r="T239" i="2"/>
  <c r="S239" i="2"/>
  <c r="R239" i="2"/>
  <c r="Q239" i="2"/>
  <c r="P239" i="2"/>
  <c r="O239" i="2"/>
  <c r="N239" i="2"/>
  <c r="M239" i="2"/>
  <c r="L239" i="2"/>
  <c r="K239" i="2"/>
  <c r="J239" i="2"/>
  <c r="I239" i="2"/>
  <c r="H239" i="2"/>
  <c r="G239" i="2"/>
  <c r="X238" i="2"/>
  <c r="W238" i="2"/>
  <c r="V238" i="2"/>
  <c r="U238" i="2"/>
  <c r="T238" i="2"/>
  <c r="S238" i="2"/>
  <c r="R238" i="2"/>
  <c r="Q238" i="2"/>
  <c r="P238" i="2"/>
  <c r="O238" i="2"/>
  <c r="N238" i="2"/>
  <c r="M238" i="2"/>
  <c r="L238" i="2"/>
  <c r="K238" i="2"/>
  <c r="J238" i="2"/>
  <c r="I238" i="2"/>
  <c r="H238" i="2"/>
  <c r="G238" i="2"/>
  <c r="X237" i="2"/>
  <c r="W237" i="2"/>
  <c r="V237" i="2"/>
  <c r="U237" i="2"/>
  <c r="T237" i="2"/>
  <c r="S237" i="2"/>
  <c r="R237" i="2"/>
  <c r="Q237" i="2"/>
  <c r="P237" i="2"/>
  <c r="O237" i="2"/>
  <c r="N237" i="2"/>
  <c r="M237" i="2"/>
  <c r="L237" i="2"/>
  <c r="K237" i="2"/>
  <c r="J237" i="2"/>
  <c r="I237" i="2"/>
  <c r="H237" i="2"/>
  <c r="G237" i="2"/>
  <c r="X236" i="2"/>
  <c r="W236" i="2"/>
  <c r="V236" i="2"/>
  <c r="U236" i="2"/>
  <c r="T236" i="2"/>
  <c r="S236" i="2"/>
  <c r="R236" i="2"/>
  <c r="Q236" i="2"/>
  <c r="P236" i="2"/>
  <c r="O236" i="2"/>
  <c r="N236" i="2"/>
  <c r="M236" i="2"/>
  <c r="L236" i="2"/>
  <c r="K236" i="2"/>
  <c r="J236" i="2"/>
  <c r="I236" i="2"/>
  <c r="H236" i="2"/>
  <c r="G236" i="2"/>
  <c r="X235" i="2"/>
  <c r="W235" i="2"/>
  <c r="V235" i="2"/>
  <c r="U235" i="2"/>
  <c r="T235" i="2"/>
  <c r="S235" i="2"/>
  <c r="R235" i="2"/>
  <c r="Q235" i="2"/>
  <c r="P235" i="2"/>
  <c r="O235" i="2"/>
  <c r="N235" i="2"/>
  <c r="M235" i="2"/>
  <c r="L235" i="2"/>
  <c r="K235" i="2"/>
  <c r="J235" i="2"/>
  <c r="I235" i="2"/>
  <c r="H235" i="2"/>
  <c r="G235" i="2"/>
  <c r="X234" i="2"/>
  <c r="W234" i="2"/>
  <c r="V234" i="2"/>
  <c r="U234" i="2"/>
  <c r="T234" i="2"/>
  <c r="S234" i="2"/>
  <c r="R234" i="2"/>
  <c r="Q234" i="2"/>
  <c r="P234" i="2"/>
  <c r="O234" i="2"/>
  <c r="N234" i="2"/>
  <c r="M234" i="2"/>
  <c r="L234" i="2"/>
  <c r="K234" i="2"/>
  <c r="J234" i="2"/>
  <c r="I234" i="2"/>
  <c r="H234" i="2"/>
  <c r="G234" i="2"/>
  <c r="X233" i="2"/>
  <c r="W233" i="2"/>
  <c r="V233" i="2"/>
  <c r="U233" i="2"/>
  <c r="T233" i="2"/>
  <c r="S233" i="2"/>
  <c r="R233" i="2"/>
  <c r="Q233" i="2"/>
  <c r="P233" i="2"/>
  <c r="O233" i="2"/>
  <c r="N233" i="2"/>
  <c r="M233" i="2"/>
  <c r="L233" i="2"/>
  <c r="K233" i="2"/>
  <c r="J233" i="2"/>
  <c r="I233" i="2"/>
  <c r="H233" i="2"/>
  <c r="G233" i="2"/>
  <c r="X232" i="2"/>
  <c r="W232" i="2"/>
  <c r="V232" i="2"/>
  <c r="U232" i="2"/>
  <c r="T232" i="2"/>
  <c r="S232" i="2"/>
  <c r="R232" i="2"/>
  <c r="Q232" i="2"/>
  <c r="P232" i="2"/>
  <c r="O232" i="2"/>
  <c r="N232" i="2"/>
  <c r="M232" i="2"/>
  <c r="L232" i="2"/>
  <c r="K232" i="2"/>
  <c r="J232" i="2"/>
  <c r="I232" i="2"/>
  <c r="H232" i="2"/>
  <c r="G232" i="2"/>
  <c r="X231" i="2"/>
  <c r="W231" i="2"/>
  <c r="V231" i="2"/>
  <c r="U231" i="2"/>
  <c r="T231" i="2"/>
  <c r="S231" i="2"/>
  <c r="R231" i="2"/>
  <c r="Q231" i="2"/>
  <c r="P231" i="2"/>
  <c r="O231" i="2"/>
  <c r="N231" i="2"/>
  <c r="M231" i="2"/>
  <c r="L231" i="2"/>
  <c r="K231" i="2"/>
  <c r="J231" i="2"/>
  <c r="I231" i="2"/>
  <c r="H231" i="2"/>
  <c r="G231" i="2"/>
  <c r="X230" i="2"/>
  <c r="W230" i="2"/>
  <c r="V230" i="2"/>
  <c r="U230" i="2"/>
  <c r="T230" i="2"/>
  <c r="S230" i="2"/>
  <c r="R230" i="2"/>
  <c r="Q230" i="2"/>
  <c r="P230" i="2"/>
  <c r="O230" i="2"/>
  <c r="N230" i="2"/>
  <c r="M230" i="2"/>
  <c r="L230" i="2"/>
  <c r="K230" i="2"/>
  <c r="J230" i="2"/>
  <c r="I230" i="2"/>
  <c r="H230" i="2"/>
  <c r="G230" i="2"/>
  <c r="X229" i="2"/>
  <c r="W229" i="2"/>
  <c r="V229" i="2"/>
  <c r="U229" i="2"/>
  <c r="T229" i="2"/>
  <c r="S229" i="2"/>
  <c r="R229" i="2"/>
  <c r="Q229" i="2"/>
  <c r="P229" i="2"/>
  <c r="O229" i="2"/>
  <c r="N229" i="2"/>
  <c r="M229" i="2"/>
  <c r="L229" i="2"/>
  <c r="K229" i="2"/>
  <c r="J229" i="2"/>
  <c r="I229" i="2"/>
  <c r="H229" i="2"/>
  <c r="G229" i="2"/>
  <c r="X228" i="2"/>
  <c r="W228" i="2"/>
  <c r="V228" i="2"/>
  <c r="U228" i="2"/>
  <c r="T228" i="2"/>
  <c r="S228" i="2"/>
  <c r="R228" i="2"/>
  <c r="Q228" i="2"/>
  <c r="P228" i="2"/>
  <c r="O228" i="2"/>
  <c r="N228" i="2"/>
  <c r="M228" i="2"/>
  <c r="L228" i="2"/>
  <c r="K228" i="2"/>
  <c r="J228" i="2"/>
  <c r="I228" i="2"/>
  <c r="H228" i="2"/>
  <c r="G228" i="2"/>
  <c r="X227" i="2"/>
  <c r="W227" i="2"/>
  <c r="V227" i="2"/>
  <c r="U227" i="2"/>
  <c r="T227" i="2"/>
  <c r="S227" i="2"/>
  <c r="R227" i="2"/>
  <c r="Q227" i="2"/>
  <c r="P227" i="2"/>
  <c r="O227" i="2"/>
  <c r="N227" i="2"/>
  <c r="M227" i="2"/>
  <c r="L227" i="2"/>
  <c r="K227" i="2"/>
  <c r="J227" i="2"/>
  <c r="I227" i="2"/>
  <c r="H227" i="2"/>
  <c r="G227" i="2"/>
  <c r="X226" i="2"/>
  <c r="W226" i="2"/>
  <c r="V226" i="2"/>
  <c r="U226" i="2"/>
  <c r="T226" i="2"/>
  <c r="S226" i="2"/>
  <c r="R226" i="2"/>
  <c r="Q226" i="2"/>
  <c r="P226" i="2"/>
  <c r="O226" i="2"/>
  <c r="N226" i="2"/>
  <c r="M226" i="2"/>
  <c r="L226" i="2"/>
  <c r="K226" i="2"/>
  <c r="J226" i="2"/>
  <c r="I226" i="2"/>
  <c r="H226" i="2"/>
  <c r="G226" i="2"/>
  <c r="X225" i="2"/>
  <c r="W225" i="2"/>
  <c r="V225" i="2"/>
  <c r="U225" i="2"/>
  <c r="T225" i="2"/>
  <c r="S225" i="2"/>
  <c r="R225" i="2"/>
  <c r="Q225" i="2"/>
  <c r="P225" i="2"/>
  <c r="O225" i="2"/>
  <c r="N225" i="2"/>
  <c r="M225" i="2"/>
  <c r="L225" i="2"/>
  <c r="K225" i="2"/>
  <c r="J225" i="2"/>
  <c r="I225" i="2"/>
  <c r="H225" i="2"/>
  <c r="G225" i="2"/>
  <c r="X224" i="2"/>
  <c r="W224" i="2"/>
  <c r="V224" i="2"/>
  <c r="U224" i="2"/>
  <c r="T224" i="2"/>
  <c r="S224" i="2"/>
  <c r="R224" i="2"/>
  <c r="Q224" i="2"/>
  <c r="P224" i="2"/>
  <c r="O224" i="2"/>
  <c r="N224" i="2"/>
  <c r="M224" i="2"/>
  <c r="L224" i="2"/>
  <c r="K224" i="2"/>
  <c r="J224" i="2"/>
  <c r="I224" i="2"/>
  <c r="H224" i="2"/>
  <c r="G224" i="2"/>
  <c r="X223" i="2"/>
  <c r="W223" i="2"/>
  <c r="V223" i="2"/>
  <c r="U223" i="2"/>
  <c r="T223" i="2"/>
  <c r="S223" i="2"/>
  <c r="R223" i="2"/>
  <c r="Q223" i="2"/>
  <c r="P223" i="2"/>
  <c r="O223" i="2"/>
  <c r="N223" i="2"/>
  <c r="M223" i="2"/>
  <c r="L223" i="2"/>
  <c r="K223" i="2"/>
  <c r="J223" i="2"/>
  <c r="I223" i="2"/>
  <c r="H223" i="2"/>
  <c r="G223" i="2"/>
  <c r="X222" i="2"/>
  <c r="W222" i="2"/>
  <c r="V222" i="2"/>
  <c r="U222" i="2"/>
  <c r="T222" i="2"/>
  <c r="S222" i="2"/>
  <c r="R222" i="2"/>
  <c r="Q222" i="2"/>
  <c r="P222" i="2"/>
  <c r="O222" i="2"/>
  <c r="N222" i="2"/>
  <c r="M222" i="2"/>
  <c r="L222" i="2"/>
  <c r="K222" i="2"/>
  <c r="J222" i="2"/>
  <c r="I222" i="2"/>
  <c r="H222" i="2"/>
  <c r="G222" i="2"/>
  <c r="X221" i="2"/>
  <c r="W221" i="2"/>
  <c r="V221" i="2"/>
  <c r="U221" i="2"/>
  <c r="T221" i="2"/>
  <c r="S221" i="2"/>
  <c r="R221" i="2"/>
  <c r="Q221" i="2"/>
  <c r="P221" i="2"/>
  <c r="O221" i="2"/>
  <c r="N221" i="2"/>
  <c r="M221" i="2"/>
  <c r="L221" i="2"/>
  <c r="K221" i="2"/>
  <c r="J221" i="2"/>
  <c r="I221" i="2"/>
  <c r="H221" i="2"/>
  <c r="G221" i="2"/>
  <c r="X220" i="2"/>
  <c r="W220" i="2"/>
  <c r="V220" i="2"/>
  <c r="U220" i="2"/>
  <c r="T220" i="2"/>
  <c r="S220" i="2"/>
  <c r="R220" i="2"/>
  <c r="Q220" i="2"/>
  <c r="P220" i="2"/>
  <c r="O220" i="2"/>
  <c r="N220" i="2"/>
  <c r="M220" i="2"/>
  <c r="L220" i="2"/>
  <c r="K220" i="2"/>
  <c r="J220" i="2"/>
  <c r="I220" i="2"/>
  <c r="H220" i="2"/>
  <c r="G220" i="2"/>
  <c r="X219" i="2"/>
  <c r="W219" i="2"/>
  <c r="V219" i="2"/>
  <c r="U219" i="2"/>
  <c r="T219" i="2"/>
  <c r="S219" i="2"/>
  <c r="R219" i="2"/>
  <c r="Q219" i="2"/>
  <c r="P219" i="2"/>
  <c r="O219" i="2"/>
  <c r="N219" i="2"/>
  <c r="M219" i="2"/>
  <c r="L219" i="2"/>
  <c r="K219" i="2"/>
  <c r="J219" i="2"/>
  <c r="I219" i="2"/>
  <c r="H219" i="2"/>
  <c r="G219" i="2"/>
  <c r="X218" i="2"/>
  <c r="W218" i="2"/>
  <c r="V218" i="2"/>
  <c r="U218" i="2"/>
  <c r="T218" i="2"/>
  <c r="S218" i="2"/>
  <c r="R218" i="2"/>
  <c r="Q218" i="2"/>
  <c r="P218" i="2"/>
  <c r="O218" i="2"/>
  <c r="N218" i="2"/>
  <c r="M218" i="2"/>
  <c r="L218" i="2"/>
  <c r="K218" i="2"/>
  <c r="J218" i="2"/>
  <c r="I218" i="2"/>
  <c r="H218" i="2"/>
  <c r="G218" i="2"/>
  <c r="X217" i="2"/>
  <c r="W217" i="2"/>
  <c r="V217" i="2"/>
  <c r="U217" i="2"/>
  <c r="T217" i="2"/>
  <c r="S217" i="2"/>
  <c r="R217" i="2"/>
  <c r="Q217" i="2"/>
  <c r="P217" i="2"/>
  <c r="O217" i="2"/>
  <c r="N217" i="2"/>
  <c r="M217" i="2"/>
  <c r="L217" i="2"/>
  <c r="K217" i="2"/>
  <c r="J217" i="2"/>
  <c r="I217" i="2"/>
  <c r="H217" i="2"/>
  <c r="G217" i="2"/>
  <c r="X216" i="2"/>
  <c r="W216" i="2"/>
  <c r="V216" i="2"/>
  <c r="U216" i="2"/>
  <c r="T216" i="2"/>
  <c r="S216" i="2"/>
  <c r="R216" i="2"/>
  <c r="Q216" i="2"/>
  <c r="P216" i="2"/>
  <c r="O216" i="2"/>
  <c r="N216" i="2"/>
  <c r="M216" i="2"/>
  <c r="L216" i="2"/>
  <c r="K216" i="2"/>
  <c r="J216" i="2"/>
  <c r="I216" i="2"/>
  <c r="H216" i="2"/>
  <c r="G216" i="2"/>
  <c r="X215" i="2"/>
  <c r="W215" i="2"/>
  <c r="V215" i="2"/>
  <c r="U215" i="2"/>
  <c r="T215" i="2"/>
  <c r="S215" i="2"/>
  <c r="R215" i="2"/>
  <c r="Q215" i="2"/>
  <c r="P215" i="2"/>
  <c r="O215" i="2"/>
  <c r="N215" i="2"/>
  <c r="M215" i="2"/>
  <c r="L215" i="2"/>
  <c r="K215" i="2"/>
  <c r="J215" i="2"/>
  <c r="I215" i="2"/>
  <c r="H215" i="2"/>
  <c r="G215" i="2"/>
  <c r="X214" i="2"/>
  <c r="W214" i="2"/>
  <c r="V214" i="2"/>
  <c r="U214" i="2"/>
  <c r="T214" i="2"/>
  <c r="S214" i="2"/>
  <c r="R214" i="2"/>
  <c r="Q214" i="2"/>
  <c r="P214" i="2"/>
  <c r="O214" i="2"/>
  <c r="N214" i="2"/>
  <c r="M214" i="2"/>
  <c r="L214" i="2"/>
  <c r="K214" i="2"/>
  <c r="J214" i="2"/>
  <c r="I214" i="2"/>
  <c r="H214" i="2"/>
  <c r="G214" i="2"/>
  <c r="X213" i="2"/>
  <c r="W213" i="2"/>
  <c r="V213" i="2"/>
  <c r="U213" i="2"/>
  <c r="T213" i="2"/>
  <c r="S213" i="2"/>
  <c r="R213" i="2"/>
  <c r="Q213" i="2"/>
  <c r="P213" i="2"/>
  <c r="O213" i="2"/>
  <c r="N213" i="2"/>
  <c r="M213" i="2"/>
  <c r="L213" i="2"/>
  <c r="K213" i="2"/>
  <c r="J213" i="2"/>
  <c r="I213" i="2"/>
  <c r="H213" i="2"/>
  <c r="G213" i="2"/>
  <c r="X212" i="2"/>
  <c r="W212" i="2"/>
  <c r="V212" i="2"/>
  <c r="U212" i="2"/>
  <c r="T212" i="2"/>
  <c r="S212" i="2"/>
  <c r="R212" i="2"/>
  <c r="Q212" i="2"/>
  <c r="P212" i="2"/>
  <c r="O212" i="2"/>
  <c r="N212" i="2"/>
  <c r="M212" i="2"/>
  <c r="L212" i="2"/>
  <c r="K212" i="2"/>
  <c r="J212" i="2"/>
  <c r="I212" i="2"/>
  <c r="H212" i="2"/>
  <c r="G212" i="2"/>
  <c r="X211" i="2"/>
  <c r="W211" i="2"/>
  <c r="V211" i="2"/>
  <c r="U211" i="2"/>
  <c r="T211" i="2"/>
  <c r="S211" i="2"/>
  <c r="R211" i="2"/>
  <c r="Q211" i="2"/>
  <c r="P211" i="2"/>
  <c r="O211" i="2"/>
  <c r="N211" i="2"/>
  <c r="M211" i="2"/>
  <c r="L211" i="2"/>
  <c r="K211" i="2"/>
  <c r="J211" i="2"/>
  <c r="I211" i="2"/>
  <c r="H211" i="2"/>
  <c r="G211" i="2"/>
  <c r="X210" i="2"/>
  <c r="W210" i="2"/>
  <c r="V210" i="2"/>
  <c r="U210" i="2"/>
  <c r="T210" i="2"/>
  <c r="S210" i="2"/>
  <c r="R210" i="2"/>
  <c r="Q210" i="2"/>
  <c r="P210" i="2"/>
  <c r="O210" i="2"/>
  <c r="N210" i="2"/>
  <c r="M210" i="2"/>
  <c r="L210" i="2"/>
  <c r="K210" i="2"/>
  <c r="J210" i="2"/>
  <c r="I210" i="2"/>
  <c r="H210" i="2"/>
  <c r="G210" i="2"/>
  <c r="X209" i="2"/>
  <c r="W209" i="2"/>
  <c r="V209" i="2"/>
  <c r="U209" i="2"/>
  <c r="T209" i="2"/>
  <c r="S209" i="2"/>
  <c r="R209" i="2"/>
  <c r="Q209" i="2"/>
  <c r="P209" i="2"/>
  <c r="O209" i="2"/>
  <c r="N209" i="2"/>
  <c r="M209" i="2"/>
  <c r="L209" i="2"/>
  <c r="K209" i="2"/>
  <c r="J209" i="2"/>
  <c r="I209" i="2"/>
  <c r="H209" i="2"/>
  <c r="G209" i="2"/>
  <c r="X208" i="2"/>
  <c r="W208" i="2"/>
  <c r="V208" i="2"/>
  <c r="U208" i="2"/>
  <c r="T208" i="2"/>
  <c r="S208" i="2"/>
  <c r="R208" i="2"/>
  <c r="Q208" i="2"/>
  <c r="P208" i="2"/>
  <c r="O208" i="2"/>
  <c r="N208" i="2"/>
  <c r="M208" i="2"/>
  <c r="L208" i="2"/>
  <c r="K208" i="2"/>
  <c r="J208" i="2"/>
  <c r="I208" i="2"/>
  <c r="H208" i="2"/>
  <c r="G208" i="2"/>
  <c r="X207" i="2"/>
  <c r="W207" i="2"/>
  <c r="V207" i="2"/>
  <c r="U207" i="2"/>
  <c r="T207" i="2"/>
  <c r="S207" i="2"/>
  <c r="R207" i="2"/>
  <c r="Q207" i="2"/>
  <c r="P207" i="2"/>
  <c r="O207" i="2"/>
  <c r="N207" i="2"/>
  <c r="M207" i="2"/>
  <c r="L207" i="2"/>
  <c r="K207" i="2"/>
  <c r="J207" i="2"/>
  <c r="I207" i="2"/>
  <c r="H207" i="2"/>
  <c r="G207" i="2"/>
  <c r="X206" i="2"/>
  <c r="W206" i="2"/>
  <c r="V206" i="2"/>
  <c r="U206" i="2"/>
  <c r="T206" i="2"/>
  <c r="S206" i="2"/>
  <c r="R206" i="2"/>
  <c r="Q206" i="2"/>
  <c r="P206" i="2"/>
  <c r="O206" i="2"/>
  <c r="N206" i="2"/>
  <c r="M206" i="2"/>
  <c r="L206" i="2"/>
  <c r="K206" i="2"/>
  <c r="J206" i="2"/>
  <c r="I206" i="2"/>
  <c r="H206" i="2"/>
  <c r="G206" i="2"/>
  <c r="X205" i="2"/>
  <c r="W205" i="2"/>
  <c r="V205" i="2"/>
  <c r="U205" i="2"/>
  <c r="T205" i="2"/>
  <c r="S205" i="2"/>
  <c r="R205" i="2"/>
  <c r="Q205" i="2"/>
  <c r="P205" i="2"/>
  <c r="O205" i="2"/>
  <c r="N205" i="2"/>
  <c r="M205" i="2"/>
  <c r="L205" i="2"/>
  <c r="K205" i="2"/>
  <c r="J205" i="2"/>
  <c r="I205" i="2"/>
  <c r="H205" i="2"/>
  <c r="G205" i="2"/>
  <c r="X204" i="2"/>
  <c r="W204" i="2"/>
  <c r="V204" i="2"/>
  <c r="U204" i="2"/>
  <c r="T204" i="2"/>
  <c r="S204" i="2"/>
  <c r="R204" i="2"/>
  <c r="Q204" i="2"/>
  <c r="P204" i="2"/>
  <c r="O204" i="2"/>
  <c r="N204" i="2"/>
  <c r="M204" i="2"/>
  <c r="L204" i="2"/>
  <c r="K204" i="2"/>
  <c r="J204" i="2"/>
  <c r="I204" i="2"/>
  <c r="H204" i="2"/>
  <c r="G204" i="2"/>
  <c r="X203" i="2"/>
  <c r="W203" i="2"/>
  <c r="V203" i="2"/>
  <c r="U203" i="2"/>
  <c r="T203" i="2"/>
  <c r="S203" i="2"/>
  <c r="R203" i="2"/>
  <c r="Q203" i="2"/>
  <c r="P203" i="2"/>
  <c r="O203" i="2"/>
  <c r="N203" i="2"/>
  <c r="M203" i="2"/>
  <c r="L203" i="2"/>
  <c r="K203" i="2"/>
  <c r="J203" i="2"/>
  <c r="I203" i="2"/>
  <c r="H203" i="2"/>
  <c r="G203" i="2"/>
  <c r="X202" i="2"/>
  <c r="W202" i="2"/>
  <c r="V202" i="2"/>
  <c r="U202" i="2"/>
  <c r="T202" i="2"/>
  <c r="S202" i="2"/>
  <c r="R202" i="2"/>
  <c r="Q202" i="2"/>
  <c r="P202" i="2"/>
  <c r="O202" i="2"/>
  <c r="N202" i="2"/>
  <c r="M202" i="2"/>
  <c r="L202" i="2"/>
  <c r="K202" i="2"/>
  <c r="J202" i="2"/>
  <c r="I202" i="2"/>
  <c r="H202" i="2"/>
  <c r="G202" i="2"/>
  <c r="X201" i="2"/>
  <c r="W201" i="2"/>
  <c r="V201" i="2"/>
  <c r="U201" i="2"/>
  <c r="T201" i="2"/>
  <c r="S201" i="2"/>
  <c r="R201" i="2"/>
  <c r="Q201" i="2"/>
  <c r="P201" i="2"/>
  <c r="O201" i="2"/>
  <c r="N201" i="2"/>
  <c r="M201" i="2"/>
  <c r="L201" i="2"/>
  <c r="K201" i="2"/>
  <c r="J201" i="2"/>
  <c r="I201" i="2"/>
  <c r="H201" i="2"/>
  <c r="G201" i="2"/>
  <c r="X200" i="2"/>
  <c r="W200" i="2"/>
  <c r="V200" i="2"/>
  <c r="U200" i="2"/>
  <c r="T200" i="2"/>
  <c r="S200" i="2"/>
  <c r="R200" i="2"/>
  <c r="Q200" i="2"/>
  <c r="P200" i="2"/>
  <c r="O200" i="2"/>
  <c r="N200" i="2"/>
  <c r="M200" i="2"/>
  <c r="L200" i="2"/>
  <c r="K200" i="2"/>
  <c r="J200" i="2"/>
  <c r="I200" i="2"/>
  <c r="H200" i="2"/>
  <c r="G200" i="2"/>
  <c r="X199" i="2"/>
  <c r="W199" i="2"/>
  <c r="V199" i="2"/>
  <c r="U199" i="2"/>
  <c r="T199" i="2"/>
  <c r="S199" i="2"/>
  <c r="R199" i="2"/>
  <c r="Q199" i="2"/>
  <c r="P199" i="2"/>
  <c r="O199" i="2"/>
  <c r="N199" i="2"/>
  <c r="M199" i="2"/>
  <c r="L199" i="2"/>
  <c r="K199" i="2"/>
  <c r="J199" i="2"/>
  <c r="I199" i="2"/>
  <c r="H199" i="2"/>
  <c r="G199" i="2"/>
  <c r="X198" i="2"/>
  <c r="W198" i="2"/>
  <c r="V198" i="2"/>
  <c r="U198" i="2"/>
  <c r="T198" i="2"/>
  <c r="S198" i="2"/>
  <c r="R198" i="2"/>
  <c r="Q198" i="2"/>
  <c r="P198" i="2"/>
  <c r="O198" i="2"/>
  <c r="N198" i="2"/>
  <c r="M198" i="2"/>
  <c r="L198" i="2"/>
  <c r="K198" i="2"/>
  <c r="J198" i="2"/>
  <c r="I198" i="2"/>
  <c r="H198" i="2"/>
  <c r="G198" i="2"/>
  <c r="X197" i="2"/>
  <c r="W197" i="2"/>
  <c r="V197" i="2"/>
  <c r="U197" i="2"/>
  <c r="T197" i="2"/>
  <c r="S197" i="2"/>
  <c r="R197" i="2"/>
  <c r="Q197" i="2"/>
  <c r="P197" i="2"/>
  <c r="O197" i="2"/>
  <c r="N197" i="2"/>
  <c r="M197" i="2"/>
  <c r="L197" i="2"/>
  <c r="K197" i="2"/>
  <c r="J197" i="2"/>
  <c r="I197" i="2"/>
  <c r="H197" i="2"/>
  <c r="G197" i="2"/>
  <c r="X196" i="2"/>
  <c r="W196" i="2"/>
  <c r="V196" i="2"/>
  <c r="U196" i="2"/>
  <c r="T196" i="2"/>
  <c r="S196" i="2"/>
  <c r="R196" i="2"/>
  <c r="Q196" i="2"/>
  <c r="P196" i="2"/>
  <c r="O196" i="2"/>
  <c r="N196" i="2"/>
  <c r="M196" i="2"/>
  <c r="L196" i="2"/>
  <c r="K196" i="2"/>
  <c r="J196" i="2"/>
  <c r="I196" i="2"/>
  <c r="H196" i="2"/>
  <c r="G196" i="2"/>
  <c r="X195" i="2"/>
  <c r="W195" i="2"/>
  <c r="V195" i="2"/>
  <c r="U195" i="2"/>
  <c r="T195" i="2"/>
  <c r="S195" i="2"/>
  <c r="R195" i="2"/>
  <c r="Q195" i="2"/>
  <c r="P195" i="2"/>
  <c r="O195" i="2"/>
  <c r="N195" i="2"/>
  <c r="M195" i="2"/>
  <c r="L195" i="2"/>
  <c r="K195" i="2"/>
  <c r="J195" i="2"/>
  <c r="I195" i="2"/>
  <c r="H195" i="2"/>
  <c r="G195" i="2"/>
  <c r="X194" i="2"/>
  <c r="W194" i="2"/>
  <c r="V194" i="2"/>
  <c r="U194" i="2"/>
  <c r="T194" i="2"/>
  <c r="S194" i="2"/>
  <c r="R194" i="2"/>
  <c r="Q194" i="2"/>
  <c r="P194" i="2"/>
  <c r="O194" i="2"/>
  <c r="N194" i="2"/>
  <c r="M194" i="2"/>
  <c r="L194" i="2"/>
  <c r="K194" i="2"/>
  <c r="J194" i="2"/>
  <c r="I194" i="2"/>
  <c r="H194" i="2"/>
  <c r="G194" i="2"/>
  <c r="X193" i="2"/>
  <c r="W193" i="2"/>
  <c r="V193" i="2"/>
  <c r="U193" i="2"/>
  <c r="T193" i="2"/>
  <c r="S193" i="2"/>
  <c r="R193" i="2"/>
  <c r="Q193" i="2"/>
  <c r="P193" i="2"/>
  <c r="O193" i="2"/>
  <c r="N193" i="2"/>
  <c r="M193" i="2"/>
  <c r="L193" i="2"/>
  <c r="K193" i="2"/>
  <c r="J193" i="2"/>
  <c r="I193" i="2"/>
  <c r="H193" i="2"/>
  <c r="G193" i="2"/>
  <c r="X192" i="2"/>
  <c r="W192" i="2"/>
  <c r="V192" i="2"/>
  <c r="U192" i="2"/>
  <c r="T192" i="2"/>
  <c r="S192" i="2"/>
  <c r="R192" i="2"/>
  <c r="Q192" i="2"/>
  <c r="P192" i="2"/>
  <c r="O192" i="2"/>
  <c r="N192" i="2"/>
  <c r="M192" i="2"/>
  <c r="L192" i="2"/>
  <c r="K192" i="2"/>
  <c r="J192" i="2"/>
  <c r="I192" i="2"/>
  <c r="H192" i="2"/>
  <c r="G192" i="2"/>
  <c r="X191" i="2"/>
  <c r="W191" i="2"/>
  <c r="V191" i="2"/>
  <c r="U191" i="2"/>
  <c r="T191" i="2"/>
  <c r="S191" i="2"/>
  <c r="R191" i="2"/>
  <c r="Q191" i="2"/>
  <c r="P191" i="2"/>
  <c r="O191" i="2"/>
  <c r="N191" i="2"/>
  <c r="M191" i="2"/>
  <c r="L191" i="2"/>
  <c r="K191" i="2"/>
  <c r="J191" i="2"/>
  <c r="I191" i="2"/>
  <c r="H191" i="2"/>
  <c r="G191" i="2"/>
  <c r="X190" i="2"/>
  <c r="W190" i="2"/>
  <c r="V190" i="2"/>
  <c r="U190" i="2"/>
  <c r="T190" i="2"/>
  <c r="S190" i="2"/>
  <c r="R190" i="2"/>
  <c r="Q190" i="2"/>
  <c r="P190" i="2"/>
  <c r="O190" i="2"/>
  <c r="N190" i="2"/>
  <c r="M190" i="2"/>
  <c r="L190" i="2"/>
  <c r="K190" i="2"/>
  <c r="J190" i="2"/>
  <c r="I190" i="2"/>
  <c r="H190" i="2"/>
  <c r="G190" i="2"/>
  <c r="X189" i="2"/>
  <c r="W189" i="2"/>
  <c r="V189" i="2"/>
  <c r="U189" i="2"/>
  <c r="T189" i="2"/>
  <c r="S189" i="2"/>
  <c r="R189" i="2"/>
  <c r="Q189" i="2"/>
  <c r="P189" i="2"/>
  <c r="O189" i="2"/>
  <c r="N189" i="2"/>
  <c r="M189" i="2"/>
  <c r="L189" i="2"/>
  <c r="K189" i="2"/>
  <c r="J189" i="2"/>
  <c r="I189" i="2"/>
  <c r="H189" i="2"/>
  <c r="G189" i="2"/>
  <c r="X188" i="2"/>
  <c r="W188" i="2"/>
  <c r="V188" i="2"/>
  <c r="U188" i="2"/>
  <c r="T188" i="2"/>
  <c r="S188" i="2"/>
  <c r="R188" i="2"/>
  <c r="Q188" i="2"/>
  <c r="P188" i="2"/>
  <c r="O188" i="2"/>
  <c r="N188" i="2"/>
  <c r="M188" i="2"/>
  <c r="L188" i="2"/>
  <c r="K188" i="2"/>
  <c r="J188" i="2"/>
  <c r="I188" i="2"/>
  <c r="H188" i="2"/>
  <c r="G188" i="2"/>
  <c r="X187" i="2"/>
  <c r="W187" i="2"/>
  <c r="V187" i="2"/>
  <c r="U187" i="2"/>
  <c r="T187" i="2"/>
  <c r="S187" i="2"/>
  <c r="R187" i="2"/>
  <c r="Q187" i="2"/>
  <c r="P187" i="2"/>
  <c r="O187" i="2"/>
  <c r="N187" i="2"/>
  <c r="M187" i="2"/>
  <c r="L187" i="2"/>
  <c r="K187" i="2"/>
  <c r="J187" i="2"/>
  <c r="I187" i="2"/>
  <c r="H187" i="2"/>
  <c r="G187" i="2"/>
  <c r="X186" i="2"/>
  <c r="W186" i="2"/>
  <c r="V186" i="2"/>
  <c r="U186" i="2"/>
  <c r="T186" i="2"/>
  <c r="S186" i="2"/>
  <c r="R186" i="2"/>
  <c r="Q186" i="2"/>
  <c r="P186" i="2"/>
  <c r="O186" i="2"/>
  <c r="N186" i="2"/>
  <c r="M186" i="2"/>
  <c r="L186" i="2"/>
  <c r="K186" i="2"/>
  <c r="J186" i="2"/>
  <c r="I186" i="2"/>
  <c r="H186" i="2"/>
  <c r="G186" i="2"/>
  <c r="X185" i="2"/>
  <c r="W185" i="2"/>
  <c r="V185" i="2"/>
  <c r="U185" i="2"/>
  <c r="T185" i="2"/>
  <c r="S185" i="2"/>
  <c r="R185" i="2"/>
  <c r="Q185" i="2"/>
  <c r="P185" i="2"/>
  <c r="O185" i="2"/>
  <c r="N185" i="2"/>
  <c r="M185" i="2"/>
  <c r="L185" i="2"/>
  <c r="K185" i="2"/>
  <c r="J185" i="2"/>
  <c r="I185" i="2"/>
  <c r="H185" i="2"/>
  <c r="G185" i="2"/>
  <c r="X184" i="2"/>
  <c r="W184" i="2"/>
  <c r="V184" i="2"/>
  <c r="U184" i="2"/>
  <c r="T184" i="2"/>
  <c r="S184" i="2"/>
  <c r="R184" i="2"/>
  <c r="Q184" i="2"/>
  <c r="P184" i="2"/>
  <c r="O184" i="2"/>
  <c r="N184" i="2"/>
  <c r="M184" i="2"/>
  <c r="L184" i="2"/>
  <c r="K184" i="2"/>
  <c r="J184" i="2"/>
  <c r="I184" i="2"/>
  <c r="H184" i="2"/>
  <c r="G184" i="2"/>
  <c r="X183" i="2"/>
  <c r="W183" i="2"/>
  <c r="V183" i="2"/>
  <c r="U183" i="2"/>
  <c r="T183" i="2"/>
  <c r="S183" i="2"/>
  <c r="R183" i="2"/>
  <c r="Q183" i="2"/>
  <c r="P183" i="2"/>
  <c r="O183" i="2"/>
  <c r="N183" i="2"/>
  <c r="M183" i="2"/>
  <c r="L183" i="2"/>
  <c r="K183" i="2"/>
  <c r="J183" i="2"/>
  <c r="I183" i="2"/>
  <c r="H183" i="2"/>
  <c r="G183" i="2"/>
  <c r="X182" i="2"/>
  <c r="W182" i="2"/>
  <c r="V182" i="2"/>
  <c r="U182" i="2"/>
  <c r="T182" i="2"/>
  <c r="S182" i="2"/>
  <c r="R182" i="2"/>
  <c r="Q182" i="2"/>
  <c r="P182" i="2"/>
  <c r="O182" i="2"/>
  <c r="N182" i="2"/>
  <c r="M182" i="2"/>
  <c r="L182" i="2"/>
  <c r="K182" i="2"/>
  <c r="J182" i="2"/>
  <c r="I182" i="2"/>
  <c r="H182" i="2"/>
  <c r="G182" i="2"/>
  <c r="X181" i="2"/>
  <c r="W181" i="2"/>
  <c r="V181" i="2"/>
  <c r="U181" i="2"/>
  <c r="T181" i="2"/>
  <c r="S181" i="2"/>
  <c r="R181" i="2"/>
  <c r="Q181" i="2"/>
  <c r="P181" i="2"/>
  <c r="O181" i="2"/>
  <c r="N181" i="2"/>
  <c r="M181" i="2"/>
  <c r="L181" i="2"/>
  <c r="K181" i="2"/>
  <c r="J181" i="2"/>
  <c r="I181" i="2"/>
  <c r="H181" i="2"/>
  <c r="G181" i="2"/>
  <c r="X180" i="2"/>
  <c r="W180" i="2"/>
  <c r="V180" i="2"/>
  <c r="U180" i="2"/>
  <c r="T180" i="2"/>
  <c r="S180" i="2"/>
  <c r="R180" i="2"/>
  <c r="Q180" i="2"/>
  <c r="P180" i="2"/>
  <c r="O180" i="2"/>
  <c r="N180" i="2"/>
  <c r="M180" i="2"/>
  <c r="L180" i="2"/>
  <c r="K180" i="2"/>
  <c r="J180" i="2"/>
  <c r="I180" i="2"/>
  <c r="H180" i="2"/>
  <c r="G180" i="2"/>
  <c r="X179" i="2"/>
  <c r="W179" i="2"/>
  <c r="V179" i="2"/>
  <c r="U179" i="2"/>
  <c r="T179" i="2"/>
  <c r="S179" i="2"/>
  <c r="R179" i="2"/>
  <c r="Q179" i="2"/>
  <c r="P179" i="2"/>
  <c r="O179" i="2"/>
  <c r="N179" i="2"/>
  <c r="M179" i="2"/>
  <c r="L179" i="2"/>
  <c r="K179" i="2"/>
  <c r="J179" i="2"/>
  <c r="I179" i="2"/>
  <c r="H179" i="2"/>
  <c r="G179" i="2"/>
  <c r="X178" i="2"/>
  <c r="W178" i="2"/>
  <c r="V178" i="2"/>
  <c r="U178" i="2"/>
  <c r="T178" i="2"/>
  <c r="S178" i="2"/>
  <c r="R178" i="2"/>
  <c r="Q178" i="2"/>
  <c r="P178" i="2"/>
  <c r="O178" i="2"/>
  <c r="N178" i="2"/>
  <c r="M178" i="2"/>
  <c r="L178" i="2"/>
  <c r="K178" i="2"/>
  <c r="J178" i="2"/>
  <c r="I178" i="2"/>
  <c r="H178" i="2"/>
  <c r="G178" i="2"/>
  <c r="X177" i="2"/>
  <c r="W177" i="2"/>
  <c r="V177" i="2"/>
  <c r="U177" i="2"/>
  <c r="T177" i="2"/>
  <c r="S177" i="2"/>
  <c r="R177" i="2"/>
  <c r="Q177" i="2"/>
  <c r="P177" i="2"/>
  <c r="O177" i="2"/>
  <c r="N177" i="2"/>
  <c r="M177" i="2"/>
  <c r="L177" i="2"/>
  <c r="K177" i="2"/>
  <c r="J177" i="2"/>
  <c r="I177" i="2"/>
  <c r="H177" i="2"/>
  <c r="G177" i="2"/>
  <c r="X176" i="2"/>
  <c r="W176" i="2"/>
  <c r="V176" i="2"/>
  <c r="U176" i="2"/>
  <c r="T176" i="2"/>
  <c r="S176" i="2"/>
  <c r="R176" i="2"/>
  <c r="Q176" i="2"/>
  <c r="P176" i="2"/>
  <c r="O176" i="2"/>
  <c r="N176" i="2"/>
  <c r="M176" i="2"/>
  <c r="L176" i="2"/>
  <c r="K176" i="2"/>
  <c r="J176" i="2"/>
  <c r="I176" i="2"/>
  <c r="H176" i="2"/>
  <c r="G176" i="2"/>
  <c r="X175" i="2"/>
  <c r="W175" i="2"/>
  <c r="V175" i="2"/>
  <c r="U175" i="2"/>
  <c r="T175" i="2"/>
  <c r="S175" i="2"/>
  <c r="R175" i="2"/>
  <c r="Q175" i="2"/>
  <c r="P175" i="2"/>
  <c r="O175" i="2"/>
  <c r="N175" i="2"/>
  <c r="M175" i="2"/>
  <c r="L175" i="2"/>
  <c r="K175" i="2"/>
  <c r="J175" i="2"/>
  <c r="I175" i="2"/>
  <c r="H175" i="2"/>
  <c r="G175" i="2"/>
  <c r="X174" i="2"/>
  <c r="W174" i="2"/>
  <c r="V174" i="2"/>
  <c r="U174" i="2"/>
  <c r="T174" i="2"/>
  <c r="S174" i="2"/>
  <c r="R174" i="2"/>
  <c r="Q174" i="2"/>
  <c r="P174" i="2"/>
  <c r="O174" i="2"/>
  <c r="N174" i="2"/>
  <c r="M174" i="2"/>
  <c r="L174" i="2"/>
  <c r="K174" i="2"/>
  <c r="J174" i="2"/>
  <c r="I174" i="2"/>
  <c r="H174" i="2"/>
  <c r="G174" i="2"/>
  <c r="X173" i="2"/>
  <c r="W173" i="2"/>
  <c r="V173" i="2"/>
  <c r="U173" i="2"/>
  <c r="T173" i="2"/>
  <c r="S173" i="2"/>
  <c r="R173" i="2"/>
  <c r="Q173" i="2"/>
  <c r="P173" i="2"/>
  <c r="O173" i="2"/>
  <c r="N173" i="2"/>
  <c r="M173" i="2"/>
  <c r="L173" i="2"/>
  <c r="K173" i="2"/>
  <c r="J173" i="2"/>
  <c r="I173" i="2"/>
  <c r="H173" i="2"/>
  <c r="G173" i="2"/>
  <c r="X172" i="2"/>
  <c r="W172" i="2"/>
  <c r="V172" i="2"/>
  <c r="U172" i="2"/>
  <c r="T172" i="2"/>
  <c r="S172" i="2"/>
  <c r="R172" i="2"/>
  <c r="Q172" i="2"/>
  <c r="P172" i="2"/>
  <c r="O172" i="2"/>
  <c r="N172" i="2"/>
  <c r="M172" i="2"/>
  <c r="L172" i="2"/>
  <c r="K172" i="2"/>
  <c r="J172" i="2"/>
  <c r="I172" i="2"/>
  <c r="H172" i="2"/>
  <c r="G172" i="2"/>
  <c r="X171" i="2"/>
  <c r="W171" i="2"/>
  <c r="V171" i="2"/>
  <c r="U171" i="2"/>
  <c r="T171" i="2"/>
  <c r="S171" i="2"/>
  <c r="R171" i="2"/>
  <c r="Q171" i="2"/>
  <c r="P171" i="2"/>
  <c r="O171" i="2"/>
  <c r="N171" i="2"/>
  <c r="M171" i="2"/>
  <c r="L171" i="2"/>
  <c r="K171" i="2"/>
  <c r="J171" i="2"/>
  <c r="I171" i="2"/>
  <c r="H171" i="2"/>
  <c r="G171" i="2"/>
  <c r="X170" i="2"/>
  <c r="W170" i="2"/>
  <c r="V170" i="2"/>
  <c r="U170" i="2"/>
  <c r="T170" i="2"/>
  <c r="S170" i="2"/>
  <c r="R170" i="2"/>
  <c r="Q170" i="2"/>
  <c r="P170" i="2"/>
  <c r="O170" i="2"/>
  <c r="N170" i="2"/>
  <c r="M170" i="2"/>
  <c r="L170" i="2"/>
  <c r="K170" i="2"/>
  <c r="J170" i="2"/>
  <c r="I170" i="2"/>
  <c r="H170" i="2"/>
  <c r="G170" i="2"/>
  <c r="X169" i="2"/>
  <c r="W169" i="2"/>
  <c r="V169" i="2"/>
  <c r="U169" i="2"/>
  <c r="T169" i="2"/>
  <c r="S169" i="2"/>
  <c r="R169" i="2"/>
  <c r="Q169" i="2"/>
  <c r="P169" i="2"/>
  <c r="O169" i="2"/>
  <c r="N169" i="2"/>
  <c r="M169" i="2"/>
  <c r="L169" i="2"/>
  <c r="K169" i="2"/>
  <c r="J169" i="2"/>
  <c r="I169" i="2"/>
  <c r="H169" i="2"/>
  <c r="G169" i="2"/>
  <c r="X168" i="2"/>
  <c r="W168" i="2"/>
  <c r="V168" i="2"/>
  <c r="U168" i="2"/>
  <c r="T168" i="2"/>
  <c r="S168" i="2"/>
  <c r="R168" i="2"/>
  <c r="Q168" i="2"/>
  <c r="P168" i="2"/>
  <c r="O168" i="2"/>
  <c r="N168" i="2"/>
  <c r="M168" i="2"/>
  <c r="L168" i="2"/>
  <c r="K168" i="2"/>
  <c r="J168" i="2"/>
  <c r="I168" i="2"/>
  <c r="H168" i="2"/>
  <c r="G168" i="2"/>
  <c r="X167" i="2"/>
  <c r="W167" i="2"/>
  <c r="V167" i="2"/>
  <c r="U167" i="2"/>
  <c r="T167" i="2"/>
  <c r="S167" i="2"/>
  <c r="R167" i="2"/>
  <c r="Q167" i="2"/>
  <c r="P167" i="2"/>
  <c r="O167" i="2"/>
  <c r="N167" i="2"/>
  <c r="M167" i="2"/>
  <c r="L167" i="2"/>
  <c r="K167" i="2"/>
  <c r="J167" i="2"/>
  <c r="I167" i="2"/>
  <c r="H167" i="2"/>
  <c r="G167" i="2"/>
  <c r="X166" i="2"/>
  <c r="W166" i="2"/>
  <c r="V166" i="2"/>
  <c r="U166" i="2"/>
  <c r="T166" i="2"/>
  <c r="S166" i="2"/>
  <c r="R166" i="2"/>
  <c r="Q166" i="2"/>
  <c r="P166" i="2"/>
  <c r="O166" i="2"/>
  <c r="N166" i="2"/>
  <c r="M166" i="2"/>
  <c r="L166" i="2"/>
  <c r="K166" i="2"/>
  <c r="J166" i="2"/>
  <c r="I166" i="2"/>
  <c r="H166" i="2"/>
  <c r="G166" i="2"/>
  <c r="X165" i="2"/>
  <c r="W165" i="2"/>
  <c r="V165" i="2"/>
  <c r="U165" i="2"/>
  <c r="T165" i="2"/>
  <c r="S165" i="2"/>
  <c r="R165" i="2"/>
  <c r="Q165" i="2"/>
  <c r="P165" i="2"/>
  <c r="O165" i="2"/>
  <c r="N165" i="2"/>
  <c r="M165" i="2"/>
  <c r="L165" i="2"/>
  <c r="K165" i="2"/>
  <c r="J165" i="2"/>
  <c r="I165" i="2"/>
  <c r="H165" i="2"/>
  <c r="G165" i="2"/>
  <c r="X164" i="2"/>
  <c r="W164" i="2"/>
  <c r="V164" i="2"/>
  <c r="U164" i="2"/>
  <c r="T164" i="2"/>
  <c r="S164" i="2"/>
  <c r="R164" i="2"/>
  <c r="Q164" i="2"/>
  <c r="P164" i="2"/>
  <c r="O164" i="2"/>
  <c r="N164" i="2"/>
  <c r="M164" i="2"/>
  <c r="L164" i="2"/>
  <c r="K164" i="2"/>
  <c r="J164" i="2"/>
  <c r="I164" i="2"/>
  <c r="H164" i="2"/>
  <c r="G164" i="2"/>
  <c r="X163" i="2"/>
  <c r="W163" i="2"/>
  <c r="V163" i="2"/>
  <c r="U163" i="2"/>
  <c r="T163" i="2"/>
  <c r="S163" i="2"/>
  <c r="R163" i="2"/>
  <c r="Q163" i="2"/>
  <c r="P163" i="2"/>
  <c r="O163" i="2"/>
  <c r="N163" i="2"/>
  <c r="M163" i="2"/>
  <c r="L163" i="2"/>
  <c r="K163" i="2"/>
  <c r="J163" i="2"/>
  <c r="I163" i="2"/>
  <c r="H163" i="2"/>
  <c r="G163" i="2"/>
  <c r="X162" i="2"/>
  <c r="W162" i="2"/>
  <c r="V162" i="2"/>
  <c r="U162" i="2"/>
  <c r="T162" i="2"/>
  <c r="S162" i="2"/>
  <c r="R162" i="2"/>
  <c r="Q162" i="2"/>
  <c r="P162" i="2"/>
  <c r="O162" i="2"/>
  <c r="N162" i="2"/>
  <c r="M162" i="2"/>
  <c r="L162" i="2"/>
  <c r="K162" i="2"/>
  <c r="J162" i="2"/>
  <c r="I162" i="2"/>
  <c r="H162" i="2"/>
  <c r="G162" i="2"/>
  <c r="X161" i="2"/>
  <c r="W161" i="2"/>
  <c r="V161" i="2"/>
  <c r="U161" i="2"/>
  <c r="T161" i="2"/>
  <c r="S161" i="2"/>
  <c r="R161" i="2"/>
  <c r="Q161" i="2"/>
  <c r="P161" i="2"/>
  <c r="O161" i="2"/>
  <c r="N161" i="2"/>
  <c r="M161" i="2"/>
  <c r="L161" i="2"/>
  <c r="K161" i="2"/>
  <c r="J161" i="2"/>
  <c r="I161" i="2"/>
  <c r="H161" i="2"/>
  <c r="G161" i="2"/>
  <c r="X160" i="2"/>
  <c r="W160" i="2"/>
  <c r="V160" i="2"/>
  <c r="U160" i="2"/>
  <c r="T160" i="2"/>
  <c r="S160" i="2"/>
  <c r="R160" i="2"/>
  <c r="Q160" i="2"/>
  <c r="P160" i="2"/>
  <c r="O160" i="2"/>
  <c r="N160" i="2"/>
  <c r="M160" i="2"/>
  <c r="L160" i="2"/>
  <c r="K160" i="2"/>
  <c r="J160" i="2"/>
  <c r="I160" i="2"/>
  <c r="H160" i="2"/>
  <c r="G160" i="2"/>
  <c r="X159" i="2"/>
  <c r="W159" i="2"/>
  <c r="V159" i="2"/>
  <c r="U159" i="2"/>
  <c r="T159" i="2"/>
  <c r="S159" i="2"/>
  <c r="R159" i="2"/>
  <c r="Q159" i="2"/>
  <c r="P159" i="2"/>
  <c r="O159" i="2"/>
  <c r="N159" i="2"/>
  <c r="M159" i="2"/>
  <c r="L159" i="2"/>
  <c r="K159" i="2"/>
  <c r="J159" i="2"/>
  <c r="I159" i="2"/>
  <c r="H159" i="2"/>
  <c r="G159" i="2"/>
  <c r="X158" i="2"/>
  <c r="W158" i="2"/>
  <c r="V158" i="2"/>
  <c r="U158" i="2"/>
  <c r="T158" i="2"/>
  <c r="S158" i="2"/>
  <c r="R158" i="2"/>
  <c r="Q158" i="2"/>
  <c r="P158" i="2"/>
  <c r="O158" i="2"/>
  <c r="N158" i="2"/>
  <c r="M158" i="2"/>
  <c r="L158" i="2"/>
  <c r="K158" i="2"/>
  <c r="J158" i="2"/>
  <c r="I158" i="2"/>
  <c r="H158" i="2"/>
  <c r="G158" i="2"/>
  <c r="X157" i="2"/>
  <c r="W157" i="2"/>
  <c r="V157" i="2"/>
  <c r="U157" i="2"/>
  <c r="T157" i="2"/>
  <c r="S157" i="2"/>
  <c r="R157" i="2"/>
  <c r="Q157" i="2"/>
  <c r="P157" i="2"/>
  <c r="O157" i="2"/>
  <c r="N157" i="2"/>
  <c r="M157" i="2"/>
  <c r="L157" i="2"/>
  <c r="K157" i="2"/>
  <c r="J157" i="2"/>
  <c r="I157" i="2"/>
  <c r="H157" i="2"/>
  <c r="G157" i="2"/>
  <c r="X156" i="2"/>
  <c r="W156" i="2"/>
  <c r="V156" i="2"/>
  <c r="U156" i="2"/>
  <c r="T156" i="2"/>
  <c r="S156" i="2"/>
  <c r="R156" i="2"/>
  <c r="Q156" i="2"/>
  <c r="P156" i="2"/>
  <c r="O156" i="2"/>
  <c r="N156" i="2"/>
  <c r="M156" i="2"/>
  <c r="L156" i="2"/>
  <c r="K156" i="2"/>
  <c r="J156" i="2"/>
  <c r="I156" i="2"/>
  <c r="H156" i="2"/>
  <c r="G156" i="2"/>
  <c r="X155" i="2"/>
  <c r="W155" i="2"/>
  <c r="V155" i="2"/>
  <c r="U155" i="2"/>
  <c r="T155" i="2"/>
  <c r="S155" i="2"/>
  <c r="R155" i="2"/>
  <c r="Q155" i="2"/>
  <c r="P155" i="2"/>
  <c r="O155" i="2"/>
  <c r="N155" i="2"/>
  <c r="M155" i="2"/>
  <c r="L155" i="2"/>
  <c r="K155" i="2"/>
  <c r="J155" i="2"/>
  <c r="I155" i="2"/>
  <c r="H155" i="2"/>
  <c r="G155" i="2"/>
  <c r="X154" i="2"/>
  <c r="W154" i="2"/>
  <c r="V154" i="2"/>
  <c r="U154" i="2"/>
  <c r="T154" i="2"/>
  <c r="S154" i="2"/>
  <c r="R154" i="2"/>
  <c r="Q154" i="2"/>
  <c r="P154" i="2"/>
  <c r="O154" i="2"/>
  <c r="N154" i="2"/>
  <c r="M154" i="2"/>
  <c r="L154" i="2"/>
  <c r="K154" i="2"/>
  <c r="J154" i="2"/>
  <c r="I154" i="2"/>
  <c r="H154" i="2"/>
  <c r="G154" i="2"/>
  <c r="X153" i="2"/>
  <c r="W153" i="2"/>
  <c r="V153" i="2"/>
  <c r="U153" i="2"/>
  <c r="T153" i="2"/>
  <c r="S153" i="2"/>
  <c r="R153" i="2"/>
  <c r="Q153" i="2"/>
  <c r="P153" i="2"/>
  <c r="O153" i="2"/>
  <c r="N153" i="2"/>
  <c r="M153" i="2"/>
  <c r="L153" i="2"/>
  <c r="K153" i="2"/>
  <c r="J153" i="2"/>
  <c r="I153" i="2"/>
  <c r="H153" i="2"/>
  <c r="G153" i="2"/>
  <c r="X152" i="2"/>
  <c r="W152" i="2"/>
  <c r="V152" i="2"/>
  <c r="U152" i="2"/>
  <c r="T152" i="2"/>
  <c r="S152" i="2"/>
  <c r="R152" i="2"/>
  <c r="Q152" i="2"/>
  <c r="P152" i="2"/>
  <c r="O152" i="2"/>
  <c r="N152" i="2"/>
  <c r="M152" i="2"/>
  <c r="L152" i="2"/>
  <c r="K152" i="2"/>
  <c r="J152" i="2"/>
  <c r="I152" i="2"/>
  <c r="H152" i="2"/>
  <c r="G152" i="2"/>
  <c r="X151" i="2"/>
  <c r="W151" i="2"/>
  <c r="V151" i="2"/>
  <c r="U151" i="2"/>
  <c r="T151" i="2"/>
  <c r="S151" i="2"/>
  <c r="R151" i="2"/>
  <c r="Q151" i="2"/>
  <c r="P151" i="2"/>
  <c r="O151" i="2"/>
  <c r="N151" i="2"/>
  <c r="M151" i="2"/>
  <c r="L151" i="2"/>
  <c r="K151" i="2"/>
  <c r="J151" i="2"/>
  <c r="I151" i="2"/>
  <c r="H151" i="2"/>
  <c r="G151" i="2"/>
  <c r="X150" i="2"/>
  <c r="W150" i="2"/>
  <c r="V150" i="2"/>
  <c r="U150" i="2"/>
  <c r="T150" i="2"/>
  <c r="S150" i="2"/>
  <c r="R150" i="2"/>
  <c r="Q150" i="2"/>
  <c r="P150" i="2"/>
  <c r="O150" i="2"/>
  <c r="N150" i="2"/>
  <c r="M150" i="2"/>
  <c r="L150" i="2"/>
  <c r="K150" i="2"/>
  <c r="J150" i="2"/>
  <c r="I150" i="2"/>
  <c r="H150" i="2"/>
  <c r="G150" i="2"/>
  <c r="X149" i="2"/>
  <c r="W149" i="2"/>
  <c r="V149" i="2"/>
  <c r="U149" i="2"/>
  <c r="T149" i="2"/>
  <c r="S149" i="2"/>
  <c r="R149" i="2"/>
  <c r="Q149" i="2"/>
  <c r="P149" i="2"/>
  <c r="O149" i="2"/>
  <c r="N149" i="2"/>
  <c r="M149" i="2"/>
  <c r="L149" i="2"/>
  <c r="K149" i="2"/>
  <c r="J149" i="2"/>
  <c r="I149" i="2"/>
  <c r="H149" i="2"/>
  <c r="G149" i="2"/>
  <c r="X148" i="2"/>
  <c r="W148" i="2"/>
  <c r="V148" i="2"/>
  <c r="U148" i="2"/>
  <c r="T148" i="2"/>
  <c r="S148" i="2"/>
  <c r="R148" i="2"/>
  <c r="Q148" i="2"/>
  <c r="P148" i="2"/>
  <c r="O148" i="2"/>
  <c r="N148" i="2"/>
  <c r="M148" i="2"/>
  <c r="L148" i="2"/>
  <c r="K148" i="2"/>
  <c r="J148" i="2"/>
  <c r="I148" i="2"/>
  <c r="H148" i="2"/>
  <c r="G148" i="2"/>
  <c r="X147" i="2"/>
  <c r="W147" i="2"/>
  <c r="V147" i="2"/>
  <c r="U147" i="2"/>
  <c r="T147" i="2"/>
  <c r="S147" i="2"/>
  <c r="R147" i="2"/>
  <c r="Q147" i="2"/>
  <c r="P147" i="2"/>
  <c r="O147" i="2"/>
  <c r="N147" i="2"/>
  <c r="M147" i="2"/>
  <c r="L147" i="2"/>
  <c r="K147" i="2"/>
  <c r="J147" i="2"/>
  <c r="I147" i="2"/>
  <c r="H147" i="2"/>
  <c r="G147" i="2"/>
  <c r="X146" i="2"/>
  <c r="W146" i="2"/>
  <c r="V146" i="2"/>
  <c r="U146" i="2"/>
  <c r="T146" i="2"/>
  <c r="S146" i="2"/>
  <c r="R146" i="2"/>
  <c r="Q146" i="2"/>
  <c r="P146" i="2"/>
  <c r="O146" i="2"/>
  <c r="N146" i="2"/>
  <c r="M146" i="2"/>
  <c r="L146" i="2"/>
  <c r="K146" i="2"/>
  <c r="J146" i="2"/>
  <c r="I146" i="2"/>
  <c r="H146" i="2"/>
  <c r="G146" i="2"/>
  <c r="X145" i="2"/>
  <c r="W145" i="2"/>
  <c r="V145" i="2"/>
  <c r="U145" i="2"/>
  <c r="T145" i="2"/>
  <c r="S145" i="2"/>
  <c r="R145" i="2"/>
  <c r="Q145" i="2"/>
  <c r="P145" i="2"/>
  <c r="O145" i="2"/>
  <c r="N145" i="2"/>
  <c r="M145" i="2"/>
  <c r="L145" i="2"/>
  <c r="K145" i="2"/>
  <c r="J145" i="2"/>
  <c r="I145" i="2"/>
  <c r="H145" i="2"/>
  <c r="G145" i="2"/>
  <c r="X144" i="2"/>
  <c r="W144" i="2"/>
  <c r="V144" i="2"/>
  <c r="U144" i="2"/>
  <c r="T144" i="2"/>
  <c r="S144" i="2"/>
  <c r="R144" i="2"/>
  <c r="Q144" i="2"/>
  <c r="P144" i="2"/>
  <c r="O144" i="2"/>
  <c r="N144" i="2"/>
  <c r="M144" i="2"/>
  <c r="L144" i="2"/>
  <c r="K144" i="2"/>
  <c r="J144" i="2"/>
  <c r="I144" i="2"/>
  <c r="H144" i="2"/>
  <c r="G144" i="2"/>
  <c r="X143" i="2"/>
  <c r="W143" i="2"/>
  <c r="V143" i="2"/>
  <c r="U143" i="2"/>
  <c r="T143" i="2"/>
  <c r="S143" i="2"/>
  <c r="R143" i="2"/>
  <c r="Q143" i="2"/>
  <c r="P143" i="2"/>
  <c r="O143" i="2"/>
  <c r="N143" i="2"/>
  <c r="M143" i="2"/>
  <c r="L143" i="2"/>
  <c r="K143" i="2"/>
  <c r="J143" i="2"/>
  <c r="I143" i="2"/>
  <c r="H143" i="2"/>
  <c r="G143" i="2"/>
  <c r="X142" i="2"/>
  <c r="W142" i="2"/>
  <c r="V142" i="2"/>
  <c r="U142" i="2"/>
  <c r="T142" i="2"/>
  <c r="S142" i="2"/>
  <c r="R142" i="2"/>
  <c r="Q142" i="2"/>
  <c r="P142" i="2"/>
  <c r="O142" i="2"/>
  <c r="N142" i="2"/>
  <c r="M142" i="2"/>
  <c r="L142" i="2"/>
  <c r="K142" i="2"/>
  <c r="J142" i="2"/>
  <c r="I142" i="2"/>
  <c r="H142" i="2"/>
  <c r="G142" i="2"/>
  <c r="X141" i="2"/>
  <c r="W141" i="2"/>
  <c r="V141" i="2"/>
  <c r="U141" i="2"/>
  <c r="T141" i="2"/>
  <c r="S141" i="2"/>
  <c r="R141" i="2"/>
  <c r="Q141" i="2"/>
  <c r="P141" i="2"/>
  <c r="O141" i="2"/>
  <c r="N141" i="2"/>
  <c r="M141" i="2"/>
  <c r="L141" i="2"/>
  <c r="K141" i="2"/>
  <c r="J141" i="2"/>
  <c r="I141" i="2"/>
  <c r="H141" i="2"/>
  <c r="G141" i="2"/>
  <c r="X140" i="2"/>
  <c r="W140" i="2"/>
  <c r="V140" i="2"/>
  <c r="U140" i="2"/>
  <c r="T140" i="2"/>
  <c r="S140" i="2"/>
  <c r="R140" i="2"/>
  <c r="Q140" i="2"/>
  <c r="P140" i="2"/>
  <c r="O140" i="2"/>
  <c r="N140" i="2"/>
  <c r="M140" i="2"/>
  <c r="L140" i="2"/>
  <c r="K140" i="2"/>
  <c r="J140" i="2"/>
  <c r="I140" i="2"/>
  <c r="H140" i="2"/>
  <c r="G140" i="2"/>
  <c r="X139" i="2"/>
  <c r="W139" i="2"/>
  <c r="V139" i="2"/>
  <c r="U139" i="2"/>
  <c r="T139" i="2"/>
  <c r="S139" i="2"/>
  <c r="R139" i="2"/>
  <c r="Q139" i="2"/>
  <c r="P139" i="2"/>
  <c r="O139" i="2"/>
  <c r="N139" i="2"/>
  <c r="M139" i="2"/>
  <c r="L139" i="2"/>
  <c r="K139" i="2"/>
  <c r="J139" i="2"/>
  <c r="I139" i="2"/>
  <c r="H139" i="2"/>
  <c r="G139" i="2"/>
  <c r="X138" i="2"/>
  <c r="W138" i="2"/>
  <c r="V138" i="2"/>
  <c r="U138" i="2"/>
  <c r="T138" i="2"/>
  <c r="S138" i="2"/>
  <c r="R138" i="2"/>
  <c r="Q138" i="2"/>
  <c r="P138" i="2"/>
  <c r="O138" i="2"/>
  <c r="N138" i="2"/>
  <c r="M138" i="2"/>
  <c r="L138" i="2"/>
  <c r="K138" i="2"/>
  <c r="J138" i="2"/>
  <c r="I138" i="2"/>
  <c r="H138" i="2"/>
  <c r="G138" i="2"/>
  <c r="X137" i="2"/>
  <c r="W137" i="2"/>
  <c r="V137" i="2"/>
  <c r="U137" i="2"/>
  <c r="T137" i="2"/>
  <c r="S137" i="2"/>
  <c r="R137" i="2"/>
  <c r="Q137" i="2"/>
  <c r="P137" i="2"/>
  <c r="O137" i="2"/>
  <c r="N137" i="2"/>
  <c r="M137" i="2"/>
  <c r="L137" i="2"/>
  <c r="K137" i="2"/>
  <c r="J137" i="2"/>
  <c r="I137" i="2"/>
  <c r="H137" i="2"/>
  <c r="G137" i="2"/>
  <c r="X136" i="2"/>
  <c r="W136" i="2"/>
  <c r="V136" i="2"/>
  <c r="U136" i="2"/>
  <c r="T136" i="2"/>
  <c r="S136" i="2"/>
  <c r="R136" i="2"/>
  <c r="Q136" i="2"/>
  <c r="P136" i="2"/>
  <c r="O136" i="2"/>
  <c r="N136" i="2"/>
  <c r="M136" i="2"/>
  <c r="L136" i="2"/>
  <c r="K136" i="2"/>
  <c r="J136" i="2"/>
  <c r="I136" i="2"/>
  <c r="H136" i="2"/>
  <c r="G136" i="2"/>
  <c r="X135" i="2"/>
  <c r="W135" i="2"/>
  <c r="V135" i="2"/>
  <c r="U135" i="2"/>
  <c r="T135" i="2"/>
  <c r="S135" i="2"/>
  <c r="R135" i="2"/>
  <c r="Q135" i="2"/>
  <c r="P135" i="2"/>
  <c r="O135" i="2"/>
  <c r="N135" i="2"/>
  <c r="M135" i="2"/>
  <c r="L135" i="2"/>
  <c r="K135" i="2"/>
  <c r="J135" i="2"/>
  <c r="I135" i="2"/>
  <c r="H135" i="2"/>
  <c r="G135" i="2"/>
  <c r="X134" i="2"/>
  <c r="W134" i="2"/>
  <c r="V134" i="2"/>
  <c r="U134" i="2"/>
  <c r="T134" i="2"/>
  <c r="S134" i="2"/>
  <c r="R134" i="2"/>
  <c r="Q134" i="2"/>
  <c r="P134" i="2"/>
  <c r="O134" i="2"/>
  <c r="N134" i="2"/>
  <c r="M134" i="2"/>
  <c r="L134" i="2"/>
  <c r="K134" i="2"/>
  <c r="J134" i="2"/>
  <c r="I134" i="2"/>
  <c r="H134" i="2"/>
  <c r="G134" i="2"/>
  <c r="X133" i="2"/>
  <c r="W133" i="2"/>
  <c r="V133" i="2"/>
  <c r="U133" i="2"/>
  <c r="T133" i="2"/>
  <c r="S133" i="2"/>
  <c r="R133" i="2"/>
  <c r="Q133" i="2"/>
  <c r="P133" i="2"/>
  <c r="O133" i="2"/>
  <c r="N133" i="2"/>
  <c r="M133" i="2"/>
  <c r="L133" i="2"/>
  <c r="K133" i="2"/>
  <c r="J133" i="2"/>
  <c r="I133" i="2"/>
  <c r="H133" i="2"/>
  <c r="G133" i="2"/>
  <c r="X132" i="2"/>
  <c r="W132" i="2"/>
  <c r="V132" i="2"/>
  <c r="U132" i="2"/>
  <c r="T132" i="2"/>
  <c r="S132" i="2"/>
  <c r="R132" i="2"/>
  <c r="Q132" i="2"/>
  <c r="P132" i="2"/>
  <c r="O132" i="2"/>
  <c r="N132" i="2"/>
  <c r="M132" i="2"/>
  <c r="L132" i="2"/>
  <c r="K132" i="2"/>
  <c r="J132" i="2"/>
  <c r="I132" i="2"/>
  <c r="H132" i="2"/>
  <c r="G132" i="2"/>
  <c r="X131" i="2"/>
  <c r="W131" i="2"/>
  <c r="V131" i="2"/>
  <c r="U131" i="2"/>
  <c r="T131" i="2"/>
  <c r="S131" i="2"/>
  <c r="R131" i="2"/>
  <c r="Q131" i="2"/>
  <c r="P131" i="2"/>
  <c r="O131" i="2"/>
  <c r="N131" i="2"/>
  <c r="M131" i="2"/>
  <c r="L131" i="2"/>
  <c r="K131" i="2"/>
  <c r="J131" i="2"/>
  <c r="I131" i="2"/>
  <c r="H131" i="2"/>
  <c r="G131" i="2"/>
  <c r="X130" i="2"/>
  <c r="W130" i="2"/>
  <c r="V130" i="2"/>
  <c r="U130" i="2"/>
  <c r="T130" i="2"/>
  <c r="S130" i="2"/>
  <c r="R130" i="2"/>
  <c r="Q130" i="2"/>
  <c r="P130" i="2"/>
  <c r="O130" i="2"/>
  <c r="N130" i="2"/>
  <c r="M130" i="2"/>
  <c r="L130" i="2"/>
  <c r="K130" i="2"/>
  <c r="J130" i="2"/>
  <c r="I130" i="2"/>
  <c r="H130" i="2"/>
  <c r="G130" i="2"/>
  <c r="X129" i="2"/>
  <c r="W129" i="2"/>
  <c r="V129" i="2"/>
  <c r="U129" i="2"/>
  <c r="T129" i="2"/>
  <c r="S129" i="2"/>
  <c r="R129" i="2"/>
  <c r="Q129" i="2"/>
  <c r="P129" i="2"/>
  <c r="O129" i="2"/>
  <c r="N129" i="2"/>
  <c r="M129" i="2"/>
  <c r="L129" i="2"/>
  <c r="K129" i="2"/>
  <c r="J129" i="2"/>
  <c r="I129" i="2"/>
  <c r="H129" i="2"/>
  <c r="G129" i="2"/>
  <c r="X128" i="2"/>
  <c r="W128" i="2"/>
  <c r="V128" i="2"/>
  <c r="U128" i="2"/>
  <c r="T128" i="2"/>
  <c r="S128" i="2"/>
  <c r="R128" i="2"/>
  <c r="Q128" i="2"/>
  <c r="P128" i="2"/>
  <c r="O128" i="2"/>
  <c r="N128" i="2"/>
  <c r="M128" i="2"/>
  <c r="L128" i="2"/>
  <c r="K128" i="2"/>
  <c r="J128" i="2"/>
  <c r="I128" i="2"/>
  <c r="H128" i="2"/>
  <c r="G128" i="2"/>
  <c r="X127" i="2"/>
  <c r="W127" i="2"/>
  <c r="V127" i="2"/>
  <c r="U127" i="2"/>
  <c r="T127" i="2"/>
  <c r="S127" i="2"/>
  <c r="R127" i="2"/>
  <c r="Q127" i="2"/>
  <c r="P127" i="2"/>
  <c r="O127" i="2"/>
  <c r="N127" i="2"/>
  <c r="M127" i="2"/>
  <c r="L127" i="2"/>
  <c r="K127" i="2"/>
  <c r="J127" i="2"/>
  <c r="I127" i="2"/>
  <c r="H127" i="2"/>
  <c r="G127" i="2"/>
  <c r="X126" i="2"/>
  <c r="W126" i="2"/>
  <c r="V126" i="2"/>
  <c r="U126" i="2"/>
  <c r="T126" i="2"/>
  <c r="S126" i="2"/>
  <c r="R126" i="2"/>
  <c r="Q126" i="2"/>
  <c r="P126" i="2"/>
  <c r="O126" i="2"/>
  <c r="N126" i="2"/>
  <c r="M126" i="2"/>
  <c r="L126" i="2"/>
  <c r="K126" i="2"/>
  <c r="J126" i="2"/>
  <c r="I126" i="2"/>
  <c r="H126" i="2"/>
  <c r="G126" i="2"/>
  <c r="X125" i="2"/>
  <c r="W125" i="2"/>
  <c r="V125" i="2"/>
  <c r="U125" i="2"/>
  <c r="T125" i="2"/>
  <c r="S125" i="2"/>
  <c r="R125" i="2"/>
  <c r="Q125" i="2"/>
  <c r="P125" i="2"/>
  <c r="O125" i="2"/>
  <c r="N125" i="2"/>
  <c r="M125" i="2"/>
  <c r="L125" i="2"/>
  <c r="K125" i="2"/>
  <c r="J125" i="2"/>
  <c r="I125" i="2"/>
  <c r="H125" i="2"/>
  <c r="G125" i="2"/>
  <c r="X124" i="2"/>
  <c r="W124" i="2"/>
  <c r="V124" i="2"/>
  <c r="U124" i="2"/>
  <c r="T124" i="2"/>
  <c r="S124" i="2"/>
  <c r="R124" i="2"/>
  <c r="Q124" i="2"/>
  <c r="P124" i="2"/>
  <c r="O124" i="2"/>
  <c r="N124" i="2"/>
  <c r="M124" i="2"/>
  <c r="L124" i="2"/>
  <c r="K124" i="2"/>
  <c r="J124" i="2"/>
  <c r="I124" i="2"/>
  <c r="H124" i="2"/>
  <c r="G124" i="2"/>
  <c r="X123" i="2"/>
  <c r="W123" i="2"/>
  <c r="V123" i="2"/>
  <c r="U123" i="2"/>
  <c r="T123" i="2"/>
  <c r="S123" i="2"/>
  <c r="R123" i="2"/>
  <c r="Q123" i="2"/>
  <c r="P123" i="2"/>
  <c r="O123" i="2"/>
  <c r="N123" i="2"/>
  <c r="M123" i="2"/>
  <c r="L123" i="2"/>
  <c r="K123" i="2"/>
  <c r="J123" i="2"/>
  <c r="I123" i="2"/>
  <c r="H123" i="2"/>
  <c r="G123" i="2"/>
  <c r="X122" i="2"/>
  <c r="W122" i="2"/>
  <c r="V122" i="2"/>
  <c r="U122" i="2"/>
  <c r="T122" i="2"/>
  <c r="S122" i="2"/>
  <c r="R122" i="2"/>
  <c r="Q122" i="2"/>
  <c r="P122" i="2"/>
  <c r="O122" i="2"/>
  <c r="N122" i="2"/>
  <c r="M122" i="2"/>
  <c r="L122" i="2"/>
  <c r="K122" i="2"/>
  <c r="J122" i="2"/>
  <c r="I122" i="2"/>
  <c r="H122" i="2"/>
  <c r="G122" i="2"/>
  <c r="X121" i="2"/>
  <c r="W121" i="2"/>
  <c r="V121" i="2"/>
  <c r="U121" i="2"/>
  <c r="T121" i="2"/>
  <c r="S121" i="2"/>
  <c r="R121" i="2"/>
  <c r="Q121" i="2"/>
  <c r="P121" i="2"/>
  <c r="O121" i="2"/>
  <c r="N121" i="2"/>
  <c r="M121" i="2"/>
  <c r="L121" i="2"/>
  <c r="K121" i="2"/>
  <c r="J121" i="2"/>
  <c r="I121" i="2"/>
  <c r="H121" i="2"/>
  <c r="G121" i="2"/>
  <c r="X120" i="2"/>
  <c r="W120" i="2"/>
  <c r="V120" i="2"/>
  <c r="U120" i="2"/>
  <c r="T120" i="2"/>
  <c r="S120" i="2"/>
  <c r="R120" i="2"/>
  <c r="Q120" i="2"/>
  <c r="P120" i="2"/>
  <c r="O120" i="2"/>
  <c r="N120" i="2"/>
  <c r="M120" i="2"/>
  <c r="L120" i="2"/>
  <c r="K120" i="2"/>
  <c r="J120" i="2"/>
  <c r="I120" i="2"/>
  <c r="H120" i="2"/>
  <c r="G120" i="2"/>
  <c r="X119" i="2"/>
  <c r="W119" i="2"/>
  <c r="V119" i="2"/>
  <c r="U119" i="2"/>
  <c r="T119" i="2"/>
  <c r="S119" i="2"/>
  <c r="R119" i="2"/>
  <c r="Q119" i="2"/>
  <c r="P119" i="2"/>
  <c r="O119" i="2"/>
  <c r="N119" i="2"/>
  <c r="M119" i="2"/>
  <c r="L119" i="2"/>
  <c r="K119" i="2"/>
  <c r="J119" i="2"/>
  <c r="I119" i="2"/>
  <c r="H119" i="2"/>
  <c r="G119" i="2"/>
  <c r="X118" i="2"/>
  <c r="W118" i="2"/>
  <c r="V118" i="2"/>
  <c r="U118" i="2"/>
  <c r="T118" i="2"/>
  <c r="S118" i="2"/>
  <c r="R118" i="2"/>
  <c r="Q118" i="2"/>
  <c r="P118" i="2"/>
  <c r="O118" i="2"/>
  <c r="N118" i="2"/>
  <c r="M118" i="2"/>
  <c r="L118" i="2"/>
  <c r="K118" i="2"/>
  <c r="J118" i="2"/>
  <c r="I118" i="2"/>
  <c r="H118" i="2"/>
  <c r="G118" i="2"/>
  <c r="X117" i="2"/>
  <c r="W117" i="2"/>
  <c r="V117" i="2"/>
  <c r="U117" i="2"/>
  <c r="T117" i="2"/>
  <c r="S117" i="2"/>
  <c r="R117" i="2"/>
  <c r="Q117" i="2"/>
  <c r="P117" i="2"/>
  <c r="O117" i="2"/>
  <c r="N117" i="2"/>
  <c r="M117" i="2"/>
  <c r="L117" i="2"/>
  <c r="K117" i="2"/>
  <c r="J117" i="2"/>
  <c r="I117" i="2"/>
  <c r="H117" i="2"/>
  <c r="G117" i="2"/>
  <c r="X116" i="2"/>
  <c r="W116" i="2"/>
  <c r="V116" i="2"/>
  <c r="U116" i="2"/>
  <c r="T116" i="2"/>
  <c r="S116" i="2"/>
  <c r="R116" i="2"/>
  <c r="Q116" i="2"/>
  <c r="P116" i="2"/>
  <c r="O116" i="2"/>
  <c r="N116" i="2"/>
  <c r="M116" i="2"/>
  <c r="L116" i="2"/>
  <c r="K116" i="2"/>
  <c r="J116" i="2"/>
  <c r="I116" i="2"/>
  <c r="H116" i="2"/>
  <c r="G116" i="2"/>
  <c r="X115" i="2"/>
  <c r="W115" i="2"/>
  <c r="V115" i="2"/>
  <c r="U115" i="2"/>
  <c r="T115" i="2"/>
  <c r="S115" i="2"/>
  <c r="R115" i="2"/>
  <c r="Q115" i="2"/>
  <c r="P115" i="2"/>
  <c r="O115" i="2"/>
  <c r="N115" i="2"/>
  <c r="M115" i="2"/>
  <c r="L115" i="2"/>
  <c r="K115" i="2"/>
  <c r="J115" i="2"/>
  <c r="I115" i="2"/>
  <c r="H115" i="2"/>
  <c r="G115" i="2"/>
  <c r="X114" i="2"/>
  <c r="W114" i="2"/>
  <c r="V114" i="2"/>
  <c r="U114" i="2"/>
  <c r="T114" i="2"/>
  <c r="S114" i="2"/>
  <c r="R114" i="2"/>
  <c r="Q114" i="2"/>
  <c r="P114" i="2"/>
  <c r="O114" i="2"/>
  <c r="N114" i="2"/>
  <c r="M114" i="2"/>
  <c r="L114" i="2"/>
  <c r="K114" i="2"/>
  <c r="J114" i="2"/>
  <c r="I114" i="2"/>
  <c r="H114" i="2"/>
  <c r="G114" i="2"/>
  <c r="X113" i="2"/>
  <c r="W113" i="2"/>
  <c r="V113" i="2"/>
  <c r="U113" i="2"/>
  <c r="T113" i="2"/>
  <c r="S113" i="2"/>
  <c r="R113" i="2"/>
  <c r="Q113" i="2"/>
  <c r="P113" i="2"/>
  <c r="O113" i="2"/>
  <c r="N113" i="2"/>
  <c r="M113" i="2"/>
  <c r="L113" i="2"/>
  <c r="K113" i="2"/>
  <c r="J113" i="2"/>
  <c r="I113" i="2"/>
  <c r="H113" i="2"/>
  <c r="G113" i="2"/>
  <c r="X112" i="2"/>
  <c r="W112" i="2"/>
  <c r="V112" i="2"/>
  <c r="U112" i="2"/>
  <c r="T112" i="2"/>
  <c r="S112" i="2"/>
  <c r="R112" i="2"/>
  <c r="Q112" i="2"/>
  <c r="P112" i="2"/>
  <c r="O112" i="2"/>
  <c r="N112" i="2"/>
  <c r="M112" i="2"/>
  <c r="L112" i="2"/>
  <c r="K112" i="2"/>
  <c r="J112" i="2"/>
  <c r="I112" i="2"/>
  <c r="H112" i="2"/>
  <c r="G112" i="2"/>
  <c r="X111" i="2"/>
  <c r="W111" i="2"/>
  <c r="V111" i="2"/>
  <c r="U111" i="2"/>
  <c r="T111" i="2"/>
  <c r="S111" i="2"/>
  <c r="R111" i="2"/>
  <c r="Q111" i="2"/>
  <c r="P111" i="2"/>
  <c r="O111" i="2"/>
  <c r="N111" i="2"/>
  <c r="M111" i="2"/>
  <c r="L111" i="2"/>
  <c r="K111" i="2"/>
  <c r="J111" i="2"/>
  <c r="I111" i="2"/>
  <c r="H111" i="2"/>
  <c r="G111" i="2"/>
  <c r="X110" i="2"/>
  <c r="W110" i="2"/>
  <c r="V110" i="2"/>
  <c r="U110" i="2"/>
  <c r="T110" i="2"/>
  <c r="S110" i="2"/>
  <c r="R110" i="2"/>
  <c r="Q110" i="2"/>
  <c r="P110" i="2"/>
  <c r="O110" i="2"/>
  <c r="N110" i="2"/>
  <c r="M110" i="2"/>
  <c r="L110" i="2"/>
  <c r="K110" i="2"/>
  <c r="J110" i="2"/>
  <c r="I110" i="2"/>
  <c r="H110" i="2"/>
  <c r="G110" i="2"/>
  <c r="X109" i="2"/>
  <c r="W109" i="2"/>
  <c r="V109" i="2"/>
  <c r="U109" i="2"/>
  <c r="T109" i="2"/>
  <c r="S109" i="2"/>
  <c r="R109" i="2"/>
  <c r="Q109" i="2"/>
  <c r="P109" i="2"/>
  <c r="O109" i="2"/>
  <c r="N109" i="2"/>
  <c r="M109" i="2"/>
  <c r="L109" i="2"/>
  <c r="K109" i="2"/>
  <c r="J109" i="2"/>
  <c r="I109" i="2"/>
  <c r="H109" i="2"/>
  <c r="G109" i="2"/>
  <c r="X108" i="2"/>
  <c r="W108" i="2"/>
  <c r="V108" i="2"/>
  <c r="U108" i="2"/>
  <c r="T108" i="2"/>
  <c r="S108" i="2"/>
  <c r="R108" i="2"/>
  <c r="Q108" i="2"/>
  <c r="P108" i="2"/>
  <c r="O108" i="2"/>
  <c r="N108" i="2"/>
  <c r="M108" i="2"/>
  <c r="L108" i="2"/>
  <c r="K108" i="2"/>
  <c r="J108" i="2"/>
  <c r="I108" i="2"/>
  <c r="H108" i="2"/>
  <c r="G108" i="2"/>
  <c r="X107" i="2"/>
  <c r="W107" i="2"/>
  <c r="V107" i="2"/>
  <c r="U107" i="2"/>
  <c r="T107" i="2"/>
  <c r="S107" i="2"/>
  <c r="R107" i="2"/>
  <c r="Q107" i="2"/>
  <c r="P107" i="2"/>
  <c r="O107" i="2"/>
  <c r="N107" i="2"/>
  <c r="M107" i="2"/>
  <c r="L107" i="2"/>
  <c r="K107" i="2"/>
  <c r="J107" i="2"/>
  <c r="I107" i="2"/>
  <c r="H107" i="2"/>
  <c r="G107" i="2"/>
  <c r="X106" i="2"/>
  <c r="W106" i="2"/>
  <c r="V106" i="2"/>
  <c r="U106" i="2"/>
  <c r="T106" i="2"/>
  <c r="S106" i="2"/>
  <c r="R106" i="2"/>
  <c r="Q106" i="2"/>
  <c r="P106" i="2"/>
  <c r="O106" i="2"/>
  <c r="N106" i="2"/>
  <c r="M106" i="2"/>
  <c r="L106" i="2"/>
  <c r="K106" i="2"/>
  <c r="J106" i="2"/>
  <c r="I106" i="2"/>
  <c r="H106" i="2"/>
  <c r="G106" i="2"/>
  <c r="X105" i="2"/>
  <c r="W105" i="2"/>
  <c r="V105" i="2"/>
  <c r="U105" i="2"/>
  <c r="T105" i="2"/>
  <c r="S105" i="2"/>
  <c r="R105" i="2"/>
  <c r="Q105" i="2"/>
  <c r="P105" i="2"/>
  <c r="O105" i="2"/>
  <c r="N105" i="2"/>
  <c r="M105" i="2"/>
  <c r="L105" i="2"/>
  <c r="K105" i="2"/>
  <c r="J105" i="2"/>
  <c r="I105" i="2"/>
  <c r="H105" i="2"/>
  <c r="G105" i="2"/>
  <c r="X104" i="2"/>
  <c r="W104" i="2"/>
  <c r="V104" i="2"/>
  <c r="U104" i="2"/>
  <c r="T104" i="2"/>
  <c r="S104" i="2"/>
  <c r="R104" i="2"/>
  <c r="Q104" i="2"/>
  <c r="P104" i="2"/>
  <c r="O104" i="2"/>
  <c r="N104" i="2"/>
  <c r="M104" i="2"/>
  <c r="L104" i="2"/>
  <c r="K104" i="2"/>
  <c r="J104" i="2"/>
  <c r="I104" i="2"/>
  <c r="H104" i="2"/>
  <c r="G104" i="2"/>
  <c r="X103" i="2"/>
  <c r="W103" i="2"/>
  <c r="V103" i="2"/>
  <c r="U103" i="2"/>
  <c r="T103" i="2"/>
  <c r="S103" i="2"/>
  <c r="R103" i="2"/>
  <c r="Q103" i="2"/>
  <c r="P103" i="2"/>
  <c r="O103" i="2"/>
  <c r="N103" i="2"/>
  <c r="M103" i="2"/>
  <c r="L103" i="2"/>
  <c r="K103" i="2"/>
  <c r="J103" i="2"/>
  <c r="I103" i="2"/>
  <c r="H103" i="2"/>
  <c r="G103" i="2"/>
  <c r="X102" i="2"/>
  <c r="W102" i="2"/>
  <c r="V102" i="2"/>
  <c r="U102" i="2"/>
  <c r="T102" i="2"/>
  <c r="S102" i="2"/>
  <c r="R102" i="2"/>
  <c r="Q102" i="2"/>
  <c r="P102" i="2"/>
  <c r="O102" i="2"/>
  <c r="N102" i="2"/>
  <c r="M102" i="2"/>
  <c r="L102" i="2"/>
  <c r="K102" i="2"/>
  <c r="J102" i="2"/>
  <c r="I102" i="2"/>
  <c r="H102" i="2"/>
  <c r="G102" i="2"/>
  <c r="X101" i="2"/>
  <c r="W101" i="2"/>
  <c r="V101" i="2"/>
  <c r="U101" i="2"/>
  <c r="T101" i="2"/>
  <c r="S101" i="2"/>
  <c r="R101" i="2"/>
  <c r="Q101" i="2"/>
  <c r="P101" i="2"/>
  <c r="O101" i="2"/>
  <c r="N101" i="2"/>
  <c r="M101" i="2"/>
  <c r="L101" i="2"/>
  <c r="K101" i="2"/>
  <c r="J101" i="2"/>
  <c r="I101" i="2"/>
  <c r="H101" i="2"/>
  <c r="G101" i="2"/>
  <c r="X100" i="2"/>
  <c r="W100" i="2"/>
  <c r="V100" i="2"/>
  <c r="U100" i="2"/>
  <c r="T100" i="2"/>
  <c r="S100" i="2"/>
  <c r="R100" i="2"/>
  <c r="Q100" i="2"/>
  <c r="P100" i="2"/>
  <c r="O100" i="2"/>
  <c r="N100" i="2"/>
  <c r="M100" i="2"/>
  <c r="L100" i="2"/>
  <c r="K100" i="2"/>
  <c r="J100" i="2"/>
  <c r="I100" i="2"/>
  <c r="H100" i="2"/>
  <c r="G100" i="2"/>
  <c r="X99" i="2"/>
  <c r="W99" i="2"/>
  <c r="V99" i="2"/>
  <c r="U99" i="2"/>
  <c r="T99" i="2"/>
  <c r="S99" i="2"/>
  <c r="R99" i="2"/>
  <c r="Q99" i="2"/>
  <c r="P99" i="2"/>
  <c r="O99" i="2"/>
  <c r="N99" i="2"/>
  <c r="M99" i="2"/>
  <c r="L99" i="2"/>
  <c r="K99" i="2"/>
  <c r="J99" i="2"/>
  <c r="I99" i="2"/>
  <c r="H99" i="2"/>
  <c r="G99" i="2"/>
  <c r="X98" i="2"/>
  <c r="W98" i="2"/>
  <c r="V98" i="2"/>
  <c r="U98" i="2"/>
  <c r="T98" i="2"/>
  <c r="S98" i="2"/>
  <c r="R98" i="2"/>
  <c r="Q98" i="2"/>
  <c r="P98" i="2"/>
  <c r="O98" i="2"/>
  <c r="N98" i="2"/>
  <c r="M98" i="2"/>
  <c r="L98" i="2"/>
  <c r="K98" i="2"/>
  <c r="J98" i="2"/>
  <c r="I98" i="2"/>
  <c r="H98" i="2"/>
  <c r="G98" i="2"/>
  <c r="X97" i="2"/>
  <c r="W97" i="2"/>
  <c r="V97" i="2"/>
  <c r="U97" i="2"/>
  <c r="T97" i="2"/>
  <c r="S97" i="2"/>
  <c r="R97" i="2"/>
  <c r="Q97" i="2"/>
  <c r="P97" i="2"/>
  <c r="O97" i="2"/>
  <c r="N97" i="2"/>
  <c r="M97" i="2"/>
  <c r="L97" i="2"/>
  <c r="K97" i="2"/>
  <c r="J97" i="2"/>
  <c r="I97" i="2"/>
  <c r="H97" i="2"/>
  <c r="G97" i="2"/>
  <c r="X96" i="2"/>
  <c r="W96" i="2"/>
  <c r="V96" i="2"/>
  <c r="U96" i="2"/>
  <c r="T96" i="2"/>
  <c r="S96" i="2"/>
  <c r="R96" i="2"/>
  <c r="Q96" i="2"/>
  <c r="P96" i="2"/>
  <c r="O96" i="2"/>
  <c r="N96" i="2"/>
  <c r="M96" i="2"/>
  <c r="L96" i="2"/>
  <c r="K96" i="2"/>
  <c r="J96" i="2"/>
  <c r="I96" i="2"/>
  <c r="H96" i="2"/>
  <c r="G96" i="2"/>
  <c r="X95" i="2"/>
  <c r="W95" i="2"/>
  <c r="V95" i="2"/>
  <c r="U95" i="2"/>
  <c r="T95" i="2"/>
  <c r="S95" i="2"/>
  <c r="R95" i="2"/>
  <c r="Q95" i="2"/>
  <c r="P95" i="2"/>
  <c r="O95" i="2"/>
  <c r="N95" i="2"/>
  <c r="M95" i="2"/>
  <c r="L95" i="2"/>
  <c r="K95" i="2"/>
  <c r="J95" i="2"/>
  <c r="I95" i="2"/>
  <c r="H95" i="2"/>
  <c r="G95" i="2"/>
  <c r="X94" i="2"/>
  <c r="W94" i="2"/>
  <c r="V94" i="2"/>
  <c r="U94" i="2"/>
  <c r="T94" i="2"/>
  <c r="S94" i="2"/>
  <c r="R94" i="2"/>
  <c r="Q94" i="2"/>
  <c r="P94" i="2"/>
  <c r="O94" i="2"/>
  <c r="N94" i="2"/>
  <c r="M94" i="2"/>
  <c r="L94" i="2"/>
  <c r="K94" i="2"/>
  <c r="J94" i="2"/>
  <c r="I94" i="2"/>
  <c r="H94" i="2"/>
  <c r="G94" i="2"/>
  <c r="X93" i="2"/>
  <c r="W93" i="2"/>
  <c r="V93" i="2"/>
  <c r="U93" i="2"/>
  <c r="T93" i="2"/>
  <c r="S93" i="2"/>
  <c r="R93" i="2"/>
  <c r="Q93" i="2"/>
  <c r="P93" i="2"/>
  <c r="O93" i="2"/>
  <c r="N93" i="2"/>
  <c r="M93" i="2"/>
  <c r="L93" i="2"/>
  <c r="K93" i="2"/>
  <c r="J93" i="2"/>
  <c r="I93" i="2"/>
  <c r="H93" i="2"/>
  <c r="G93" i="2"/>
  <c r="X92" i="2"/>
  <c r="W92" i="2"/>
  <c r="V92" i="2"/>
  <c r="U92" i="2"/>
  <c r="T92" i="2"/>
  <c r="S92" i="2"/>
  <c r="R92" i="2"/>
  <c r="Q92" i="2"/>
  <c r="P92" i="2"/>
  <c r="O92" i="2"/>
  <c r="N92" i="2"/>
  <c r="M92" i="2"/>
  <c r="L92" i="2"/>
  <c r="K92" i="2"/>
  <c r="J92" i="2"/>
  <c r="I92" i="2"/>
  <c r="H92" i="2"/>
  <c r="G92" i="2"/>
  <c r="X91" i="2"/>
  <c r="W91" i="2"/>
  <c r="V91" i="2"/>
  <c r="U91" i="2"/>
  <c r="T91" i="2"/>
  <c r="S91" i="2"/>
  <c r="R91" i="2"/>
  <c r="Q91" i="2"/>
  <c r="P91" i="2"/>
  <c r="O91" i="2"/>
  <c r="N91" i="2"/>
  <c r="M91" i="2"/>
  <c r="L91" i="2"/>
  <c r="K91" i="2"/>
  <c r="J91" i="2"/>
  <c r="I91" i="2"/>
  <c r="H91" i="2"/>
  <c r="G91" i="2"/>
  <c r="X90" i="2"/>
  <c r="W90" i="2"/>
  <c r="V90" i="2"/>
  <c r="U90" i="2"/>
  <c r="T90" i="2"/>
  <c r="S90" i="2"/>
  <c r="R90" i="2"/>
  <c r="Q90" i="2"/>
  <c r="P90" i="2"/>
  <c r="O90" i="2"/>
  <c r="N90" i="2"/>
  <c r="M90" i="2"/>
  <c r="L90" i="2"/>
  <c r="K90" i="2"/>
  <c r="J90" i="2"/>
  <c r="I90" i="2"/>
  <c r="H90" i="2"/>
  <c r="G90" i="2"/>
  <c r="X89" i="2"/>
  <c r="W89" i="2"/>
  <c r="V89" i="2"/>
  <c r="U89" i="2"/>
  <c r="T89" i="2"/>
  <c r="S89" i="2"/>
  <c r="R89" i="2"/>
  <c r="Q89" i="2"/>
  <c r="P89" i="2"/>
  <c r="O89" i="2"/>
  <c r="N89" i="2"/>
  <c r="M89" i="2"/>
  <c r="L89" i="2"/>
  <c r="K89" i="2"/>
  <c r="J89" i="2"/>
  <c r="I89" i="2"/>
  <c r="H89" i="2"/>
  <c r="G89" i="2"/>
  <c r="X88" i="2"/>
  <c r="W88" i="2"/>
  <c r="V88" i="2"/>
  <c r="U88" i="2"/>
  <c r="T88" i="2"/>
  <c r="S88" i="2"/>
  <c r="R88" i="2"/>
  <c r="Q88" i="2"/>
  <c r="P88" i="2"/>
  <c r="O88" i="2"/>
  <c r="N88" i="2"/>
  <c r="M88" i="2"/>
  <c r="L88" i="2"/>
  <c r="K88" i="2"/>
  <c r="J88" i="2"/>
  <c r="I88" i="2"/>
  <c r="H88" i="2"/>
  <c r="G88" i="2"/>
  <c r="X87" i="2"/>
  <c r="W87" i="2"/>
  <c r="V87" i="2"/>
  <c r="U87" i="2"/>
  <c r="T87" i="2"/>
  <c r="S87" i="2"/>
  <c r="R87" i="2"/>
  <c r="Q87" i="2"/>
  <c r="P87" i="2"/>
  <c r="O87" i="2"/>
  <c r="N87" i="2"/>
  <c r="M87" i="2"/>
  <c r="L87" i="2"/>
  <c r="K87" i="2"/>
  <c r="J87" i="2"/>
  <c r="I87" i="2"/>
  <c r="H87" i="2"/>
  <c r="G87" i="2"/>
  <c r="X86" i="2"/>
  <c r="W86" i="2"/>
  <c r="V86" i="2"/>
  <c r="U86" i="2"/>
  <c r="T86" i="2"/>
  <c r="S86" i="2"/>
  <c r="R86" i="2"/>
  <c r="Q86" i="2"/>
  <c r="P86" i="2"/>
  <c r="O86" i="2"/>
  <c r="N86" i="2"/>
  <c r="M86" i="2"/>
  <c r="L86" i="2"/>
  <c r="K86" i="2"/>
  <c r="J86" i="2"/>
  <c r="I86" i="2"/>
  <c r="H86" i="2"/>
  <c r="G86" i="2"/>
  <c r="X85" i="2"/>
  <c r="W85" i="2"/>
  <c r="V85" i="2"/>
  <c r="U85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X84" i="2"/>
  <c r="W84" i="2"/>
  <c r="V84" i="2"/>
  <c r="U84" i="2"/>
  <c r="T84" i="2"/>
  <c r="S84" i="2"/>
  <c r="R84" i="2"/>
  <c r="Q84" i="2"/>
  <c r="P84" i="2"/>
  <c r="O84" i="2"/>
  <c r="N84" i="2"/>
  <c r="M84" i="2"/>
  <c r="L84" i="2"/>
  <c r="K84" i="2"/>
  <c r="J84" i="2"/>
  <c r="I84" i="2"/>
  <c r="H84" i="2"/>
  <c r="G84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X46" i="2"/>
  <c r="W46" i="2"/>
  <c r="V46" i="2"/>
  <c r="U46" i="2"/>
  <c r="T46" i="2"/>
  <c r="S46" i="2"/>
  <c r="R46" i="2"/>
  <c r="Q46" i="2"/>
  <c r="P46" i="2"/>
  <c r="O46" i="2"/>
  <c r="N46" i="2"/>
  <c r="M46" i="2"/>
  <c r="L46" i="2"/>
  <c r="K46" i="2"/>
  <c r="J46" i="2"/>
  <c r="I46" i="2"/>
  <c r="H46" i="2"/>
  <c r="G46" i="2"/>
  <c r="X45" i="2"/>
  <c r="W45" i="2"/>
  <c r="V45" i="2"/>
  <c r="U45" i="2"/>
  <c r="T45" i="2"/>
  <c r="S45" i="2"/>
  <c r="R45" i="2"/>
  <c r="Q45" i="2"/>
  <c r="P45" i="2"/>
  <c r="O45" i="2"/>
  <c r="N45" i="2"/>
  <c r="M45" i="2"/>
  <c r="L45" i="2"/>
  <c r="K45" i="2"/>
  <c r="J45" i="2"/>
  <c r="I45" i="2"/>
  <c r="H45" i="2"/>
  <c r="G45" i="2"/>
  <c r="X44" i="2"/>
  <c r="W44" i="2"/>
  <c r="V44" i="2"/>
  <c r="U44" i="2"/>
  <c r="T44" i="2"/>
  <c r="S44" i="2"/>
  <c r="R44" i="2"/>
  <c r="Q44" i="2"/>
  <c r="P44" i="2"/>
  <c r="O44" i="2"/>
  <c r="N44" i="2"/>
  <c r="M44" i="2"/>
  <c r="L44" i="2"/>
  <c r="K44" i="2"/>
  <c r="J44" i="2"/>
  <c r="I44" i="2"/>
  <c r="H44" i="2"/>
  <c r="G44" i="2"/>
  <c r="X43" i="2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X42" i="2"/>
  <c r="W42" i="2"/>
  <c r="V42" i="2"/>
  <c r="U42" i="2"/>
  <c r="T42" i="2"/>
  <c r="S42" i="2"/>
  <c r="R42" i="2"/>
  <c r="Q42" i="2"/>
  <c r="P42" i="2"/>
  <c r="O42" i="2"/>
  <c r="N42" i="2"/>
  <c r="M42" i="2"/>
  <c r="L42" i="2"/>
  <c r="K42" i="2"/>
  <c r="J42" i="2"/>
  <c r="I42" i="2"/>
  <c r="H42" i="2"/>
  <c r="G42" i="2"/>
  <c r="X41" i="2"/>
  <c r="W41" i="2"/>
  <c r="V41" i="2"/>
  <c r="U41" i="2"/>
  <c r="T41" i="2"/>
  <c r="S41" i="2"/>
  <c r="R41" i="2"/>
  <c r="Q41" i="2"/>
  <c r="P41" i="2"/>
  <c r="O41" i="2"/>
  <c r="N41" i="2"/>
  <c r="M41" i="2"/>
  <c r="L41" i="2"/>
  <c r="K41" i="2"/>
  <c r="J41" i="2"/>
  <c r="I41" i="2"/>
  <c r="H41" i="2"/>
  <c r="G41" i="2"/>
  <c r="X40" i="2"/>
  <c r="W40" i="2"/>
  <c r="V40" i="2"/>
  <c r="U40" i="2"/>
  <c r="T40" i="2"/>
  <c r="S40" i="2"/>
  <c r="R40" i="2"/>
  <c r="Q40" i="2"/>
  <c r="P40" i="2"/>
  <c r="O40" i="2"/>
  <c r="N40" i="2"/>
  <c r="M40" i="2"/>
  <c r="L40" i="2"/>
  <c r="K40" i="2"/>
  <c r="J40" i="2"/>
  <c r="I40" i="2"/>
  <c r="H40" i="2"/>
  <c r="G40" i="2"/>
  <c r="X39" i="2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X38" i="2"/>
  <c r="W38" i="2"/>
  <c r="V38" i="2"/>
  <c r="U38" i="2"/>
  <c r="T38" i="2"/>
  <c r="S38" i="2"/>
  <c r="R38" i="2"/>
  <c r="Q38" i="2"/>
  <c r="P38" i="2"/>
  <c r="O38" i="2"/>
  <c r="N38" i="2"/>
  <c r="M38" i="2"/>
  <c r="L38" i="2"/>
  <c r="K38" i="2"/>
  <c r="J38" i="2"/>
  <c r="I38" i="2"/>
  <c r="H38" i="2"/>
  <c r="G38" i="2"/>
  <c r="X37" i="2"/>
  <c r="W37" i="2"/>
  <c r="V37" i="2"/>
  <c r="U37" i="2"/>
  <c r="T37" i="2"/>
  <c r="S37" i="2"/>
  <c r="R37" i="2"/>
  <c r="Q37" i="2"/>
  <c r="P37" i="2"/>
  <c r="O37" i="2"/>
  <c r="N37" i="2"/>
  <c r="M37" i="2"/>
  <c r="L37" i="2"/>
  <c r="K37" i="2"/>
  <c r="J37" i="2"/>
  <c r="I37" i="2"/>
  <c r="H37" i="2"/>
  <c r="G37" i="2"/>
  <c r="X36" i="2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X35" i="2"/>
  <c r="W35" i="2"/>
  <c r="V35" i="2"/>
  <c r="U35" i="2"/>
  <c r="T35" i="2"/>
  <c r="S35" i="2"/>
  <c r="R35" i="2"/>
  <c r="Q35" i="2"/>
  <c r="P35" i="2"/>
  <c r="O35" i="2"/>
  <c r="N35" i="2"/>
  <c r="M35" i="2"/>
  <c r="L35" i="2"/>
  <c r="K35" i="2"/>
  <c r="J35" i="2"/>
  <c r="I35" i="2"/>
  <c r="H35" i="2"/>
  <c r="G35" i="2"/>
  <c r="X34" i="2"/>
  <c r="W34" i="2"/>
  <c r="V34" i="2"/>
  <c r="U34" i="2"/>
  <c r="T34" i="2"/>
  <c r="S34" i="2"/>
  <c r="R34" i="2"/>
  <c r="Q34" i="2"/>
  <c r="P34" i="2"/>
  <c r="O34" i="2"/>
  <c r="N34" i="2"/>
  <c r="M34" i="2"/>
  <c r="L34" i="2"/>
  <c r="K34" i="2"/>
  <c r="J34" i="2"/>
  <c r="I34" i="2"/>
  <c r="H34" i="2"/>
  <c r="G34" i="2"/>
  <c r="X33" i="2"/>
  <c r="W33" i="2"/>
  <c r="V33" i="2"/>
  <c r="U33" i="2"/>
  <c r="T33" i="2"/>
  <c r="S33" i="2"/>
  <c r="R33" i="2"/>
  <c r="Q33" i="2"/>
  <c r="P33" i="2"/>
  <c r="O33" i="2"/>
  <c r="N33" i="2"/>
  <c r="M33" i="2"/>
  <c r="L33" i="2"/>
  <c r="K33" i="2"/>
  <c r="J33" i="2"/>
  <c r="I33" i="2"/>
  <c r="H33" i="2"/>
  <c r="G33" i="2"/>
  <c r="X32" i="2"/>
  <c r="W32" i="2"/>
  <c r="V32" i="2"/>
  <c r="U32" i="2"/>
  <c r="T32" i="2"/>
  <c r="S32" i="2"/>
  <c r="R32" i="2"/>
  <c r="Q32" i="2"/>
  <c r="P32" i="2"/>
  <c r="O32" i="2"/>
  <c r="N32" i="2"/>
  <c r="M32" i="2"/>
  <c r="L32" i="2"/>
  <c r="K32" i="2"/>
  <c r="J32" i="2"/>
  <c r="I32" i="2"/>
  <c r="H32" i="2"/>
  <c r="G32" i="2"/>
  <c r="X31" i="2"/>
  <c r="W31" i="2"/>
  <c r="V31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X29" i="2"/>
  <c r="W29" i="2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X28" i="2"/>
  <c r="W28" i="2"/>
  <c r="V28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X20" i="2"/>
  <c r="W20" i="2"/>
  <c r="V20" i="2"/>
  <c r="U20" i="2"/>
  <c r="T20" i="2"/>
  <c r="S20" i="2"/>
  <c r="R20" i="2"/>
  <c r="Q20" i="2"/>
  <c r="P20" i="2"/>
  <c r="O20" i="2"/>
  <c r="N20" i="2"/>
  <c r="M20" i="2"/>
  <c r="L20" i="2"/>
  <c r="K20" i="2"/>
  <c r="J20" i="2"/>
  <c r="I20" i="2"/>
  <c r="G20" i="2"/>
  <c r="X19" i="2"/>
  <c r="W19" i="2"/>
  <c r="V19" i="2"/>
  <c r="U19" i="2"/>
  <c r="T19" i="2"/>
  <c r="S19" i="2"/>
  <c r="R19" i="2"/>
  <c r="Q19" i="2"/>
  <c r="P19" i="2"/>
  <c r="O19" i="2"/>
  <c r="N19" i="2"/>
  <c r="M19" i="2"/>
  <c r="L19" i="2"/>
  <c r="K19" i="2"/>
  <c r="J19" i="2"/>
  <c r="I19" i="2"/>
  <c r="H19" i="2"/>
  <c r="X18" i="2"/>
  <c r="W18" i="2"/>
  <c r="V18" i="2"/>
  <c r="T18" i="2"/>
  <c r="U18" i="2"/>
  <c r="S18" i="2"/>
  <c r="R18" i="2"/>
  <c r="Q18" i="2"/>
  <c r="P18" i="2"/>
  <c r="O18" i="2"/>
  <c r="N18" i="2"/>
  <c r="M18" i="2"/>
  <c r="L18" i="2"/>
  <c r="K18" i="2"/>
  <c r="J18" i="2"/>
  <c r="I18" i="2"/>
  <c r="H18" i="2"/>
  <c r="G18" i="2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F9" i="1"/>
  <c r="G9" i="1"/>
  <c r="H9" i="1"/>
  <c r="F10" i="1"/>
  <c r="G10" i="1"/>
  <c r="H10" i="1"/>
  <c r="F11" i="1"/>
  <c r="G11" i="1"/>
  <c r="H11" i="1"/>
  <c r="F12" i="1"/>
  <c r="G12" i="1"/>
  <c r="H12" i="1"/>
  <c r="F13" i="1"/>
  <c r="G13" i="1"/>
  <c r="H13" i="1"/>
  <c r="F14" i="1"/>
  <c r="G14" i="1"/>
  <c r="H14" i="1"/>
  <c r="F15" i="1"/>
  <c r="G15" i="1"/>
  <c r="H15" i="1"/>
  <c r="F16" i="1"/>
  <c r="G16" i="1"/>
  <c r="H16" i="1"/>
  <c r="F17" i="1"/>
  <c r="G17" i="1"/>
  <c r="H17" i="1"/>
  <c r="F18" i="1"/>
  <c r="G18" i="1"/>
  <c r="H18" i="1"/>
  <c r="F19" i="1"/>
  <c r="G19" i="1"/>
  <c r="H19" i="1"/>
  <c r="F20" i="1"/>
  <c r="G20" i="1"/>
  <c r="H20" i="1"/>
  <c r="F21" i="1"/>
  <c r="G21" i="1"/>
  <c r="H21" i="1"/>
  <c r="F22" i="1"/>
  <c r="G22" i="1"/>
  <c r="H22" i="1"/>
  <c r="F23" i="1"/>
  <c r="G23" i="1"/>
  <c r="H23" i="1"/>
  <c r="F24" i="1"/>
  <c r="G24" i="1"/>
  <c r="H24" i="1"/>
  <c r="F25" i="1"/>
  <c r="G25" i="1"/>
  <c r="H25" i="1"/>
  <c r="F26" i="1"/>
  <c r="G26" i="1"/>
  <c r="H26" i="1"/>
  <c r="F27" i="1"/>
  <c r="G27" i="1"/>
  <c r="H27" i="1"/>
  <c r="F28" i="1"/>
  <c r="G28" i="1"/>
  <c r="H28" i="1"/>
  <c r="F29" i="1"/>
  <c r="G29" i="1"/>
  <c r="H29" i="1"/>
  <c r="F30" i="1"/>
  <c r="G30" i="1"/>
  <c r="H30" i="1"/>
  <c r="F31" i="1"/>
  <c r="G31" i="1"/>
  <c r="H31" i="1"/>
  <c r="F32" i="1"/>
  <c r="G32" i="1"/>
  <c r="H32" i="1"/>
  <c r="F33" i="1"/>
  <c r="G33" i="1"/>
  <c r="H33" i="1"/>
  <c r="F34" i="1"/>
  <c r="G34" i="1"/>
  <c r="H34" i="1"/>
  <c r="F35" i="1"/>
  <c r="G35" i="1"/>
  <c r="H35" i="1"/>
  <c r="F36" i="1"/>
  <c r="G36" i="1"/>
  <c r="H36" i="1"/>
  <c r="F37" i="1"/>
  <c r="G37" i="1"/>
  <c r="H37" i="1"/>
  <c r="F38" i="1"/>
  <c r="G38" i="1"/>
  <c r="H38" i="1"/>
  <c r="F39" i="1"/>
  <c r="G39" i="1"/>
  <c r="H39" i="1"/>
  <c r="F40" i="1"/>
  <c r="G40" i="1"/>
  <c r="H40" i="1"/>
  <c r="F41" i="1"/>
  <c r="G41" i="1"/>
  <c r="H41" i="1"/>
  <c r="F42" i="1"/>
  <c r="G42" i="1"/>
  <c r="H42" i="1"/>
  <c r="F43" i="1"/>
  <c r="G43" i="1"/>
  <c r="H43" i="1"/>
  <c r="F44" i="1"/>
  <c r="G44" i="1"/>
  <c r="H44" i="1"/>
  <c r="F45" i="1"/>
  <c r="G45" i="1"/>
  <c r="H45" i="1"/>
  <c r="F46" i="1"/>
  <c r="G46" i="1"/>
  <c r="H46" i="1"/>
  <c r="F47" i="1"/>
  <c r="G47" i="1"/>
  <c r="H47" i="1"/>
  <c r="F48" i="1"/>
  <c r="G48" i="1"/>
  <c r="H48" i="1"/>
  <c r="F49" i="1"/>
  <c r="G49" i="1"/>
  <c r="H49" i="1"/>
  <c r="F50" i="1"/>
  <c r="G50" i="1"/>
  <c r="H50" i="1"/>
  <c r="F51" i="1"/>
  <c r="G51" i="1"/>
  <c r="H51" i="1"/>
  <c r="F52" i="1"/>
  <c r="G52" i="1"/>
  <c r="H52" i="1"/>
  <c r="F53" i="1"/>
  <c r="G53" i="1"/>
  <c r="H53" i="1"/>
  <c r="F54" i="1"/>
  <c r="G54" i="1"/>
  <c r="H54" i="1"/>
  <c r="F55" i="1"/>
  <c r="G55" i="1"/>
  <c r="H55" i="1"/>
  <c r="F56" i="1"/>
  <c r="G56" i="1"/>
  <c r="H56" i="1"/>
  <c r="F57" i="1"/>
  <c r="G57" i="1"/>
  <c r="H57" i="1"/>
  <c r="F58" i="1"/>
  <c r="G58" i="1"/>
  <c r="H58" i="1"/>
  <c r="F59" i="1"/>
  <c r="G59" i="1"/>
  <c r="H59" i="1"/>
  <c r="F60" i="1"/>
  <c r="G60" i="1"/>
  <c r="H60" i="1"/>
  <c r="F61" i="1"/>
  <c r="G61" i="1"/>
  <c r="H61" i="1"/>
  <c r="F62" i="1"/>
  <c r="G62" i="1"/>
  <c r="H62" i="1"/>
  <c r="F63" i="1"/>
  <c r="G63" i="1"/>
  <c r="H63" i="1"/>
  <c r="F64" i="1"/>
  <c r="G64" i="1"/>
  <c r="H64" i="1"/>
  <c r="F65" i="1"/>
  <c r="G65" i="1"/>
  <c r="H65" i="1"/>
  <c r="F66" i="1"/>
  <c r="G66" i="1"/>
  <c r="H66" i="1"/>
  <c r="F67" i="1"/>
  <c r="G67" i="1"/>
  <c r="H67" i="1"/>
  <c r="F68" i="1"/>
  <c r="G68" i="1"/>
  <c r="H68" i="1"/>
  <c r="F69" i="1"/>
  <c r="G69" i="1"/>
  <c r="H69" i="1"/>
  <c r="F70" i="1"/>
  <c r="G70" i="1"/>
  <c r="H70" i="1"/>
  <c r="F71" i="1"/>
  <c r="G71" i="1"/>
  <c r="H71" i="1"/>
  <c r="F72" i="1"/>
  <c r="G72" i="1"/>
  <c r="H72" i="1"/>
  <c r="F73" i="1"/>
  <c r="G73" i="1"/>
  <c r="H73" i="1"/>
  <c r="F74" i="1"/>
  <c r="G74" i="1"/>
  <c r="H74" i="1"/>
  <c r="F75" i="1"/>
  <c r="G75" i="1"/>
  <c r="H75" i="1"/>
  <c r="F76" i="1"/>
  <c r="G76" i="1"/>
  <c r="H76" i="1"/>
  <c r="F77" i="1"/>
  <c r="G77" i="1"/>
  <c r="H77" i="1"/>
  <c r="F78" i="1"/>
  <c r="G78" i="1"/>
  <c r="H78" i="1"/>
  <c r="F79" i="1"/>
  <c r="G79" i="1"/>
  <c r="H79" i="1"/>
  <c r="F80" i="1"/>
  <c r="G80" i="1"/>
  <c r="H80" i="1"/>
  <c r="F81" i="1"/>
  <c r="G81" i="1"/>
  <c r="H81" i="1"/>
  <c r="F82" i="1"/>
  <c r="G82" i="1"/>
  <c r="H82" i="1"/>
  <c r="F83" i="1"/>
  <c r="G83" i="1"/>
  <c r="H83" i="1"/>
  <c r="F84" i="1"/>
  <c r="G84" i="1"/>
  <c r="H84" i="1"/>
  <c r="F85" i="1"/>
  <c r="G85" i="1"/>
  <c r="H85" i="1"/>
  <c r="F86" i="1"/>
  <c r="G86" i="1"/>
  <c r="H86" i="1"/>
  <c r="F87" i="1"/>
  <c r="G87" i="1"/>
  <c r="H87" i="1"/>
  <c r="F88" i="1"/>
  <c r="G88" i="1"/>
  <c r="H88" i="1"/>
  <c r="F89" i="1"/>
  <c r="G89" i="1"/>
  <c r="H89" i="1"/>
  <c r="F90" i="1"/>
  <c r="G90" i="1"/>
  <c r="H90" i="1"/>
  <c r="F91" i="1"/>
  <c r="G91" i="1"/>
  <c r="H91" i="1"/>
  <c r="F92" i="1"/>
  <c r="G92" i="1"/>
  <c r="H92" i="1"/>
  <c r="F93" i="1"/>
  <c r="G93" i="1"/>
  <c r="H93" i="1"/>
  <c r="F94" i="1"/>
  <c r="G94" i="1"/>
  <c r="H94" i="1"/>
  <c r="F95" i="1"/>
  <c r="G95" i="1"/>
  <c r="H95" i="1"/>
  <c r="F96" i="1"/>
  <c r="G96" i="1"/>
  <c r="H96" i="1"/>
  <c r="F97" i="1"/>
  <c r="G97" i="1"/>
  <c r="H97" i="1"/>
  <c r="F98" i="1"/>
  <c r="G98" i="1"/>
  <c r="H98" i="1"/>
  <c r="F99" i="1"/>
  <c r="G99" i="1"/>
  <c r="H99" i="1"/>
  <c r="F100" i="1"/>
  <c r="G100" i="1"/>
  <c r="H100" i="1"/>
  <c r="F101" i="1"/>
  <c r="G101" i="1"/>
  <c r="H101" i="1"/>
  <c r="F102" i="1"/>
  <c r="G102" i="1"/>
  <c r="H102" i="1"/>
  <c r="F103" i="1"/>
  <c r="G103" i="1"/>
  <c r="H103" i="1"/>
  <c r="F104" i="1"/>
  <c r="G104" i="1"/>
  <c r="H104" i="1"/>
  <c r="F105" i="1"/>
  <c r="G105" i="1"/>
  <c r="H105" i="1"/>
  <c r="F106" i="1"/>
  <c r="G106" i="1"/>
  <c r="H106" i="1"/>
  <c r="F107" i="1"/>
  <c r="G107" i="1"/>
  <c r="H107" i="1"/>
  <c r="F108" i="1"/>
  <c r="G108" i="1"/>
  <c r="H108" i="1"/>
  <c r="F109" i="1"/>
  <c r="G109" i="1"/>
  <c r="H109" i="1"/>
  <c r="F110" i="1"/>
  <c r="G110" i="1"/>
  <c r="H110" i="1"/>
  <c r="F111" i="1"/>
  <c r="G111" i="1"/>
  <c r="H111" i="1"/>
  <c r="F112" i="1"/>
  <c r="G112" i="1"/>
  <c r="H112" i="1"/>
  <c r="F113" i="1"/>
  <c r="G113" i="1"/>
  <c r="H113" i="1"/>
  <c r="F114" i="1"/>
  <c r="G114" i="1"/>
  <c r="H114" i="1"/>
  <c r="F115" i="1"/>
  <c r="G115" i="1"/>
  <c r="H115" i="1"/>
  <c r="F116" i="1"/>
  <c r="G116" i="1"/>
  <c r="H116" i="1"/>
  <c r="F117" i="1"/>
  <c r="G117" i="1"/>
  <c r="H117" i="1"/>
  <c r="F118" i="1"/>
  <c r="G118" i="1"/>
  <c r="H118" i="1"/>
  <c r="F119" i="1"/>
  <c r="G119" i="1"/>
  <c r="H119" i="1"/>
  <c r="F120" i="1"/>
  <c r="G120" i="1"/>
  <c r="H120" i="1"/>
  <c r="F121" i="1"/>
  <c r="G121" i="1"/>
  <c r="H121" i="1"/>
  <c r="F122" i="1"/>
  <c r="G122" i="1"/>
  <c r="H122" i="1"/>
  <c r="F123" i="1"/>
  <c r="G123" i="1"/>
  <c r="H123" i="1"/>
  <c r="F124" i="1"/>
  <c r="G124" i="1"/>
  <c r="H124" i="1"/>
  <c r="F125" i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3" i="1"/>
  <c r="G133" i="1"/>
  <c r="H133" i="1"/>
  <c r="F134" i="1"/>
  <c r="G134" i="1"/>
  <c r="H134" i="1"/>
  <c r="F135" i="1"/>
  <c r="G135" i="1"/>
  <c r="H135" i="1"/>
  <c r="F136" i="1"/>
  <c r="G136" i="1"/>
  <c r="H136" i="1"/>
  <c r="F137" i="1"/>
  <c r="G137" i="1"/>
  <c r="H137" i="1"/>
  <c r="F138" i="1"/>
  <c r="G138" i="1"/>
  <c r="H138" i="1"/>
  <c r="F139" i="1"/>
  <c r="G139" i="1"/>
  <c r="H139" i="1"/>
  <c r="F140" i="1"/>
  <c r="G140" i="1"/>
  <c r="H140" i="1"/>
  <c r="F141" i="1"/>
  <c r="G141" i="1"/>
  <c r="H141" i="1"/>
  <c r="F142" i="1"/>
  <c r="G142" i="1"/>
  <c r="H142" i="1"/>
  <c r="F143" i="1"/>
  <c r="G143" i="1"/>
  <c r="H143" i="1"/>
  <c r="F144" i="1"/>
  <c r="G144" i="1"/>
  <c r="H144" i="1"/>
  <c r="F145" i="1"/>
  <c r="G145" i="1"/>
  <c r="H145" i="1"/>
  <c r="F146" i="1"/>
  <c r="G146" i="1"/>
  <c r="H146" i="1"/>
  <c r="F147" i="1"/>
  <c r="G147" i="1"/>
  <c r="H147" i="1"/>
  <c r="F148" i="1"/>
  <c r="G148" i="1"/>
  <c r="H148" i="1"/>
  <c r="F149" i="1"/>
  <c r="G149" i="1"/>
  <c r="H149" i="1"/>
  <c r="F150" i="1"/>
  <c r="G150" i="1"/>
  <c r="H150" i="1"/>
  <c r="F151" i="1"/>
  <c r="G151" i="1"/>
  <c r="H151" i="1"/>
  <c r="F152" i="1"/>
  <c r="G152" i="1"/>
  <c r="H152" i="1"/>
  <c r="F153" i="1"/>
  <c r="G153" i="1"/>
  <c r="H153" i="1"/>
  <c r="F154" i="1"/>
  <c r="G154" i="1"/>
  <c r="H154" i="1"/>
  <c r="F155" i="1"/>
  <c r="G155" i="1"/>
  <c r="H155" i="1"/>
  <c r="F156" i="1"/>
  <c r="G156" i="1"/>
  <c r="H156" i="1"/>
  <c r="F157" i="1"/>
  <c r="G157" i="1"/>
  <c r="H157" i="1"/>
  <c r="F158" i="1"/>
  <c r="G158" i="1"/>
  <c r="H158" i="1"/>
  <c r="F159" i="1"/>
  <c r="G159" i="1"/>
  <c r="H159" i="1"/>
  <c r="F160" i="1"/>
  <c r="G160" i="1"/>
  <c r="H160" i="1"/>
  <c r="F161" i="1"/>
  <c r="G161" i="1"/>
  <c r="H161" i="1"/>
  <c r="F162" i="1"/>
  <c r="G162" i="1"/>
  <c r="H162" i="1"/>
  <c r="F163" i="1"/>
  <c r="G163" i="1"/>
  <c r="H163" i="1"/>
  <c r="F164" i="1"/>
  <c r="G164" i="1"/>
  <c r="H164" i="1"/>
  <c r="F165" i="1"/>
  <c r="G165" i="1"/>
  <c r="H165" i="1"/>
  <c r="F166" i="1"/>
  <c r="G166" i="1"/>
  <c r="H166" i="1"/>
  <c r="F167" i="1"/>
  <c r="G167" i="1"/>
  <c r="H167" i="1"/>
  <c r="F168" i="1"/>
  <c r="G168" i="1"/>
  <c r="H168" i="1"/>
  <c r="F169" i="1"/>
  <c r="G169" i="1"/>
  <c r="H169" i="1"/>
  <c r="F170" i="1"/>
  <c r="G170" i="1"/>
  <c r="H170" i="1"/>
  <c r="F171" i="1"/>
  <c r="G171" i="1"/>
  <c r="H171" i="1"/>
  <c r="F172" i="1"/>
  <c r="G172" i="1"/>
  <c r="H172" i="1"/>
  <c r="F173" i="1"/>
  <c r="G173" i="1"/>
  <c r="H173" i="1"/>
  <c r="F174" i="1"/>
  <c r="G174" i="1"/>
  <c r="H174" i="1"/>
  <c r="F175" i="1"/>
  <c r="G175" i="1"/>
  <c r="H175" i="1"/>
  <c r="F176" i="1"/>
  <c r="G176" i="1"/>
  <c r="H176" i="1"/>
  <c r="F177" i="1"/>
  <c r="G177" i="1"/>
  <c r="H177" i="1"/>
  <c r="F178" i="1"/>
  <c r="G178" i="1"/>
  <c r="H178" i="1"/>
  <c r="F179" i="1"/>
  <c r="G179" i="1"/>
  <c r="H179" i="1"/>
  <c r="F180" i="1"/>
  <c r="G180" i="1"/>
  <c r="H180" i="1"/>
  <c r="F181" i="1"/>
  <c r="G181" i="1"/>
  <c r="H181" i="1"/>
  <c r="F182" i="1"/>
  <c r="G182" i="1"/>
  <c r="H182" i="1"/>
  <c r="F183" i="1"/>
  <c r="G183" i="1"/>
  <c r="H183" i="1"/>
  <c r="F184" i="1"/>
  <c r="G184" i="1"/>
  <c r="H184" i="1"/>
  <c r="F185" i="1"/>
  <c r="G185" i="1"/>
  <c r="H185" i="1"/>
  <c r="F186" i="1"/>
  <c r="G186" i="1"/>
  <c r="H186" i="1"/>
  <c r="F187" i="1"/>
  <c r="G187" i="1"/>
  <c r="H187" i="1"/>
  <c r="F188" i="1"/>
  <c r="G188" i="1"/>
  <c r="H188" i="1"/>
  <c r="F189" i="1"/>
  <c r="G189" i="1"/>
  <c r="H189" i="1"/>
  <c r="F190" i="1"/>
  <c r="G190" i="1"/>
  <c r="H190" i="1"/>
  <c r="F191" i="1"/>
  <c r="G191" i="1"/>
  <c r="H191" i="1"/>
  <c r="F192" i="1"/>
  <c r="G192" i="1"/>
  <c r="H192" i="1"/>
  <c r="F193" i="1"/>
  <c r="G193" i="1"/>
  <c r="H193" i="1"/>
  <c r="F194" i="1"/>
  <c r="G194" i="1"/>
  <c r="H194" i="1"/>
  <c r="F195" i="1"/>
  <c r="G195" i="1"/>
  <c r="H195" i="1"/>
  <c r="F196" i="1"/>
  <c r="G196" i="1"/>
  <c r="H196" i="1"/>
  <c r="F197" i="1"/>
  <c r="G197" i="1"/>
  <c r="H197" i="1"/>
  <c r="F198" i="1"/>
  <c r="G198" i="1"/>
  <c r="H198" i="1"/>
  <c r="F199" i="1"/>
  <c r="G199" i="1"/>
  <c r="H199" i="1"/>
  <c r="F200" i="1"/>
  <c r="G200" i="1"/>
  <c r="H200" i="1"/>
  <c r="F201" i="1"/>
  <c r="G201" i="1"/>
  <c r="H201" i="1"/>
  <c r="F202" i="1"/>
  <c r="G202" i="1"/>
  <c r="H202" i="1"/>
  <c r="F203" i="1"/>
  <c r="G203" i="1"/>
  <c r="H203" i="1"/>
  <c r="F204" i="1"/>
  <c r="G204" i="1"/>
  <c r="H204" i="1"/>
  <c r="F205" i="1"/>
  <c r="G205" i="1"/>
  <c r="H205" i="1"/>
  <c r="F206" i="1"/>
  <c r="G206" i="1"/>
  <c r="H206" i="1"/>
  <c r="F207" i="1"/>
  <c r="G207" i="1"/>
  <c r="H207" i="1"/>
  <c r="F208" i="1"/>
  <c r="G208" i="1"/>
  <c r="H208" i="1"/>
  <c r="F209" i="1"/>
  <c r="G209" i="1"/>
  <c r="H209" i="1"/>
  <c r="F210" i="1"/>
  <c r="G210" i="1"/>
  <c r="H210" i="1"/>
  <c r="F211" i="1"/>
  <c r="G211" i="1"/>
  <c r="H211" i="1"/>
  <c r="F212" i="1"/>
  <c r="G212" i="1"/>
  <c r="H212" i="1"/>
  <c r="F213" i="1"/>
  <c r="G213" i="1"/>
  <c r="H213" i="1"/>
  <c r="F214" i="1"/>
  <c r="G214" i="1"/>
  <c r="H214" i="1"/>
  <c r="F215" i="1"/>
  <c r="G215" i="1"/>
  <c r="H215" i="1"/>
  <c r="F216" i="1"/>
  <c r="G216" i="1"/>
  <c r="H216" i="1"/>
  <c r="F217" i="1"/>
  <c r="G217" i="1"/>
  <c r="H217" i="1"/>
  <c r="F218" i="1"/>
  <c r="G218" i="1"/>
  <c r="H218" i="1"/>
  <c r="F219" i="1"/>
  <c r="G219" i="1"/>
  <c r="H219" i="1"/>
  <c r="F220" i="1"/>
  <c r="G220" i="1"/>
  <c r="H220" i="1"/>
  <c r="F221" i="1"/>
  <c r="G221" i="1"/>
  <c r="H221" i="1"/>
  <c r="F222" i="1"/>
  <c r="G222" i="1"/>
  <c r="H222" i="1"/>
  <c r="F223" i="1"/>
  <c r="G223" i="1"/>
  <c r="H223" i="1"/>
  <c r="F224" i="1"/>
  <c r="G224" i="1"/>
  <c r="H224" i="1"/>
  <c r="F225" i="1"/>
  <c r="G225" i="1"/>
  <c r="H225" i="1"/>
  <c r="F226" i="1"/>
  <c r="G226" i="1"/>
  <c r="H226" i="1"/>
  <c r="F227" i="1"/>
  <c r="G227" i="1"/>
  <c r="H227" i="1"/>
  <c r="F228" i="1"/>
  <c r="G228" i="1"/>
  <c r="H228" i="1"/>
  <c r="F229" i="1"/>
  <c r="G229" i="1"/>
  <c r="H229" i="1"/>
  <c r="F230" i="1"/>
  <c r="G230" i="1"/>
  <c r="H230" i="1"/>
  <c r="F231" i="1"/>
  <c r="G231" i="1"/>
  <c r="H231" i="1"/>
  <c r="F232" i="1"/>
  <c r="G232" i="1"/>
  <c r="H232" i="1"/>
  <c r="F233" i="1"/>
  <c r="G233" i="1"/>
  <c r="H233" i="1"/>
  <c r="F234" i="1"/>
  <c r="G234" i="1"/>
  <c r="H234" i="1"/>
  <c r="F235" i="1"/>
  <c r="G235" i="1"/>
  <c r="H235" i="1"/>
  <c r="F236" i="1"/>
  <c r="G236" i="1"/>
  <c r="H236" i="1"/>
  <c r="F237" i="1"/>
  <c r="G237" i="1"/>
  <c r="H237" i="1"/>
  <c r="F238" i="1"/>
  <c r="G238" i="1"/>
  <c r="H238" i="1"/>
  <c r="F239" i="1"/>
  <c r="G239" i="1"/>
  <c r="H239" i="1"/>
  <c r="F240" i="1"/>
  <c r="G240" i="1"/>
  <c r="H240" i="1"/>
  <c r="F241" i="1"/>
  <c r="G241" i="1"/>
  <c r="H241" i="1"/>
  <c r="F242" i="1"/>
  <c r="G242" i="1"/>
  <c r="H242" i="1"/>
  <c r="F243" i="1"/>
  <c r="G243" i="1"/>
  <c r="H243" i="1"/>
  <c r="F244" i="1"/>
  <c r="G244" i="1"/>
  <c r="H244" i="1"/>
  <c r="F245" i="1"/>
  <c r="G245" i="1"/>
  <c r="H245" i="1"/>
  <c r="F246" i="1"/>
  <c r="G246" i="1"/>
  <c r="H246" i="1"/>
  <c r="F247" i="1"/>
  <c r="G247" i="1"/>
  <c r="H247" i="1"/>
  <c r="F248" i="1"/>
  <c r="G248" i="1"/>
  <c r="H248" i="1"/>
  <c r="F249" i="1"/>
  <c r="G249" i="1"/>
  <c r="H249" i="1"/>
  <c r="F250" i="1"/>
  <c r="G250" i="1"/>
  <c r="H250" i="1"/>
  <c r="F251" i="1"/>
  <c r="G251" i="1"/>
  <c r="H251" i="1"/>
  <c r="F252" i="1"/>
  <c r="G252" i="1"/>
  <c r="H252" i="1"/>
  <c r="F253" i="1"/>
  <c r="G253" i="1"/>
  <c r="H253" i="1"/>
  <c r="F254" i="1"/>
  <c r="G254" i="1"/>
  <c r="H254" i="1"/>
  <c r="F255" i="1"/>
  <c r="G255" i="1"/>
  <c r="H255" i="1"/>
  <c r="F256" i="1"/>
  <c r="G256" i="1"/>
  <c r="H256" i="1"/>
  <c r="F257" i="1"/>
  <c r="G257" i="1"/>
  <c r="H257" i="1"/>
  <c r="F258" i="1"/>
  <c r="G258" i="1"/>
  <c r="H258" i="1"/>
  <c r="F259" i="1"/>
  <c r="G259" i="1"/>
  <c r="H259" i="1"/>
  <c r="F260" i="1"/>
  <c r="G260" i="1"/>
  <c r="H260" i="1"/>
  <c r="F261" i="1"/>
  <c r="G261" i="1"/>
  <c r="H261" i="1"/>
  <c r="F262" i="1"/>
  <c r="G262" i="1"/>
  <c r="H262" i="1"/>
  <c r="F263" i="1"/>
  <c r="G263" i="1"/>
  <c r="H263" i="1"/>
  <c r="F264" i="1"/>
  <c r="G264" i="1"/>
  <c r="H264" i="1"/>
  <c r="F265" i="1"/>
  <c r="G265" i="1"/>
  <c r="H265" i="1"/>
  <c r="F266" i="1"/>
  <c r="G266" i="1"/>
  <c r="H266" i="1"/>
  <c r="F267" i="1"/>
  <c r="G267" i="1"/>
  <c r="H267" i="1"/>
  <c r="F268" i="1"/>
  <c r="G268" i="1"/>
  <c r="H268" i="1"/>
  <c r="F269" i="1"/>
  <c r="G269" i="1"/>
  <c r="H269" i="1"/>
  <c r="F270" i="1"/>
  <c r="G270" i="1"/>
  <c r="H270" i="1"/>
  <c r="F271" i="1"/>
  <c r="G271" i="1"/>
  <c r="H271" i="1"/>
  <c r="F272" i="1"/>
  <c r="G272" i="1"/>
  <c r="H272" i="1"/>
  <c r="F273" i="1"/>
  <c r="G273" i="1"/>
  <c r="H273" i="1"/>
  <c r="F274" i="1"/>
  <c r="G274" i="1"/>
  <c r="H274" i="1"/>
  <c r="F275" i="1"/>
  <c r="G275" i="1"/>
  <c r="H275" i="1"/>
  <c r="F276" i="1"/>
  <c r="G276" i="1"/>
  <c r="H276" i="1"/>
  <c r="F277" i="1"/>
  <c r="G277" i="1"/>
  <c r="H277" i="1"/>
  <c r="F278" i="1"/>
  <c r="G278" i="1"/>
  <c r="H278" i="1"/>
  <c r="F279" i="1"/>
  <c r="G279" i="1"/>
  <c r="H279" i="1"/>
  <c r="F280" i="1"/>
  <c r="G280" i="1"/>
  <c r="H280" i="1"/>
  <c r="F281" i="1"/>
  <c r="G281" i="1"/>
  <c r="H281" i="1"/>
  <c r="F282" i="1"/>
  <c r="G282" i="1"/>
  <c r="H282" i="1"/>
  <c r="F283" i="1"/>
  <c r="G283" i="1"/>
  <c r="H283" i="1"/>
  <c r="F284" i="1"/>
  <c r="G284" i="1"/>
  <c r="H284" i="1"/>
  <c r="F285" i="1"/>
  <c r="G285" i="1"/>
  <c r="H285" i="1"/>
  <c r="F286" i="1"/>
  <c r="G286" i="1"/>
  <c r="H286" i="1"/>
  <c r="F287" i="1"/>
  <c r="G287" i="1"/>
  <c r="H287" i="1"/>
  <c r="F288" i="1"/>
  <c r="G288" i="1"/>
  <c r="H288" i="1"/>
  <c r="F289" i="1"/>
  <c r="G289" i="1"/>
  <c r="H289" i="1"/>
  <c r="F290" i="1"/>
  <c r="G290" i="1"/>
  <c r="H290" i="1"/>
  <c r="F291" i="1"/>
  <c r="G291" i="1"/>
  <c r="H291" i="1"/>
  <c r="F292" i="1"/>
  <c r="G292" i="1"/>
  <c r="H292" i="1"/>
  <c r="F293" i="1"/>
  <c r="G293" i="1"/>
  <c r="H293" i="1"/>
  <c r="F294" i="1"/>
  <c r="G294" i="1"/>
  <c r="H294" i="1"/>
  <c r="F295" i="1"/>
  <c r="G295" i="1"/>
  <c r="H295" i="1"/>
  <c r="F296" i="1"/>
  <c r="G296" i="1"/>
  <c r="H296" i="1"/>
  <c r="F297" i="1"/>
  <c r="G297" i="1"/>
  <c r="H297" i="1"/>
  <c r="F298" i="1"/>
  <c r="G298" i="1"/>
  <c r="H298" i="1"/>
  <c r="F299" i="1"/>
  <c r="G299" i="1"/>
  <c r="H299" i="1"/>
  <c r="F300" i="1"/>
  <c r="G300" i="1"/>
  <c r="H300" i="1"/>
  <c r="F301" i="1"/>
  <c r="G301" i="1"/>
  <c r="H301" i="1"/>
  <c r="F302" i="1"/>
  <c r="G302" i="1"/>
  <c r="H302" i="1"/>
  <c r="F303" i="1"/>
  <c r="G303" i="1"/>
  <c r="H303" i="1"/>
  <c r="F304" i="1"/>
  <c r="G304" i="1"/>
  <c r="H304" i="1"/>
  <c r="F305" i="1"/>
  <c r="G305" i="1"/>
  <c r="H305" i="1"/>
  <c r="F306" i="1"/>
  <c r="G306" i="1"/>
  <c r="H306" i="1"/>
  <c r="F307" i="1"/>
  <c r="G307" i="1"/>
  <c r="H307" i="1"/>
  <c r="F308" i="1"/>
  <c r="G308" i="1"/>
  <c r="H308" i="1"/>
  <c r="H8" i="1"/>
  <c r="G8" i="1"/>
  <c r="F8" i="1"/>
  <c r="K4" i="5" l="1"/>
  <c r="L4" i="5" s="1"/>
  <c r="J4" i="5"/>
  <c r="AR16" i="2"/>
  <c r="AR20" i="2"/>
  <c r="AR24" i="2"/>
  <c r="AR28" i="2"/>
  <c r="AR34" i="2"/>
  <c r="AR38" i="2"/>
  <c r="AR42" i="2"/>
  <c r="AR21" i="2"/>
  <c r="AR27" i="2"/>
  <c r="AR32" i="2"/>
  <c r="AR36" i="2"/>
  <c r="AR37" i="2"/>
  <c r="AR41" i="2"/>
  <c r="AR43" i="2"/>
  <c r="AR48" i="2"/>
  <c r="AR50" i="2"/>
  <c r="AR52" i="2"/>
  <c r="AR53" i="2"/>
  <c r="AR54" i="2"/>
  <c r="AR56" i="2"/>
  <c r="AR57" i="2"/>
  <c r="AR58" i="2"/>
  <c r="AR59" i="2"/>
  <c r="AR60" i="2"/>
  <c r="AR62" i="2"/>
  <c r="C20" i="3"/>
  <c r="I20" i="5"/>
  <c r="H12" i="21"/>
  <c r="H8" i="21"/>
  <c r="G19" i="25"/>
  <c r="G15" i="25"/>
  <c r="G17" i="25"/>
  <c r="G21" i="25" s="1"/>
  <c r="G24" i="25" s="1"/>
  <c r="AR14" i="2"/>
  <c r="AR40" i="2"/>
  <c r="AR44" i="2"/>
  <c r="AR49" i="2"/>
  <c r="AR51" i="2"/>
  <c r="AR55" i="2"/>
  <c r="AR61" i="2"/>
  <c r="J7" i="5"/>
  <c r="G35" i="23"/>
  <c r="AR19" i="2"/>
  <c r="AR23" i="2"/>
  <c r="AR33" i="2"/>
  <c r="AR45" i="2"/>
  <c r="K13" i="5"/>
  <c r="L13" i="5" s="1"/>
  <c r="H10" i="21"/>
  <c r="H6" i="21"/>
  <c r="H16" i="21" s="1"/>
  <c r="G34" i="23"/>
  <c r="N22" i="22"/>
  <c r="C19" i="3"/>
  <c r="H15" i="21"/>
  <c r="H18" i="21" s="1"/>
  <c r="G22" i="22"/>
  <c r="G25" i="22" s="1"/>
  <c r="AR31" i="2"/>
  <c r="J16" i="5"/>
  <c r="K16" i="5"/>
  <c r="L16" i="5" s="1"/>
  <c r="G21" i="18"/>
  <c r="G20" i="18"/>
  <c r="G23" i="18" s="1"/>
  <c r="AR18" i="2"/>
  <c r="AR22" i="2"/>
  <c r="AR26" i="2"/>
  <c r="K17" i="5"/>
  <c r="L17" i="5" s="1"/>
  <c r="K9" i="5"/>
  <c r="L9" i="5" s="1"/>
  <c r="G26" i="19"/>
  <c r="G22" i="19"/>
  <c r="G18" i="19"/>
  <c r="G14" i="19"/>
  <c r="G31" i="19" s="1"/>
  <c r="G10" i="19"/>
  <c r="G6" i="19"/>
  <c r="G30" i="19" s="1"/>
  <c r="G33" i="19" s="1"/>
  <c r="J20" i="5"/>
  <c r="K20" i="5"/>
  <c r="L20" i="5" s="1"/>
  <c r="J12" i="5"/>
  <c r="K12" i="5"/>
  <c r="L12" i="5" s="1"/>
  <c r="I10" i="5"/>
  <c r="I14" i="5"/>
  <c r="I18" i="5"/>
  <c r="I8" i="5"/>
  <c r="I6" i="5"/>
  <c r="I11" i="5"/>
  <c r="I15" i="5"/>
  <c r="I19" i="5"/>
  <c r="K5" i="5"/>
  <c r="L5" i="5" s="1"/>
  <c r="H5" i="21"/>
  <c r="G23" i="22"/>
  <c r="N21" i="22"/>
  <c r="N24" i="22" s="1"/>
  <c r="G70" i="23" l="1"/>
  <c r="C4" i="26" s="1"/>
  <c r="C12" i="26" s="1"/>
  <c r="H48" i="23"/>
  <c r="H67" i="23"/>
  <c r="H49" i="23"/>
  <c r="H53" i="23"/>
  <c r="H57" i="23"/>
  <c r="H61" i="23"/>
  <c r="H65" i="23"/>
  <c r="H46" i="23"/>
  <c r="H56" i="23"/>
  <c r="H60" i="23"/>
  <c r="H44" i="23"/>
  <c r="H50" i="23"/>
  <c r="H54" i="23"/>
  <c r="H58" i="23"/>
  <c r="H62" i="23"/>
  <c r="H66" i="23"/>
  <c r="H63" i="23"/>
  <c r="H47" i="23"/>
  <c r="H45" i="23"/>
  <c r="H51" i="23"/>
  <c r="H55" i="23"/>
  <c r="H59" i="23"/>
  <c r="H52" i="23"/>
  <c r="H64" i="23"/>
  <c r="G22" i="25"/>
  <c r="G25" i="25" s="1"/>
  <c r="N25" i="22"/>
  <c r="G52" i="22" s="1"/>
  <c r="G26" i="22"/>
  <c r="D52" i="22" s="1"/>
  <c r="G34" i="19"/>
  <c r="K11" i="5"/>
  <c r="L11" i="5" s="1"/>
  <c r="J11" i="5"/>
  <c r="J14" i="5"/>
  <c r="K14" i="5"/>
  <c r="L14" i="5" s="1"/>
  <c r="J8" i="5"/>
  <c r="K8" i="5"/>
  <c r="L8" i="5" s="1"/>
  <c r="K6" i="5"/>
  <c r="L6" i="5" s="1"/>
  <c r="J6" i="5"/>
  <c r="J10" i="5"/>
  <c r="K10" i="5"/>
  <c r="L10" i="5" s="1"/>
  <c r="G24" i="18"/>
  <c r="K19" i="5"/>
  <c r="L19" i="5" s="1"/>
  <c r="J19" i="5"/>
  <c r="K15" i="5"/>
  <c r="L15" i="5" s="1"/>
  <c r="J15" i="5"/>
  <c r="J18" i="5"/>
  <c r="K18" i="5"/>
  <c r="L18" i="5" s="1"/>
  <c r="H19" i="21"/>
  <c r="B27" i="3"/>
  <c r="B24" i="3"/>
  <c r="B25" i="3"/>
  <c r="B23" i="3"/>
  <c r="L23" i="5" l="1"/>
  <c r="L24" i="5"/>
</calcChain>
</file>

<file path=xl/sharedStrings.xml><?xml version="1.0" encoding="utf-8"?>
<sst xmlns="http://schemas.openxmlformats.org/spreadsheetml/2006/main" count="377" uniqueCount="221">
  <si>
    <t>Wikipedia: cool white fluorescent bulb spectrum</t>
  </si>
  <si>
    <t>nm</t>
  </si>
  <si>
    <t>a (m2 mg Chl a-1)</t>
  </si>
  <si>
    <t>cm2 mg Chla-1</t>
  </si>
  <si>
    <t>a*1e12 (m2 cell-1)</t>
  </si>
  <si>
    <t>range</t>
  </si>
  <si>
    <t>photon410_e</t>
  </si>
  <si>
    <t>photon430_e</t>
  </si>
  <si>
    <t>photon450_e</t>
  </si>
  <si>
    <t>photon470_e</t>
  </si>
  <si>
    <t>photon490_e</t>
  </si>
  <si>
    <t>photon510_e</t>
  </si>
  <si>
    <t>photon530_e</t>
  </si>
  <si>
    <t>photon550_e</t>
  </si>
  <si>
    <t>photon570_e</t>
  </si>
  <si>
    <t>photon590_e</t>
  </si>
  <si>
    <t>photon610_e</t>
  </si>
  <si>
    <t>photon630_e</t>
  </si>
  <si>
    <t>photon650_e</t>
  </si>
  <si>
    <t>photon670_e</t>
  </si>
  <si>
    <t>photon690_e</t>
  </si>
  <si>
    <t>int</t>
  </si>
  <si>
    <t>relArea</t>
  </si>
  <si>
    <t>absLL</t>
  </si>
  <si>
    <t>absSL</t>
  </si>
  <si>
    <t>absHL</t>
  </si>
  <si>
    <r>
      <t>Devred, et al. (2013.)</t>
    </r>
    <r>
      <rPr>
        <i/>
        <sz val="12"/>
        <color theme="1"/>
        <rFont val="Calibri"/>
        <family val="2"/>
        <scheme val="minor"/>
      </rPr>
      <t xml:space="preserve"> Remote Sens</t>
    </r>
    <r>
      <rPr>
        <sz val="12"/>
        <color theme="1"/>
        <rFont val="Calibri"/>
        <family val="2"/>
        <scheme val="minor"/>
      </rPr>
      <t xml:space="preserve">. </t>
    </r>
    <r>
      <rPr>
        <b/>
        <sz val="12"/>
        <color theme="1"/>
        <rFont val="Calibri"/>
        <family val="2"/>
        <scheme val="minor"/>
      </rPr>
      <t>5</t>
    </r>
    <r>
      <rPr>
        <sz val="12"/>
        <color theme="1"/>
        <rFont val="Calibri"/>
        <family val="2"/>
        <scheme val="minor"/>
      </rPr>
      <t>: 6812-37.</t>
    </r>
  </si>
  <si>
    <r>
      <t xml:space="preserve">Fujiki &amp; Taguchi (2001). </t>
    </r>
    <r>
      <rPr>
        <i/>
        <sz val="12"/>
        <color theme="1"/>
        <rFont val="Calibri"/>
        <family val="2"/>
        <scheme val="minor"/>
      </rPr>
      <t xml:space="preserve">Plankton Biol. Ecol. </t>
    </r>
    <r>
      <rPr>
        <b/>
        <sz val="12"/>
        <color theme="1"/>
        <rFont val="Calibri"/>
        <family val="2"/>
        <scheme val="minor"/>
      </rPr>
      <t>48(2)</t>
    </r>
    <r>
      <rPr>
        <sz val="12"/>
        <color theme="1"/>
        <rFont val="Calibri"/>
        <family val="2"/>
        <scheme val="minor"/>
      </rPr>
      <t>: 96-103.</t>
    </r>
  </si>
  <si>
    <t>Chl a</t>
  </si>
  <si>
    <t>Chl c1, c2</t>
  </si>
  <si>
    <t>Fucoxanthin</t>
  </si>
  <si>
    <t>Diatoxanthin</t>
  </si>
  <si>
    <t>B,B-carotene</t>
  </si>
  <si>
    <t>m2 mg-1</t>
  </si>
  <si>
    <t>LL</t>
  </si>
  <si>
    <t>SL</t>
  </si>
  <si>
    <t>HL</t>
  </si>
  <si>
    <t>25 umol photons m-2 s-1</t>
  </si>
  <si>
    <t>40-60 umol photons m-2 s-1</t>
  </si>
  <si>
    <t>250 umol photons m-2 s-1</t>
  </si>
  <si>
    <t>Intensity</t>
  </si>
  <si>
    <t>Counts</t>
  </si>
  <si>
    <t>Wavelength</t>
  </si>
  <si>
    <r>
      <t xml:space="preserve">Stramski et al. (2002). </t>
    </r>
    <r>
      <rPr>
        <i/>
        <sz val="12"/>
        <color theme="1"/>
        <rFont val="Calibri"/>
        <family val="2"/>
        <scheme val="minor"/>
      </rPr>
      <t xml:space="preserve">L &amp; O </t>
    </r>
    <r>
      <rPr>
        <b/>
        <sz val="12"/>
        <color theme="1"/>
        <rFont val="Calibri"/>
        <family val="2"/>
        <scheme val="minor"/>
      </rPr>
      <t>47</t>
    </r>
    <r>
      <rPr>
        <sz val="12"/>
        <color theme="1"/>
        <rFont val="Calibri"/>
        <family val="2"/>
        <scheme val="minor"/>
      </rPr>
      <t>:392-403.</t>
    </r>
  </si>
  <si>
    <r>
      <t xml:space="preserve">Sobrino, et al. (2008). </t>
    </r>
    <r>
      <rPr>
        <i/>
        <sz val="12"/>
        <color theme="1"/>
        <rFont val="Calibri"/>
        <family val="2"/>
        <scheme val="minor"/>
      </rPr>
      <t>L &amp; O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53</t>
    </r>
    <r>
      <rPr>
        <sz val="12"/>
        <color theme="1"/>
        <rFont val="Calibri"/>
        <family val="2"/>
        <scheme val="minor"/>
      </rPr>
      <t>:﻿494-505.</t>
    </r>
  </si>
  <si>
    <r>
      <t xml:space="preserve">Finkel, 2001. </t>
    </r>
    <r>
      <rPr>
        <i/>
        <sz val="12"/>
        <color theme="1"/>
        <rFont val="Calibri"/>
        <family val="2"/>
        <scheme val="minor"/>
      </rPr>
      <t>L &amp; O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46</t>
    </r>
    <r>
      <rPr>
        <sz val="12"/>
        <color theme="1"/>
        <rFont val="Calibri"/>
        <family val="2"/>
        <scheme val="minor"/>
      </rPr>
      <t>: 86-94.</t>
    </r>
  </si>
  <si>
    <t>Chl c1</t>
  </si>
  <si>
    <t>Chl c2</t>
  </si>
  <si>
    <t>Diadinoxanthin</t>
  </si>
  <si>
    <t>g/cell</t>
  </si>
  <si>
    <t>cm2 cell-1</t>
  </si>
  <si>
    <t>cholphya_h</t>
  </si>
  <si>
    <t>cholphyc1_h</t>
  </si>
  <si>
    <t>cholphyc2_h</t>
  </si>
  <si>
    <t>fxanth_h</t>
  </si>
  <si>
    <t>diatox_h</t>
  </si>
  <si>
    <t>caro_h</t>
  </si>
  <si>
    <t>Weight-specific absorption spectra</t>
  </si>
  <si>
    <t>20-nm binned areas</t>
  </si>
  <si>
    <t>Photon absorption reactions</t>
  </si>
  <si>
    <t>Relative pigment absorption</t>
  </si>
  <si>
    <r>
      <t xml:space="preserve">McCarthy, et al. (2012). </t>
    </r>
    <r>
      <rPr>
        <i/>
        <sz val="12"/>
        <color rgb="FF000000"/>
        <rFont val="Calibri"/>
        <family val="2"/>
        <scheme val="minor"/>
      </rPr>
      <t>J Phycol</t>
    </r>
    <r>
      <rPr>
        <sz val="12"/>
        <color rgb="FF000000"/>
        <rFont val="Calibri"/>
        <family val="2"/>
        <scheme val="minor"/>
      </rPr>
      <t xml:space="preserve"> </t>
    </r>
    <r>
      <rPr>
        <b/>
        <sz val="12"/>
        <color rgb="FF000000"/>
        <rFont val="Calibri"/>
        <family val="2"/>
        <scheme val="minor"/>
      </rPr>
      <t>48</t>
    </r>
    <r>
      <rPr>
        <sz val="12"/>
        <color rgb="FF000000"/>
        <rFont val="Calibri"/>
        <family val="2"/>
        <scheme val="minor"/>
      </rPr>
      <t>:635–646.</t>
    </r>
  </si>
  <si>
    <t>attomoles/cell</t>
  </si>
  <si>
    <t>PsbA</t>
  </si>
  <si>
    <t>PsbD</t>
  </si>
  <si>
    <t>PsaC</t>
  </si>
  <si>
    <t>SE</t>
  </si>
  <si>
    <t>PSI</t>
  </si>
  <si>
    <t>PSII</t>
  </si>
  <si>
    <t>Chlorophyll molecules per reaction center complex</t>
  </si>
  <si>
    <t>FCP-PSI</t>
  </si>
  <si>
    <r>
      <t xml:space="preserve">Ikeda, et al. (2013). BBA </t>
    </r>
    <r>
      <rPr>
        <b/>
        <sz val="12"/>
        <color theme="1"/>
        <rFont val="Calibri"/>
        <family val="2"/>
        <scheme val="minor"/>
      </rPr>
      <t>1827</t>
    </r>
    <r>
      <rPr>
        <sz val="12"/>
        <color theme="1"/>
        <rFont val="Calibri"/>
        <family val="2"/>
        <scheme val="minor"/>
      </rPr>
      <t>: 529-39.</t>
    </r>
  </si>
  <si>
    <t>FCP-PSII</t>
  </si>
  <si>
    <r>
      <t xml:space="preserve">Nagao, et al. (2010). BBA </t>
    </r>
    <r>
      <rPr>
        <b/>
        <sz val="12"/>
        <color theme="1"/>
        <rFont val="Calibri"/>
        <family val="2"/>
        <scheme val="minor"/>
      </rPr>
      <t>1797</t>
    </r>
    <r>
      <rPr>
        <sz val="12"/>
        <color theme="1"/>
        <rFont val="Calibri"/>
        <family val="2"/>
        <scheme val="minor"/>
      </rPr>
      <t>: 160-6.</t>
    </r>
  </si>
  <si>
    <t>Relative abundance of PSI and PSII</t>
  </si>
  <si>
    <t>ETCHLC1_h</t>
  </si>
  <si>
    <t>ETCHLC2_h</t>
  </si>
  <si>
    <t>ETFXANTH_h</t>
  </si>
  <si>
    <t>ETBCARO_h</t>
  </si>
  <si>
    <t>ETCHLA_h</t>
  </si>
  <si>
    <t>Energy transfer efficiency</t>
  </si>
  <si>
    <t>Chl c to Chl a</t>
  </si>
  <si>
    <t>Fucoxanthin to Chl a</t>
  </si>
  <si>
    <t>Carotene to Chl a</t>
  </si>
  <si>
    <t>Chl a to reaction centers</t>
  </si>
  <si>
    <r>
      <t xml:space="preserve">Papagiannakis, et al. (2005). </t>
    </r>
    <r>
      <rPr>
        <i/>
        <sz val="12"/>
        <color theme="1"/>
        <rFont val="Calibri"/>
        <family val="2"/>
        <scheme val="minor"/>
      </rPr>
      <t>Photo Res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86</t>
    </r>
    <r>
      <rPr>
        <sz val="12"/>
        <color theme="1"/>
        <rFont val="Calibri"/>
        <family val="2"/>
        <scheme val="minor"/>
      </rPr>
      <t>:241-50.</t>
    </r>
  </si>
  <si>
    <r>
      <t xml:space="preserve">Broddrick, et al. (2016). </t>
    </r>
    <r>
      <rPr>
        <i/>
        <sz val="12"/>
        <color theme="1"/>
        <rFont val="Calibri"/>
        <family val="2"/>
        <scheme val="minor"/>
      </rPr>
      <t>PNAS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113</t>
    </r>
    <r>
      <rPr>
        <sz val="12"/>
        <color theme="1"/>
        <rFont val="Calibri"/>
        <family val="2"/>
        <scheme val="minor"/>
      </rPr>
      <t>:﻿E8344-E8353.</t>
    </r>
  </si>
  <si>
    <t>Irradiance</t>
  </si>
  <si>
    <t>Ps</t>
  </si>
  <si>
    <t>a</t>
  </si>
  <si>
    <t>b</t>
  </si>
  <si>
    <t>Percentage of Chl a associated with each RC</t>
  </si>
  <si>
    <t>Chlorophyll content per RC</t>
  </si>
  <si>
    <t>I</t>
  </si>
  <si>
    <t>m</t>
  </si>
  <si>
    <r>
      <t xml:space="preserve">Li &amp; Campbell. (2013). </t>
    </r>
    <r>
      <rPr>
        <i/>
        <sz val="12"/>
        <color theme="1"/>
        <rFont val="Calibri"/>
        <family val="2"/>
        <scheme val="minor"/>
      </rPr>
      <t>PLoS ONE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8</t>
    </r>
    <r>
      <rPr>
        <sz val="12"/>
        <color theme="1"/>
        <rFont val="Calibri"/>
        <family val="2"/>
        <scheme val="minor"/>
      </rPr>
      <t>:﻿e55562.</t>
    </r>
  </si>
  <si>
    <t>sigma PSII (A2 quanta-1)</t>
  </si>
  <si>
    <t>sigma I (A2 quanta-1)</t>
  </si>
  <si>
    <t>Number of photons per photoinactivation event</t>
  </si>
  <si>
    <t>Inactivation events per photon</t>
  </si>
  <si>
    <t>8 molecules of O2 evolved per photon</t>
  </si>
  <si>
    <t>Inactivation events per O2</t>
  </si>
  <si>
    <t>SFc/o (mol/mol)</t>
  </si>
  <si>
    <r>
      <t xml:space="preserve">Young, </t>
    </r>
    <r>
      <rPr>
        <i/>
        <sz val="12"/>
        <color theme="1"/>
        <rFont val="Calibri"/>
        <family val="2"/>
        <scheme val="minor"/>
      </rPr>
      <t>et al.</t>
    </r>
    <r>
      <rPr>
        <sz val="12"/>
        <color theme="1"/>
        <rFont val="Calibri"/>
        <family val="2"/>
        <scheme val="minor"/>
      </rPr>
      <t xml:space="preserve">(2016). </t>
    </r>
    <r>
      <rPr>
        <i/>
        <sz val="12"/>
        <color theme="1"/>
        <rFont val="Calibri"/>
        <family val="2"/>
        <scheme val="minor"/>
      </rPr>
      <t xml:space="preserve">J Exp Bot </t>
    </r>
    <r>
      <rPr>
        <b/>
        <sz val="12"/>
        <color theme="1"/>
        <rFont val="Calibri"/>
        <family val="2"/>
        <scheme val="minor"/>
      </rPr>
      <t>67(11):</t>
    </r>
    <r>
      <rPr>
        <sz val="12"/>
        <color theme="1"/>
        <rFont val="Calibri"/>
        <family val="2"/>
        <scheme val="minor"/>
      </rPr>
      <t xml:space="preserve"> 3445–6. </t>
    </r>
    <r>
      <rPr>
        <i/>
        <sz val="12"/>
        <color theme="1"/>
        <rFont val="Calibri"/>
        <family val="2"/>
        <scheme val="minor"/>
      </rPr>
      <t xml:space="preserve">T. weissflogii </t>
    </r>
    <r>
      <rPr>
        <sz val="12"/>
        <color theme="1"/>
        <rFont val="Calibri"/>
        <family val="2"/>
        <scheme val="minor"/>
      </rPr>
      <t>CCMP 1336, 25 deg C.</t>
    </r>
  </si>
  <si>
    <t>O2/CO2 competition</t>
  </si>
  <si>
    <t>vo/vc</t>
  </si>
  <si>
    <t>TEF</t>
  </si>
  <si>
    <t>For T. weissfloggii</t>
  </si>
  <si>
    <r>
      <t xml:space="preserve">Bailleul, et al. (2015). </t>
    </r>
    <r>
      <rPr>
        <i/>
        <sz val="12"/>
        <color theme="1"/>
        <rFont val="Calibri"/>
        <family val="2"/>
        <scheme val="minor"/>
      </rPr>
      <t>Nature</t>
    </r>
    <r>
      <rPr>
        <b/>
        <sz val="12"/>
        <color theme="1"/>
        <rFont val="Calibri"/>
        <family val="2"/>
        <scheme val="minor"/>
      </rPr>
      <t xml:space="preserve"> 524</t>
    </r>
    <r>
      <rPr>
        <sz val="12"/>
        <color theme="1"/>
        <rFont val="Calibri"/>
        <family val="2"/>
        <scheme val="minor"/>
      </rPr>
      <t>:355-9.</t>
    </r>
  </si>
  <si>
    <t>[CO2] (uM)</t>
  </si>
  <si>
    <r>
      <t xml:space="preserve">Young &amp; Hopkinson (2017). </t>
    </r>
    <r>
      <rPr>
        <i/>
        <sz val="12"/>
        <color theme="1"/>
        <rFont val="Calibri"/>
        <family val="2"/>
        <scheme val="minor"/>
      </rPr>
      <t>J Exp Bot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68(14)</t>
    </r>
    <r>
      <rPr>
        <sz val="12"/>
        <color theme="1"/>
        <rFont val="Calibri"/>
        <family val="2"/>
        <scheme val="minor"/>
      </rPr>
      <t>:3751-62.</t>
    </r>
  </si>
  <si>
    <t>[O2] (uM)</t>
  </si>
  <si>
    <t>Seawater oxygen concentration in equilibrarium with the atmosphere (Sal = 35, T = 25)</t>
  </si>
  <si>
    <t>TEF (e- PSI-1 s-1)</t>
  </si>
  <si>
    <t>CEF (e- PSI-1 s-1)</t>
  </si>
  <si>
    <t>CEF/TEF</t>
  </si>
  <si>
    <r>
      <t xml:space="preserve">Yin, </t>
    </r>
    <r>
      <rPr>
        <i/>
        <sz val="12"/>
        <color theme="1"/>
        <rFont val="Calibri"/>
        <family val="2"/>
        <scheme val="minor"/>
      </rPr>
      <t>et al.</t>
    </r>
    <r>
      <rPr>
        <sz val="12"/>
        <color theme="1"/>
        <rFont val="Calibri"/>
        <family val="2"/>
        <scheme val="minor"/>
      </rPr>
      <t xml:space="preserve"> (1998). </t>
    </r>
    <r>
      <rPr>
        <i/>
        <sz val="12"/>
        <color theme="1"/>
        <rFont val="Calibri"/>
        <family val="2"/>
        <scheme val="minor"/>
      </rPr>
      <t>J Exp Mar Bio &amp; Eco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228(1):</t>
    </r>
    <r>
      <rPr>
        <sz val="12"/>
        <color theme="1"/>
        <rFont val="Calibri"/>
        <family val="2"/>
        <scheme val="minor"/>
      </rPr>
      <t>151-65. 150 umol photons m-2 s-1.</t>
    </r>
  </si>
  <si>
    <t>NO3 (uM)</t>
  </si>
  <si>
    <t>NO3 (mM)</t>
  </si>
  <si>
    <t>10^-6 M PO4</t>
  </si>
  <si>
    <t>PO4 (mM)</t>
  </si>
  <si>
    <t>V (mmol gDW h-1)</t>
  </si>
  <si>
    <t>S/V</t>
  </si>
  <si>
    <t>slope</t>
  </si>
  <si>
    <t>intercept</t>
  </si>
  <si>
    <t>Vmax</t>
  </si>
  <si>
    <t>Km</t>
  </si>
  <si>
    <t>V (mmol gDW-1 h-1)</t>
  </si>
  <si>
    <t>PO4 uptake (mol cell-1 min-1) * 10^-17</t>
  </si>
  <si>
    <t>NO3 uptake (nmol cell-1 h-1) * 10^-4</t>
  </si>
  <si>
    <t>Vmax (mmol (liter cell vol)-1 h-1)</t>
  </si>
  <si>
    <t>Km (uM)</t>
  </si>
  <si>
    <t>SO4 (uM)</t>
  </si>
  <si>
    <t>SO4 uptake (nmol mg-1 min-1)</t>
  </si>
  <si>
    <t>SO4 (mM)</t>
  </si>
  <si>
    <r>
      <t xml:space="preserve">Perry. (1976). </t>
    </r>
    <r>
      <rPr>
        <i/>
        <sz val="12"/>
        <color theme="1"/>
        <rFont val="Calibri"/>
        <family val="2"/>
        <scheme val="minor"/>
      </rPr>
      <t>L &amp; O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21(1)</t>
    </r>
    <r>
      <rPr>
        <sz val="12"/>
        <color theme="1"/>
        <rFont val="Calibri"/>
        <family val="2"/>
        <scheme val="minor"/>
      </rPr>
      <t>:88-106.</t>
    </r>
  </si>
  <si>
    <r>
      <t xml:space="preserve">Cermeno </t>
    </r>
    <r>
      <rPr>
        <i/>
        <sz val="12"/>
        <color theme="1"/>
        <rFont val="Calibri"/>
        <family val="2"/>
        <scheme val="minor"/>
      </rPr>
      <t>et al</t>
    </r>
    <r>
      <rPr>
        <sz val="12"/>
        <color theme="1"/>
        <rFont val="Calibri"/>
        <family val="2"/>
        <scheme val="minor"/>
      </rPr>
      <t xml:space="preserve">. (2011). </t>
    </r>
    <r>
      <rPr>
        <i/>
        <sz val="12"/>
        <color theme="1"/>
        <rFont val="Calibri"/>
        <family val="2"/>
        <scheme val="minor"/>
      </rPr>
      <t>MEPS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429</t>
    </r>
    <r>
      <rPr>
        <sz val="12"/>
        <color theme="1"/>
        <rFont val="Calibri"/>
        <family val="2"/>
        <scheme val="minor"/>
      </rPr>
      <t>:19-28.</t>
    </r>
  </si>
  <si>
    <r>
      <t xml:space="preserve">Nocito </t>
    </r>
    <r>
      <rPr>
        <i/>
        <sz val="12"/>
        <color theme="1"/>
        <rFont val="Calibri"/>
        <family val="2"/>
        <scheme val="minor"/>
      </rPr>
      <t>et al</t>
    </r>
    <r>
      <rPr>
        <sz val="12"/>
        <color theme="1"/>
        <rFont val="Calibri"/>
        <family val="2"/>
        <scheme val="minor"/>
      </rPr>
      <t xml:space="preserve">. (2006). </t>
    </r>
    <r>
      <rPr>
        <i/>
        <sz val="12"/>
        <color theme="1"/>
        <rFont val="Calibri"/>
        <family val="2"/>
        <scheme val="minor"/>
      </rPr>
      <t>Env Stress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141</t>
    </r>
    <r>
      <rPr>
        <sz val="12"/>
        <color theme="1"/>
        <rFont val="Calibri"/>
        <family val="2"/>
        <scheme val="minor"/>
      </rPr>
      <t>:1138-48.</t>
    </r>
  </si>
  <si>
    <t>CO2 (uM)</t>
  </si>
  <si>
    <t>CO2 uptake (umol (mg Chla-1) h-1)</t>
  </si>
  <si>
    <t>HCO3 (uM)</t>
  </si>
  <si>
    <t>HCO3 uptake (umol (mg Chla-1) h-1)</t>
  </si>
  <si>
    <t>HCO3 (mM)</t>
  </si>
  <si>
    <t>CO2 (mM)</t>
  </si>
  <si>
    <r>
      <t xml:space="preserve">Trimborn </t>
    </r>
    <r>
      <rPr>
        <i/>
        <sz val="12"/>
        <color theme="1"/>
        <rFont val="Calibri"/>
        <family val="2"/>
        <scheme val="minor"/>
      </rPr>
      <t>et al</t>
    </r>
    <r>
      <rPr>
        <sz val="12"/>
        <color theme="1"/>
        <rFont val="Calibri"/>
        <family val="2"/>
        <scheme val="minor"/>
      </rPr>
      <t xml:space="preserve">. (2009). </t>
    </r>
    <r>
      <rPr>
        <i/>
        <sz val="12"/>
        <color theme="1"/>
        <rFont val="Calibri"/>
        <family val="2"/>
        <scheme val="minor"/>
      </rPr>
      <t>J Exp Mar Bio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376</t>
    </r>
    <r>
      <rPr>
        <sz val="12"/>
        <color theme="1"/>
        <rFont val="Calibri"/>
        <family val="2"/>
        <scheme val="minor"/>
      </rPr>
      <t>:26-36.</t>
    </r>
  </si>
  <si>
    <t>HCO3 (umol/kg)</t>
  </si>
  <si>
    <t>CO2 (umol/kg)</t>
  </si>
  <si>
    <t>LB</t>
  </si>
  <si>
    <t>Average</t>
  </si>
  <si>
    <t>C</t>
  </si>
  <si>
    <r>
      <t xml:space="preserve">Fisher &amp; Halsey. (2016). </t>
    </r>
    <r>
      <rPr>
        <i/>
        <sz val="12"/>
        <color theme="1"/>
        <rFont val="Calibri"/>
        <family val="2"/>
        <scheme val="minor"/>
      </rPr>
      <t>Photosynth Res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129</t>
    </r>
    <r>
      <rPr>
        <sz val="12"/>
        <color theme="1"/>
        <rFont val="Calibri"/>
        <family val="2"/>
        <scheme val="minor"/>
      </rPr>
      <t>:183-197.</t>
    </r>
  </si>
  <si>
    <t>umol O2 (mg Chl a)-1 h-1</t>
  </si>
  <si>
    <t>mmol O2 (mg Chl a)-1 h-1</t>
  </si>
  <si>
    <t>umol C (mg Chl a)-1 h-1</t>
  </si>
  <si>
    <t>mmol C (mg Chl a)-1 h-1</t>
  </si>
  <si>
    <t>Net O2</t>
  </si>
  <si>
    <t>Gross O2</t>
  </si>
  <si>
    <t>% Dark respiration</t>
  </si>
  <si>
    <t>% PSII</t>
  </si>
  <si>
    <t>P. tricornutum</t>
  </si>
  <si>
    <t>T. pseudonana</t>
  </si>
  <si>
    <t>h-1</t>
  </si>
  <si>
    <r>
      <t xml:space="preserve">McCarthy (1972). </t>
    </r>
    <r>
      <rPr>
        <i/>
        <sz val="12"/>
        <color theme="1"/>
        <rFont val="Calibri"/>
        <family val="2"/>
        <scheme val="minor"/>
      </rPr>
      <t>L &amp; O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17</t>
    </r>
    <r>
      <rPr>
        <sz val="12"/>
        <color theme="1"/>
        <rFont val="Calibri"/>
        <family val="2"/>
        <scheme val="minor"/>
      </rPr>
      <t>:738-48.</t>
    </r>
  </si>
  <si>
    <t>ug at. N/L</t>
  </si>
  <si>
    <t>Urea (mM)</t>
  </si>
  <si>
    <t>Dark respiration LB</t>
  </si>
  <si>
    <t>Dark respiration UB</t>
  </si>
  <si>
    <t>Compensation light level (umol photons m-2 s-1)</t>
  </si>
  <si>
    <t>absorption coefficient (m2 mg chl a-1)</t>
  </si>
  <si>
    <t>mg Chla</t>
  </si>
  <si>
    <t>gDW</t>
  </si>
  <si>
    <t>ATP per O2</t>
  </si>
  <si>
    <t>photon per O2</t>
  </si>
  <si>
    <t>ATP maintenance (mmol gDW-1 h-1)</t>
  </si>
  <si>
    <r>
      <t xml:space="preserve">Geider, </t>
    </r>
    <r>
      <rPr>
        <i/>
        <sz val="12"/>
        <color theme="1"/>
        <rFont val="Calibri"/>
        <family val="2"/>
        <scheme val="minor"/>
      </rPr>
      <t>et al.</t>
    </r>
    <r>
      <rPr>
        <sz val="12"/>
        <color theme="1"/>
        <rFont val="Calibri"/>
        <family val="2"/>
        <scheme val="minor"/>
      </rPr>
      <t xml:space="preserve"> (1985). </t>
    </r>
    <r>
      <rPr>
        <i/>
        <sz val="12"/>
        <color theme="1"/>
        <rFont val="Calibri"/>
        <family val="2"/>
        <scheme val="minor"/>
      </rPr>
      <t>J Phycol</t>
    </r>
    <r>
      <rPr>
        <b/>
        <sz val="12"/>
        <color theme="1"/>
        <rFont val="Calibri"/>
        <family val="2"/>
        <scheme val="minor"/>
      </rPr>
      <t>21</t>
    </r>
    <r>
      <rPr>
        <sz val="12"/>
        <color theme="1"/>
        <rFont val="Calibri"/>
        <family val="2"/>
        <scheme val="minor"/>
      </rPr>
      <t>:609-619.</t>
    </r>
  </si>
  <si>
    <r>
      <t xml:space="preserve">Fisher &amp; Halsey. (2016). </t>
    </r>
    <r>
      <rPr>
        <i/>
        <sz val="12"/>
        <color rgb="FF000000"/>
        <rFont val="Calibri"/>
        <family val="2"/>
        <scheme val="minor"/>
      </rPr>
      <t>Photosynth Res</t>
    </r>
    <r>
      <rPr>
        <sz val="12"/>
        <color rgb="FF000000"/>
        <rFont val="Calibri"/>
        <family val="2"/>
        <scheme val="minor"/>
      </rPr>
      <t xml:space="preserve"> </t>
    </r>
    <r>
      <rPr>
        <b/>
        <sz val="12"/>
        <color rgb="FF000000"/>
        <rFont val="Calibri"/>
        <family val="2"/>
        <scheme val="minor"/>
      </rPr>
      <t>129</t>
    </r>
    <r>
      <rPr>
        <sz val="12"/>
        <color rgb="FF000000"/>
        <rFont val="Calibri"/>
        <family val="2"/>
        <scheme val="minor"/>
      </rPr>
      <t>:183-197.</t>
    </r>
  </si>
  <si>
    <t>mmol 13glucan_c gDW h-1</t>
  </si>
  <si>
    <t>umol C mg chl a-1 h-1</t>
  </si>
  <si>
    <t>Compensation point</t>
  </si>
  <si>
    <t>D1 protein</t>
  </si>
  <si>
    <t>Number of amino acids</t>
  </si>
  <si>
    <t>Number of peptide bonds</t>
  </si>
  <si>
    <t>Cost of degradation by ftsH</t>
  </si>
  <si>
    <t>ATP</t>
  </si>
  <si>
    <t>Cost of repair</t>
  </si>
  <si>
    <t>Protein phosphorylation</t>
  </si>
  <si>
    <t>Activation of ftsH</t>
  </si>
  <si>
    <t>Bind tRNA to ribosome and translocation</t>
  </si>
  <si>
    <t>Locate AUG codon</t>
  </si>
  <si>
    <t>Ala</t>
  </si>
  <si>
    <t>Cys</t>
  </si>
  <si>
    <t>Asp</t>
  </si>
  <si>
    <t>Glu</t>
  </si>
  <si>
    <t>Phe</t>
  </si>
  <si>
    <t>Gly</t>
  </si>
  <si>
    <t>His</t>
  </si>
  <si>
    <t>Ile</t>
  </si>
  <si>
    <t>Lys</t>
  </si>
  <si>
    <t>Leu</t>
  </si>
  <si>
    <t>Met</t>
  </si>
  <si>
    <t>Asn</t>
  </si>
  <si>
    <t>Pro</t>
  </si>
  <si>
    <t>Gln</t>
  </si>
  <si>
    <t>Arg</t>
  </si>
  <si>
    <t>Ser</t>
  </si>
  <si>
    <t>Thr</t>
  </si>
  <si>
    <t>Val</t>
  </si>
  <si>
    <t>Trp</t>
  </si>
  <si>
    <t>Tyr</t>
  </si>
  <si>
    <t>NGAM_D1_h</t>
  </si>
  <si>
    <t>Non-growth associated maintenance: PSII D1 protein repair, processing, hydrolysis</t>
  </si>
  <si>
    <t>Claquin 2004</t>
  </si>
  <si>
    <t>% Chloroplast respiration</t>
  </si>
  <si>
    <t>Activate amino acids</t>
  </si>
  <si>
    <t>ATP to AMP</t>
  </si>
  <si>
    <t>GTP to GDP</t>
  </si>
  <si>
    <t>ATP to ADP</t>
  </si>
  <si>
    <t>AVERAGE</t>
  </si>
  <si>
    <t>STDEV</t>
  </si>
  <si>
    <t>200 umol photons m-2 s-1</t>
  </si>
  <si>
    <t>~225 umol photons m-2 s-1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</si>
</sst>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4"/>
      <color rgb="FF000000"/>
      <name val="Courier New"/>
      <family val="1"/>
    </font>
    <font>
      <i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</font>
    <font>
      <i/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theme="1"/>
      <name val="Calibri"/>
      <family val="2"/>
    </font>
    <font>
      <sz val="12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5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127">
    <xf numFmtId="0" fontId="0" fillId="0" borderId="0" xfId="0"/>
    <xf numFmtId="0" fontId="0" fillId="0" borderId="0" xfId="0" applyFont="1"/>
    <xf numFmtId="0" fontId="3" fillId="0" borderId="0" xfId="0" applyFont="1"/>
    <xf numFmtId="0" fontId="4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0" fillId="0" borderId="10" xfId="0" applyFont="1" applyBorder="1"/>
    <xf numFmtId="0" fontId="0" fillId="0" borderId="11" xfId="0" applyFont="1" applyBorder="1"/>
    <xf numFmtId="0" fontId="0" fillId="0" borderId="12" xfId="0" applyFont="1" applyBorder="1"/>
    <xf numFmtId="0" fontId="0" fillId="0" borderId="13" xfId="0" applyBorder="1"/>
    <xf numFmtId="0" fontId="0" fillId="0" borderId="15" xfId="0" applyBorder="1"/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0" borderId="2" xfId="0" applyFont="1" applyBorder="1"/>
    <xf numFmtId="0" fontId="0" fillId="0" borderId="4" xfId="0" applyFont="1" applyBorder="1"/>
    <xf numFmtId="0" fontId="2" fillId="0" borderId="5" xfId="0" applyFont="1" applyBorder="1"/>
    <xf numFmtId="0" fontId="0" fillId="0" borderId="6" xfId="0" applyFont="1" applyBorder="1"/>
    <xf numFmtId="0" fontId="2" fillId="0" borderId="7" xfId="0" applyFont="1" applyBorder="1"/>
    <xf numFmtId="0" fontId="0" fillId="0" borderId="9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0" xfId="0" applyFont="1" applyBorder="1"/>
    <xf numFmtId="0" fontId="2" fillId="0" borderId="6" xfId="0" applyFont="1" applyBorder="1"/>
    <xf numFmtId="0" fontId="2" fillId="0" borderId="8" xfId="0" applyFont="1" applyBorder="1"/>
    <xf numFmtId="0" fontId="2" fillId="0" borderId="9" xfId="0" applyFont="1" applyBorder="1"/>
    <xf numFmtId="0" fontId="0" fillId="0" borderId="13" xfId="0" applyFont="1" applyBorder="1"/>
    <xf numFmtId="0" fontId="0" fillId="0" borderId="15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0" fillId="0" borderId="0" xfId="0" applyFont="1" applyBorder="1" applyAlignment="1">
      <alignment vertical="top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11" fontId="0" fillId="0" borderId="0" xfId="0" applyNumberFormat="1" applyFont="1"/>
    <xf numFmtId="164" fontId="0" fillId="0" borderId="0" xfId="0" applyNumberFormat="1"/>
    <xf numFmtId="0" fontId="0" fillId="0" borderId="12" xfId="0" applyBorder="1"/>
    <xf numFmtId="0" fontId="1" fillId="0" borderId="0" xfId="0" applyFont="1"/>
    <xf numFmtId="0" fontId="1" fillId="0" borderId="1" xfId="0" applyFont="1" applyBorder="1"/>
    <xf numFmtId="11" fontId="0" fillId="0" borderId="0" xfId="0" applyNumberFormat="1" applyBorder="1"/>
    <xf numFmtId="11" fontId="0" fillId="0" borderId="6" xfId="0" applyNumberFormat="1" applyBorder="1"/>
    <xf numFmtId="0" fontId="2" fillId="0" borderId="13" xfId="0" applyFont="1" applyBorder="1"/>
    <xf numFmtId="0" fontId="2" fillId="0" borderId="14" xfId="0" applyFont="1" applyBorder="1"/>
    <xf numFmtId="0" fontId="2" fillId="0" borderId="15" xfId="0" applyFont="1" applyBorder="1"/>
    <xf numFmtId="0" fontId="0" fillId="0" borderId="14" xfId="0" applyBorder="1"/>
    <xf numFmtId="0" fontId="1" fillId="0" borderId="13" xfId="0" applyFont="1" applyBorder="1" applyAlignment="1">
      <alignment vertical="center"/>
    </xf>
    <xf numFmtId="0" fontId="0" fillId="0" borderId="1" xfId="0" applyBorder="1"/>
    <xf numFmtId="0" fontId="0" fillId="0" borderId="3" xfId="0" applyFont="1" applyBorder="1"/>
    <xf numFmtId="0" fontId="7" fillId="0" borderId="5" xfId="0" applyFont="1" applyBorder="1"/>
    <xf numFmtId="0" fontId="0" fillId="0" borderId="0" xfId="0" applyFont="1" applyBorder="1"/>
    <xf numFmtId="11" fontId="0" fillId="0" borderId="0" xfId="0" applyNumberFormat="1" applyFont="1" applyBorder="1"/>
    <xf numFmtId="11" fontId="7" fillId="0" borderId="0" xfId="0" applyNumberFormat="1" applyFont="1" applyBorder="1"/>
    <xf numFmtId="11" fontId="7" fillId="0" borderId="6" xfId="0" applyNumberFormat="1" applyFont="1" applyBorder="1"/>
    <xf numFmtId="0" fontId="7" fillId="0" borderId="7" xfId="0" applyFont="1" applyBorder="1"/>
    <xf numFmtId="0" fontId="0" fillId="0" borderId="8" xfId="0" applyFont="1" applyBorder="1"/>
    <xf numFmtId="11" fontId="0" fillId="0" borderId="8" xfId="0" applyNumberFormat="1" applyFont="1" applyBorder="1"/>
    <xf numFmtId="11" fontId="7" fillId="0" borderId="8" xfId="0" applyNumberFormat="1" applyFont="1" applyBorder="1"/>
    <xf numFmtId="11" fontId="7" fillId="0" borderId="9" xfId="0" applyNumberFormat="1" applyFont="1" applyBorder="1"/>
    <xf numFmtId="164" fontId="0" fillId="0" borderId="0" xfId="0" applyNumberFormat="1" applyBorder="1"/>
    <xf numFmtId="164" fontId="0" fillId="0" borderId="6" xfId="0" applyNumberFormat="1" applyBorder="1"/>
    <xf numFmtId="164" fontId="0" fillId="0" borderId="8" xfId="0" applyNumberFormat="1" applyBorder="1"/>
    <xf numFmtId="164" fontId="0" fillId="0" borderId="9" xfId="0" applyNumberFormat="1" applyBorder="1"/>
    <xf numFmtId="164" fontId="0" fillId="0" borderId="3" xfId="0" applyNumberFormat="1" applyBorder="1"/>
    <xf numFmtId="164" fontId="0" fillId="0" borderId="4" xfId="0" applyNumberFormat="1" applyBorder="1"/>
    <xf numFmtId="0" fontId="7" fillId="0" borderId="2" xfId="0" applyFont="1" applyBorder="1"/>
    <xf numFmtId="11" fontId="0" fillId="0" borderId="3" xfId="0" applyNumberFormat="1" applyFont="1" applyBorder="1"/>
    <xf numFmtId="11" fontId="7" fillId="0" borderId="3" xfId="0" applyNumberFormat="1" applyFont="1" applyBorder="1"/>
    <xf numFmtId="11" fontId="7" fillId="0" borderId="4" xfId="0" applyNumberFormat="1" applyFont="1" applyBorder="1"/>
    <xf numFmtId="0" fontId="1" fillId="0" borderId="0" xfId="0" applyFont="1" applyBorder="1"/>
    <xf numFmtId="0" fontId="2" fillId="0" borderId="0" xfId="0" applyFont="1"/>
    <xf numFmtId="0" fontId="7" fillId="0" borderId="0" xfId="0" applyFont="1"/>
    <xf numFmtId="0" fontId="10" fillId="0" borderId="0" xfId="0" applyFont="1"/>
    <xf numFmtId="11" fontId="0" fillId="0" borderId="0" xfId="0" applyNumberFormat="1"/>
    <xf numFmtId="0" fontId="1" fillId="0" borderId="7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0" xfId="0" applyFont="1" applyFill="1" applyBorder="1"/>
    <xf numFmtId="0" fontId="0" fillId="0" borderId="0" xfId="0" applyFill="1" applyBorder="1"/>
    <xf numFmtId="11" fontId="3" fillId="0" borderId="0" xfId="0" applyNumberFormat="1" applyFont="1"/>
    <xf numFmtId="0" fontId="1" fillId="0" borderId="4" xfId="0" applyFont="1" applyBorder="1"/>
    <xf numFmtId="0" fontId="1" fillId="0" borderId="1" xfId="0" applyFont="1" applyBorder="1" applyAlignment="1">
      <alignment wrapText="1"/>
    </xf>
    <xf numFmtId="11" fontId="0" fillId="0" borderId="11" xfId="0" applyNumberFormat="1" applyBorder="1"/>
    <xf numFmtId="0" fontId="9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3" xfId="0" applyFont="1" applyBorder="1" applyAlignment="1">
      <alignment wrapText="1"/>
    </xf>
    <xf numFmtId="0" fontId="1" fillId="0" borderId="15" xfId="0" applyFont="1" applyBorder="1" applyAlignment="1">
      <alignment wrapText="1"/>
    </xf>
    <xf numFmtId="0" fontId="4" fillId="0" borderId="10" xfId="0" applyFont="1" applyBorder="1"/>
    <xf numFmtId="0" fontId="1" fillId="0" borderId="14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1" fillId="0" borderId="12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1" xfId="0" applyFont="1" applyFill="1" applyBorder="1"/>
    <xf numFmtId="0" fontId="9" fillId="0" borderId="0" xfId="0" applyFont="1" applyFill="1" applyBorder="1" applyAlignment="1">
      <alignment wrapText="1"/>
    </xf>
    <xf numFmtId="0" fontId="0" fillId="0" borderId="6" xfId="0" applyNumberFormat="1" applyBorder="1"/>
    <xf numFmtId="0" fontId="0" fillId="0" borderId="9" xfId="0" applyNumberFormat="1" applyBorder="1"/>
    <xf numFmtId="0" fontId="0" fillId="0" borderId="0" xfId="0" applyNumberFormat="1"/>
    <xf numFmtId="0" fontId="0" fillId="0" borderId="12" xfId="0" applyNumberFormat="1" applyBorder="1"/>
    <xf numFmtId="0" fontId="11" fillId="0" borderId="0" xfId="0" applyFont="1" applyBorder="1"/>
    <xf numFmtId="0" fontId="12" fillId="0" borderId="0" xfId="0" applyFont="1"/>
    <xf numFmtId="0" fontId="12" fillId="0" borderId="0" xfId="0" applyFont="1" applyBorder="1"/>
    <xf numFmtId="0" fontId="1" fillId="0" borderId="0" xfId="0" applyFont="1" applyBorder="1" applyAlignment="1">
      <alignment vertical="center" wrapText="1"/>
    </xf>
    <xf numFmtId="0" fontId="0" fillId="0" borderId="2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9" fillId="0" borderId="0" xfId="0" applyFont="1" applyBorder="1" applyAlignment="1">
      <alignment wrapText="1"/>
    </xf>
    <xf numFmtId="0" fontId="0" fillId="0" borderId="0" xfId="0" applyNumberFormat="1" applyBorder="1"/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</cellXfs>
  <cellStyles count="3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4"/>
          <c:order val="0"/>
          <c:tx>
            <c:strRef>
              <c:f>absorption_cell!$F$7</c:f>
              <c:strCache>
                <c:ptCount val="1"/>
                <c:pt idx="0">
                  <c:v>cm2 mg Chla-1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absorption_cell!$A$8:$A$308</c:f>
              <c:numCache>
                <c:formatCode>General</c:formatCode>
                <c:ptCount val="301"/>
                <c:pt idx="0">
                  <c:v>400</c:v>
                </c:pt>
                <c:pt idx="1">
                  <c:v>400.99999999999898</c:v>
                </c:pt>
                <c:pt idx="2">
                  <c:v>402</c:v>
                </c:pt>
                <c:pt idx="3">
                  <c:v>402.99999999999898</c:v>
                </c:pt>
                <c:pt idx="4">
                  <c:v>404</c:v>
                </c:pt>
                <c:pt idx="5">
                  <c:v>404.99999999999898</c:v>
                </c:pt>
                <c:pt idx="6">
                  <c:v>406</c:v>
                </c:pt>
                <c:pt idx="7">
                  <c:v>406.99999999999898</c:v>
                </c:pt>
                <c:pt idx="8">
                  <c:v>408</c:v>
                </c:pt>
                <c:pt idx="9">
                  <c:v>408.99999999999898</c:v>
                </c:pt>
                <c:pt idx="10">
                  <c:v>410</c:v>
                </c:pt>
                <c:pt idx="11">
                  <c:v>410.99999999999898</c:v>
                </c:pt>
                <c:pt idx="12">
                  <c:v>412</c:v>
                </c:pt>
                <c:pt idx="13">
                  <c:v>412.99999999999898</c:v>
                </c:pt>
                <c:pt idx="14">
                  <c:v>414</c:v>
                </c:pt>
                <c:pt idx="15">
                  <c:v>415</c:v>
                </c:pt>
                <c:pt idx="16">
                  <c:v>415.99999999999898</c:v>
                </c:pt>
                <c:pt idx="17">
                  <c:v>417</c:v>
                </c:pt>
                <c:pt idx="18">
                  <c:v>417.99999999999898</c:v>
                </c:pt>
                <c:pt idx="19">
                  <c:v>419</c:v>
                </c:pt>
                <c:pt idx="20">
                  <c:v>419.99999999999898</c:v>
                </c:pt>
                <c:pt idx="21">
                  <c:v>421</c:v>
                </c:pt>
                <c:pt idx="22">
                  <c:v>421.99999999999898</c:v>
                </c:pt>
                <c:pt idx="23">
                  <c:v>423</c:v>
                </c:pt>
                <c:pt idx="24">
                  <c:v>423.99999999999898</c:v>
                </c:pt>
                <c:pt idx="25">
                  <c:v>425</c:v>
                </c:pt>
                <c:pt idx="26">
                  <c:v>425.99999999999898</c:v>
                </c:pt>
                <c:pt idx="27">
                  <c:v>427</c:v>
                </c:pt>
                <c:pt idx="28">
                  <c:v>427.99999999999898</c:v>
                </c:pt>
                <c:pt idx="29">
                  <c:v>429</c:v>
                </c:pt>
                <c:pt idx="30">
                  <c:v>429.99999999999898</c:v>
                </c:pt>
                <c:pt idx="31">
                  <c:v>431</c:v>
                </c:pt>
                <c:pt idx="32">
                  <c:v>431.99999999999898</c:v>
                </c:pt>
                <c:pt idx="33">
                  <c:v>433</c:v>
                </c:pt>
                <c:pt idx="34">
                  <c:v>433.99999999999898</c:v>
                </c:pt>
                <c:pt idx="35">
                  <c:v>434.99999999999898</c:v>
                </c:pt>
                <c:pt idx="36">
                  <c:v>436</c:v>
                </c:pt>
                <c:pt idx="37">
                  <c:v>436.99999999999898</c:v>
                </c:pt>
                <c:pt idx="38">
                  <c:v>438</c:v>
                </c:pt>
                <c:pt idx="39">
                  <c:v>438.99999999999898</c:v>
                </c:pt>
                <c:pt idx="40">
                  <c:v>440</c:v>
                </c:pt>
                <c:pt idx="41">
                  <c:v>441</c:v>
                </c:pt>
                <c:pt idx="42">
                  <c:v>441.99999999999898</c:v>
                </c:pt>
                <c:pt idx="43">
                  <c:v>442.99999999999898</c:v>
                </c:pt>
                <c:pt idx="44">
                  <c:v>444</c:v>
                </c:pt>
                <c:pt idx="45">
                  <c:v>445</c:v>
                </c:pt>
                <c:pt idx="46">
                  <c:v>445.99999999999898</c:v>
                </c:pt>
                <c:pt idx="47">
                  <c:v>446.99999999999898</c:v>
                </c:pt>
                <c:pt idx="48">
                  <c:v>448</c:v>
                </c:pt>
                <c:pt idx="49">
                  <c:v>449</c:v>
                </c:pt>
                <c:pt idx="50">
                  <c:v>449.99999999999898</c:v>
                </c:pt>
                <c:pt idx="51">
                  <c:v>450.99999999999898</c:v>
                </c:pt>
                <c:pt idx="52">
                  <c:v>452</c:v>
                </c:pt>
                <c:pt idx="53">
                  <c:v>453</c:v>
                </c:pt>
                <c:pt idx="54">
                  <c:v>453.99999999999898</c:v>
                </c:pt>
                <c:pt idx="55">
                  <c:v>454.99999999999898</c:v>
                </c:pt>
                <c:pt idx="56">
                  <c:v>455.99999999999898</c:v>
                </c:pt>
                <c:pt idx="57">
                  <c:v>457</c:v>
                </c:pt>
                <c:pt idx="58">
                  <c:v>458</c:v>
                </c:pt>
                <c:pt idx="59">
                  <c:v>458.99999999999898</c:v>
                </c:pt>
                <c:pt idx="60">
                  <c:v>459.99999999999898</c:v>
                </c:pt>
                <c:pt idx="61">
                  <c:v>461</c:v>
                </c:pt>
                <c:pt idx="62">
                  <c:v>462</c:v>
                </c:pt>
                <c:pt idx="63">
                  <c:v>462.99999999999898</c:v>
                </c:pt>
                <c:pt idx="64">
                  <c:v>463.99999999999898</c:v>
                </c:pt>
                <c:pt idx="65">
                  <c:v>465</c:v>
                </c:pt>
                <c:pt idx="66">
                  <c:v>466</c:v>
                </c:pt>
                <c:pt idx="67">
                  <c:v>466.99999999999898</c:v>
                </c:pt>
                <c:pt idx="68">
                  <c:v>467.99999999999898</c:v>
                </c:pt>
                <c:pt idx="69">
                  <c:v>469</c:v>
                </c:pt>
                <c:pt idx="70">
                  <c:v>470</c:v>
                </c:pt>
                <c:pt idx="71">
                  <c:v>470.99999999999898</c:v>
                </c:pt>
                <c:pt idx="72">
                  <c:v>471.99999999999898</c:v>
                </c:pt>
                <c:pt idx="73">
                  <c:v>472.99999999999898</c:v>
                </c:pt>
                <c:pt idx="74">
                  <c:v>474</c:v>
                </c:pt>
                <c:pt idx="75">
                  <c:v>474.99999999999898</c:v>
                </c:pt>
                <c:pt idx="76">
                  <c:v>475.99999999999898</c:v>
                </c:pt>
                <c:pt idx="77">
                  <c:v>476.99999999999898</c:v>
                </c:pt>
                <c:pt idx="78">
                  <c:v>478</c:v>
                </c:pt>
                <c:pt idx="79">
                  <c:v>479</c:v>
                </c:pt>
                <c:pt idx="80">
                  <c:v>479.99999999999898</c:v>
                </c:pt>
                <c:pt idx="81">
                  <c:v>480.99999999999898</c:v>
                </c:pt>
                <c:pt idx="82">
                  <c:v>482</c:v>
                </c:pt>
                <c:pt idx="83">
                  <c:v>483</c:v>
                </c:pt>
                <c:pt idx="84">
                  <c:v>483.99999999999898</c:v>
                </c:pt>
                <c:pt idx="85">
                  <c:v>484.99999999999898</c:v>
                </c:pt>
                <c:pt idx="86">
                  <c:v>486</c:v>
                </c:pt>
                <c:pt idx="87">
                  <c:v>487</c:v>
                </c:pt>
                <c:pt idx="88">
                  <c:v>487.99999999999898</c:v>
                </c:pt>
                <c:pt idx="89">
                  <c:v>488.99999999999898</c:v>
                </c:pt>
                <c:pt idx="90">
                  <c:v>490</c:v>
                </c:pt>
                <c:pt idx="91">
                  <c:v>491</c:v>
                </c:pt>
                <c:pt idx="92">
                  <c:v>491.99999999999898</c:v>
                </c:pt>
                <c:pt idx="93">
                  <c:v>492.99999999999898</c:v>
                </c:pt>
                <c:pt idx="94">
                  <c:v>493.99999999999898</c:v>
                </c:pt>
                <c:pt idx="95">
                  <c:v>495</c:v>
                </c:pt>
                <c:pt idx="96">
                  <c:v>495.99999999999898</c:v>
                </c:pt>
                <c:pt idx="97">
                  <c:v>496.99999999999898</c:v>
                </c:pt>
                <c:pt idx="98">
                  <c:v>497.99999999999898</c:v>
                </c:pt>
                <c:pt idx="99">
                  <c:v>499</c:v>
                </c:pt>
                <c:pt idx="100">
                  <c:v>500</c:v>
                </c:pt>
                <c:pt idx="101">
                  <c:v>500.99999999999898</c:v>
                </c:pt>
                <c:pt idx="102">
                  <c:v>501.99999999999898</c:v>
                </c:pt>
                <c:pt idx="103">
                  <c:v>503</c:v>
                </c:pt>
                <c:pt idx="104">
                  <c:v>504</c:v>
                </c:pt>
                <c:pt idx="105">
                  <c:v>504.99999999999898</c:v>
                </c:pt>
                <c:pt idx="106">
                  <c:v>505.99999999999898</c:v>
                </c:pt>
                <c:pt idx="107">
                  <c:v>507</c:v>
                </c:pt>
                <c:pt idx="108">
                  <c:v>508</c:v>
                </c:pt>
                <c:pt idx="109">
                  <c:v>508.99999999999898</c:v>
                </c:pt>
                <c:pt idx="110">
                  <c:v>509.99999999999898</c:v>
                </c:pt>
                <c:pt idx="111">
                  <c:v>510.99999999999898</c:v>
                </c:pt>
                <c:pt idx="112">
                  <c:v>512</c:v>
                </c:pt>
                <c:pt idx="113">
                  <c:v>513</c:v>
                </c:pt>
                <c:pt idx="114">
                  <c:v>514</c:v>
                </c:pt>
                <c:pt idx="115">
                  <c:v>515</c:v>
                </c:pt>
                <c:pt idx="116">
                  <c:v>516</c:v>
                </c:pt>
                <c:pt idx="117">
                  <c:v>517</c:v>
                </c:pt>
                <c:pt idx="118">
                  <c:v>518</c:v>
                </c:pt>
                <c:pt idx="119">
                  <c:v>519</c:v>
                </c:pt>
                <c:pt idx="120">
                  <c:v>520</c:v>
                </c:pt>
                <c:pt idx="121">
                  <c:v>521</c:v>
                </c:pt>
                <c:pt idx="122">
                  <c:v>522</c:v>
                </c:pt>
                <c:pt idx="123">
                  <c:v>523</c:v>
                </c:pt>
                <c:pt idx="124">
                  <c:v>524</c:v>
                </c:pt>
                <c:pt idx="125">
                  <c:v>525</c:v>
                </c:pt>
                <c:pt idx="126">
                  <c:v>526</c:v>
                </c:pt>
                <c:pt idx="127">
                  <c:v>527</c:v>
                </c:pt>
                <c:pt idx="128">
                  <c:v>528</c:v>
                </c:pt>
                <c:pt idx="129">
                  <c:v>529</c:v>
                </c:pt>
                <c:pt idx="130">
                  <c:v>530</c:v>
                </c:pt>
                <c:pt idx="131">
                  <c:v>531</c:v>
                </c:pt>
                <c:pt idx="132">
                  <c:v>532</c:v>
                </c:pt>
                <c:pt idx="133">
                  <c:v>533</c:v>
                </c:pt>
                <c:pt idx="134">
                  <c:v>534</c:v>
                </c:pt>
                <c:pt idx="135">
                  <c:v>535</c:v>
                </c:pt>
                <c:pt idx="136">
                  <c:v>536</c:v>
                </c:pt>
                <c:pt idx="137">
                  <c:v>537</c:v>
                </c:pt>
                <c:pt idx="138">
                  <c:v>538</c:v>
                </c:pt>
                <c:pt idx="139">
                  <c:v>539</c:v>
                </c:pt>
                <c:pt idx="140">
                  <c:v>540</c:v>
                </c:pt>
                <c:pt idx="141">
                  <c:v>541</c:v>
                </c:pt>
                <c:pt idx="142">
                  <c:v>542</c:v>
                </c:pt>
                <c:pt idx="143">
                  <c:v>543</c:v>
                </c:pt>
                <c:pt idx="144">
                  <c:v>544</c:v>
                </c:pt>
                <c:pt idx="145">
                  <c:v>545</c:v>
                </c:pt>
                <c:pt idx="146">
                  <c:v>546</c:v>
                </c:pt>
                <c:pt idx="147">
                  <c:v>547</c:v>
                </c:pt>
                <c:pt idx="148">
                  <c:v>548</c:v>
                </c:pt>
                <c:pt idx="149">
                  <c:v>549</c:v>
                </c:pt>
                <c:pt idx="150">
                  <c:v>550</c:v>
                </c:pt>
                <c:pt idx="151">
                  <c:v>551</c:v>
                </c:pt>
                <c:pt idx="152">
                  <c:v>552</c:v>
                </c:pt>
                <c:pt idx="153">
                  <c:v>553</c:v>
                </c:pt>
                <c:pt idx="154">
                  <c:v>554</c:v>
                </c:pt>
                <c:pt idx="155">
                  <c:v>555</c:v>
                </c:pt>
                <c:pt idx="156">
                  <c:v>556</c:v>
                </c:pt>
                <c:pt idx="157">
                  <c:v>557</c:v>
                </c:pt>
                <c:pt idx="158">
                  <c:v>558</c:v>
                </c:pt>
                <c:pt idx="159">
                  <c:v>559</c:v>
                </c:pt>
                <c:pt idx="160">
                  <c:v>560</c:v>
                </c:pt>
                <c:pt idx="161">
                  <c:v>561</c:v>
                </c:pt>
                <c:pt idx="162">
                  <c:v>562</c:v>
                </c:pt>
                <c:pt idx="163">
                  <c:v>563</c:v>
                </c:pt>
                <c:pt idx="164">
                  <c:v>564</c:v>
                </c:pt>
                <c:pt idx="165">
                  <c:v>565</c:v>
                </c:pt>
                <c:pt idx="166">
                  <c:v>566</c:v>
                </c:pt>
                <c:pt idx="167">
                  <c:v>567</c:v>
                </c:pt>
                <c:pt idx="168">
                  <c:v>568</c:v>
                </c:pt>
                <c:pt idx="169">
                  <c:v>569</c:v>
                </c:pt>
                <c:pt idx="170">
                  <c:v>570</c:v>
                </c:pt>
                <c:pt idx="171">
                  <c:v>571</c:v>
                </c:pt>
                <c:pt idx="172">
                  <c:v>572</c:v>
                </c:pt>
                <c:pt idx="173">
                  <c:v>573</c:v>
                </c:pt>
                <c:pt idx="174">
                  <c:v>574</c:v>
                </c:pt>
                <c:pt idx="175">
                  <c:v>575</c:v>
                </c:pt>
                <c:pt idx="176">
                  <c:v>576</c:v>
                </c:pt>
                <c:pt idx="177">
                  <c:v>577</c:v>
                </c:pt>
                <c:pt idx="178">
                  <c:v>578</c:v>
                </c:pt>
                <c:pt idx="179">
                  <c:v>579</c:v>
                </c:pt>
                <c:pt idx="180">
                  <c:v>580</c:v>
                </c:pt>
                <c:pt idx="181">
                  <c:v>581</c:v>
                </c:pt>
                <c:pt idx="182">
                  <c:v>582</c:v>
                </c:pt>
                <c:pt idx="183">
                  <c:v>583</c:v>
                </c:pt>
                <c:pt idx="184">
                  <c:v>584</c:v>
                </c:pt>
                <c:pt idx="185">
                  <c:v>585</c:v>
                </c:pt>
                <c:pt idx="186">
                  <c:v>586</c:v>
                </c:pt>
                <c:pt idx="187">
                  <c:v>587</c:v>
                </c:pt>
                <c:pt idx="188">
                  <c:v>588</c:v>
                </c:pt>
                <c:pt idx="189">
                  <c:v>589</c:v>
                </c:pt>
                <c:pt idx="190">
                  <c:v>590</c:v>
                </c:pt>
                <c:pt idx="191">
                  <c:v>591</c:v>
                </c:pt>
                <c:pt idx="192">
                  <c:v>592</c:v>
                </c:pt>
                <c:pt idx="193">
                  <c:v>593</c:v>
                </c:pt>
                <c:pt idx="194">
                  <c:v>594</c:v>
                </c:pt>
                <c:pt idx="195">
                  <c:v>595</c:v>
                </c:pt>
                <c:pt idx="196">
                  <c:v>596</c:v>
                </c:pt>
                <c:pt idx="197">
                  <c:v>597</c:v>
                </c:pt>
                <c:pt idx="198">
                  <c:v>598</c:v>
                </c:pt>
                <c:pt idx="199">
                  <c:v>599</c:v>
                </c:pt>
                <c:pt idx="200">
                  <c:v>600</c:v>
                </c:pt>
                <c:pt idx="201">
                  <c:v>601</c:v>
                </c:pt>
                <c:pt idx="202">
                  <c:v>602</c:v>
                </c:pt>
                <c:pt idx="203">
                  <c:v>603</c:v>
                </c:pt>
                <c:pt idx="204">
                  <c:v>604</c:v>
                </c:pt>
                <c:pt idx="205">
                  <c:v>605</c:v>
                </c:pt>
                <c:pt idx="206">
                  <c:v>606</c:v>
                </c:pt>
                <c:pt idx="207">
                  <c:v>607</c:v>
                </c:pt>
                <c:pt idx="208">
                  <c:v>608</c:v>
                </c:pt>
                <c:pt idx="209">
                  <c:v>609</c:v>
                </c:pt>
                <c:pt idx="210">
                  <c:v>610</c:v>
                </c:pt>
                <c:pt idx="211">
                  <c:v>611</c:v>
                </c:pt>
                <c:pt idx="212">
                  <c:v>612</c:v>
                </c:pt>
                <c:pt idx="213">
                  <c:v>613</c:v>
                </c:pt>
                <c:pt idx="214">
                  <c:v>614</c:v>
                </c:pt>
                <c:pt idx="215">
                  <c:v>615</c:v>
                </c:pt>
                <c:pt idx="216">
                  <c:v>616</c:v>
                </c:pt>
                <c:pt idx="217">
                  <c:v>617</c:v>
                </c:pt>
                <c:pt idx="218">
                  <c:v>618</c:v>
                </c:pt>
                <c:pt idx="219">
                  <c:v>619</c:v>
                </c:pt>
                <c:pt idx="220">
                  <c:v>620</c:v>
                </c:pt>
                <c:pt idx="221">
                  <c:v>621</c:v>
                </c:pt>
                <c:pt idx="222">
                  <c:v>622</c:v>
                </c:pt>
                <c:pt idx="223">
                  <c:v>623</c:v>
                </c:pt>
                <c:pt idx="224">
                  <c:v>624</c:v>
                </c:pt>
                <c:pt idx="225">
                  <c:v>625</c:v>
                </c:pt>
                <c:pt idx="226">
                  <c:v>626</c:v>
                </c:pt>
                <c:pt idx="227">
                  <c:v>627</c:v>
                </c:pt>
                <c:pt idx="228">
                  <c:v>628</c:v>
                </c:pt>
                <c:pt idx="229">
                  <c:v>629</c:v>
                </c:pt>
                <c:pt idx="230">
                  <c:v>630</c:v>
                </c:pt>
                <c:pt idx="231">
                  <c:v>631</c:v>
                </c:pt>
                <c:pt idx="232">
                  <c:v>632</c:v>
                </c:pt>
                <c:pt idx="233">
                  <c:v>633</c:v>
                </c:pt>
                <c:pt idx="234">
                  <c:v>634</c:v>
                </c:pt>
                <c:pt idx="235">
                  <c:v>634.99999999999898</c:v>
                </c:pt>
                <c:pt idx="236">
                  <c:v>636</c:v>
                </c:pt>
                <c:pt idx="237">
                  <c:v>637</c:v>
                </c:pt>
                <c:pt idx="238">
                  <c:v>638</c:v>
                </c:pt>
                <c:pt idx="239">
                  <c:v>638.99999999999898</c:v>
                </c:pt>
                <c:pt idx="240">
                  <c:v>639.99999999999898</c:v>
                </c:pt>
                <c:pt idx="241">
                  <c:v>641</c:v>
                </c:pt>
                <c:pt idx="242">
                  <c:v>642</c:v>
                </c:pt>
                <c:pt idx="243">
                  <c:v>642.99999999999898</c:v>
                </c:pt>
                <c:pt idx="244">
                  <c:v>643.99999999999898</c:v>
                </c:pt>
                <c:pt idx="245">
                  <c:v>645</c:v>
                </c:pt>
                <c:pt idx="246">
                  <c:v>646</c:v>
                </c:pt>
                <c:pt idx="247">
                  <c:v>646.99999999999898</c:v>
                </c:pt>
                <c:pt idx="248">
                  <c:v>647.99999999999898</c:v>
                </c:pt>
                <c:pt idx="249">
                  <c:v>649</c:v>
                </c:pt>
                <c:pt idx="250">
                  <c:v>650</c:v>
                </c:pt>
                <c:pt idx="251">
                  <c:v>651</c:v>
                </c:pt>
                <c:pt idx="252">
                  <c:v>651.99999999999898</c:v>
                </c:pt>
                <c:pt idx="253">
                  <c:v>653</c:v>
                </c:pt>
                <c:pt idx="254">
                  <c:v>654</c:v>
                </c:pt>
                <c:pt idx="255">
                  <c:v>655</c:v>
                </c:pt>
                <c:pt idx="256">
                  <c:v>655.99999999999898</c:v>
                </c:pt>
                <c:pt idx="257">
                  <c:v>656.99999999999898</c:v>
                </c:pt>
                <c:pt idx="258">
                  <c:v>658</c:v>
                </c:pt>
                <c:pt idx="259">
                  <c:v>659</c:v>
                </c:pt>
                <c:pt idx="260">
                  <c:v>659.99999999999898</c:v>
                </c:pt>
                <c:pt idx="261">
                  <c:v>660.99999999999898</c:v>
                </c:pt>
                <c:pt idx="262">
                  <c:v>662</c:v>
                </c:pt>
                <c:pt idx="263">
                  <c:v>663</c:v>
                </c:pt>
                <c:pt idx="264">
                  <c:v>663.99999999999898</c:v>
                </c:pt>
                <c:pt idx="265">
                  <c:v>664.99999999999898</c:v>
                </c:pt>
                <c:pt idx="266">
                  <c:v>666</c:v>
                </c:pt>
                <c:pt idx="267">
                  <c:v>667</c:v>
                </c:pt>
                <c:pt idx="268">
                  <c:v>667.99999999999898</c:v>
                </c:pt>
                <c:pt idx="269">
                  <c:v>668.99999999999898</c:v>
                </c:pt>
                <c:pt idx="270">
                  <c:v>670</c:v>
                </c:pt>
                <c:pt idx="271">
                  <c:v>671</c:v>
                </c:pt>
                <c:pt idx="272">
                  <c:v>672</c:v>
                </c:pt>
                <c:pt idx="273">
                  <c:v>672.99999999999898</c:v>
                </c:pt>
                <c:pt idx="274">
                  <c:v>674</c:v>
                </c:pt>
                <c:pt idx="275">
                  <c:v>675</c:v>
                </c:pt>
                <c:pt idx="276">
                  <c:v>676</c:v>
                </c:pt>
                <c:pt idx="277">
                  <c:v>676.99999999999898</c:v>
                </c:pt>
                <c:pt idx="278">
                  <c:v>677.99999999999898</c:v>
                </c:pt>
                <c:pt idx="279">
                  <c:v>679</c:v>
                </c:pt>
                <c:pt idx="280">
                  <c:v>680</c:v>
                </c:pt>
                <c:pt idx="281">
                  <c:v>680.99999999999898</c:v>
                </c:pt>
                <c:pt idx="282">
                  <c:v>681.99999999999898</c:v>
                </c:pt>
                <c:pt idx="283">
                  <c:v>683</c:v>
                </c:pt>
                <c:pt idx="284">
                  <c:v>684</c:v>
                </c:pt>
                <c:pt idx="285">
                  <c:v>684.99999999999898</c:v>
                </c:pt>
                <c:pt idx="286">
                  <c:v>685.99999999999898</c:v>
                </c:pt>
                <c:pt idx="287">
                  <c:v>687</c:v>
                </c:pt>
                <c:pt idx="288">
                  <c:v>688</c:v>
                </c:pt>
                <c:pt idx="289">
                  <c:v>688.99999999999898</c:v>
                </c:pt>
                <c:pt idx="290">
                  <c:v>689.99999999999898</c:v>
                </c:pt>
                <c:pt idx="291">
                  <c:v>691</c:v>
                </c:pt>
                <c:pt idx="292">
                  <c:v>692</c:v>
                </c:pt>
                <c:pt idx="293">
                  <c:v>693</c:v>
                </c:pt>
                <c:pt idx="294">
                  <c:v>693.99999999999898</c:v>
                </c:pt>
                <c:pt idx="295">
                  <c:v>695</c:v>
                </c:pt>
                <c:pt idx="296">
                  <c:v>696</c:v>
                </c:pt>
                <c:pt idx="297">
                  <c:v>697</c:v>
                </c:pt>
                <c:pt idx="298">
                  <c:v>697.99999999999898</c:v>
                </c:pt>
                <c:pt idx="299">
                  <c:v>698.99999999999898</c:v>
                </c:pt>
                <c:pt idx="300">
                  <c:v>700</c:v>
                </c:pt>
              </c:numCache>
            </c:numRef>
          </c:xVal>
          <c:yVal>
            <c:numRef>
              <c:f>absorption_cell!$F$8:$F$308</c:f>
              <c:numCache>
                <c:formatCode>General</c:formatCode>
                <c:ptCount val="301"/>
                <c:pt idx="0">
                  <c:v>405.32526761120499</c:v>
                </c:pt>
                <c:pt idx="1">
                  <c:v>406.188273823938</c:v>
                </c:pt>
                <c:pt idx="2">
                  <c:v>406.92172519739501</c:v>
                </c:pt>
                <c:pt idx="3">
                  <c:v>406.15731186574999</c:v>
                </c:pt>
                <c:pt idx="4">
                  <c:v>404.20487202047701</c:v>
                </c:pt>
                <c:pt idx="5">
                  <c:v>403.79787382866897</c:v>
                </c:pt>
                <c:pt idx="6">
                  <c:v>404.61873762446197</c:v>
                </c:pt>
                <c:pt idx="7">
                  <c:v>405.50201135618499</c:v>
                </c:pt>
                <c:pt idx="8">
                  <c:v>406.05372605296299</c:v>
                </c:pt>
                <c:pt idx="9">
                  <c:v>406.45626094945999</c:v>
                </c:pt>
                <c:pt idx="10">
                  <c:v>406.76571928522696</c:v>
                </c:pt>
                <c:pt idx="11">
                  <c:v>407.41570855547604</c:v>
                </c:pt>
                <c:pt idx="12">
                  <c:v>408.29601688768298</c:v>
                </c:pt>
                <c:pt idx="13">
                  <c:v>410.09050193126501</c:v>
                </c:pt>
                <c:pt idx="14">
                  <c:v>411.30310055922996</c:v>
                </c:pt>
                <c:pt idx="15">
                  <c:v>410.80870888085201</c:v>
                </c:pt>
                <c:pt idx="16">
                  <c:v>409.39338223816901</c:v>
                </c:pt>
                <c:pt idx="17">
                  <c:v>407.58006841650604</c:v>
                </c:pt>
                <c:pt idx="18">
                  <c:v>406.60618813372196</c:v>
                </c:pt>
                <c:pt idx="19">
                  <c:v>403.21898848147697</c:v>
                </c:pt>
                <c:pt idx="20">
                  <c:v>400.67563174169698</c:v>
                </c:pt>
                <c:pt idx="21">
                  <c:v>398.96799831025101</c:v>
                </c:pt>
                <c:pt idx="22">
                  <c:v>398.211807655239</c:v>
                </c:pt>
                <c:pt idx="23">
                  <c:v>397.38473545845301</c:v>
                </c:pt>
                <c:pt idx="24">
                  <c:v>396.500353041881</c:v>
                </c:pt>
                <c:pt idx="25">
                  <c:v>395.58953229837198</c:v>
                </c:pt>
                <c:pt idx="26">
                  <c:v>394.78007995861498</c:v>
                </c:pt>
                <c:pt idx="27">
                  <c:v>394.351135707293</c:v>
                </c:pt>
                <c:pt idx="28">
                  <c:v>394.30862243270701</c:v>
                </c:pt>
                <c:pt idx="29">
                  <c:v>394.33825599262997</c:v>
                </c:pt>
                <c:pt idx="30">
                  <c:v>394.46465128856499</c:v>
                </c:pt>
                <c:pt idx="31">
                  <c:v>395.58848942630505</c:v>
                </c:pt>
                <c:pt idx="32">
                  <c:v>397.00677779282603</c:v>
                </c:pt>
                <c:pt idx="33">
                  <c:v>397.83195016308804</c:v>
                </c:pt>
                <c:pt idx="34">
                  <c:v>398.11158003431302</c:v>
                </c:pt>
                <c:pt idx="35">
                  <c:v>397.31978698630002</c:v>
                </c:pt>
                <c:pt idx="36">
                  <c:v>396.56260967277098</c:v>
                </c:pt>
                <c:pt idx="37">
                  <c:v>396.48004197136197</c:v>
                </c:pt>
                <c:pt idx="38">
                  <c:v>395.06256587833002</c:v>
                </c:pt>
                <c:pt idx="39">
                  <c:v>393.985858106752</c:v>
                </c:pt>
                <c:pt idx="40">
                  <c:v>391.84442803770895</c:v>
                </c:pt>
                <c:pt idx="41">
                  <c:v>389.250469243645</c:v>
                </c:pt>
                <c:pt idx="42">
                  <c:v>385.52774348856303</c:v>
                </c:pt>
                <c:pt idx="43">
                  <c:v>381.08761602854798</c:v>
                </c:pt>
                <c:pt idx="44">
                  <c:v>378.23324367871101</c:v>
                </c:pt>
                <c:pt idx="45">
                  <c:v>375.90063450622199</c:v>
                </c:pt>
                <c:pt idx="46">
                  <c:v>373.010118079736</c:v>
                </c:pt>
                <c:pt idx="47">
                  <c:v>367.95348310575201</c:v>
                </c:pt>
                <c:pt idx="48">
                  <c:v>362.81178074931103</c:v>
                </c:pt>
                <c:pt idx="49">
                  <c:v>358.01074282133999</c:v>
                </c:pt>
                <c:pt idx="50">
                  <c:v>353.38641203983394</c:v>
                </c:pt>
                <c:pt idx="51">
                  <c:v>348.58719852248305</c:v>
                </c:pt>
                <c:pt idx="52">
                  <c:v>345.86881732918101</c:v>
                </c:pt>
                <c:pt idx="53">
                  <c:v>342.577257732828</c:v>
                </c:pt>
                <c:pt idx="54">
                  <c:v>339.19292728459999</c:v>
                </c:pt>
                <c:pt idx="55">
                  <c:v>333.44635864002902</c:v>
                </c:pt>
                <c:pt idx="56">
                  <c:v>330.99278176309804</c:v>
                </c:pt>
                <c:pt idx="57">
                  <c:v>327.19919652580899</c:v>
                </c:pt>
                <c:pt idx="58">
                  <c:v>326.05126730617098</c:v>
                </c:pt>
                <c:pt idx="59">
                  <c:v>324.390083089531</c:v>
                </c:pt>
                <c:pt idx="60">
                  <c:v>322.41368522121996</c:v>
                </c:pt>
                <c:pt idx="61">
                  <c:v>318.57940958730404</c:v>
                </c:pt>
                <c:pt idx="62">
                  <c:v>314.08887152916003</c:v>
                </c:pt>
                <c:pt idx="63">
                  <c:v>311.21776465714697</c:v>
                </c:pt>
                <c:pt idx="64">
                  <c:v>307.18575120149399</c:v>
                </c:pt>
                <c:pt idx="65">
                  <c:v>303.870378894309</c:v>
                </c:pt>
                <c:pt idx="66">
                  <c:v>301.007160036708</c:v>
                </c:pt>
                <c:pt idx="67">
                  <c:v>298.54264336538199</c:v>
                </c:pt>
                <c:pt idx="68">
                  <c:v>294.42296438169296</c:v>
                </c:pt>
                <c:pt idx="69">
                  <c:v>288.92071541392698</c:v>
                </c:pt>
                <c:pt idx="70">
                  <c:v>283.06400979926997</c:v>
                </c:pt>
                <c:pt idx="71">
                  <c:v>278.95087187701597</c:v>
                </c:pt>
                <c:pt idx="72">
                  <c:v>273.501119291088</c:v>
                </c:pt>
                <c:pt idx="73">
                  <c:v>267.799434566424</c:v>
                </c:pt>
                <c:pt idx="74">
                  <c:v>265.10374383508201</c:v>
                </c:pt>
                <c:pt idx="75">
                  <c:v>262.27167896551998</c:v>
                </c:pt>
                <c:pt idx="76">
                  <c:v>258.94792145811101</c:v>
                </c:pt>
                <c:pt idx="77">
                  <c:v>254.86306574437299</c:v>
                </c:pt>
                <c:pt idx="78">
                  <c:v>252.51529744902999</c:v>
                </c:pt>
                <c:pt idx="79">
                  <c:v>249.45800133735699</c:v>
                </c:pt>
                <c:pt idx="80">
                  <c:v>246.52038958556099</c:v>
                </c:pt>
                <c:pt idx="81">
                  <c:v>244.06006536923297</c:v>
                </c:pt>
                <c:pt idx="82">
                  <c:v>240.69074509429501</c:v>
                </c:pt>
                <c:pt idx="83">
                  <c:v>238.59223857324801</c:v>
                </c:pt>
                <c:pt idx="84">
                  <c:v>238.54059262125202</c:v>
                </c:pt>
                <c:pt idx="85">
                  <c:v>237.63932491388502</c:v>
                </c:pt>
                <c:pt idx="86">
                  <c:v>235.99528017509903</c:v>
                </c:pt>
                <c:pt idx="87">
                  <c:v>235.77880429952</c:v>
                </c:pt>
                <c:pt idx="88">
                  <c:v>234.952009868402</c:v>
                </c:pt>
                <c:pt idx="89">
                  <c:v>234.38171493855302</c:v>
                </c:pt>
                <c:pt idx="90">
                  <c:v>235.49395730539899</c:v>
                </c:pt>
                <c:pt idx="91">
                  <c:v>235.42405864379097</c:v>
                </c:pt>
                <c:pt idx="92">
                  <c:v>234.47140533629602</c:v>
                </c:pt>
                <c:pt idx="93">
                  <c:v>233.625906710648</c:v>
                </c:pt>
                <c:pt idx="94">
                  <c:v>232.732603297053</c:v>
                </c:pt>
                <c:pt idx="95">
                  <c:v>230.91047192743301</c:v>
                </c:pt>
                <c:pt idx="96">
                  <c:v>229.702666362906</c:v>
                </c:pt>
                <c:pt idx="97">
                  <c:v>227.81109840988498</c:v>
                </c:pt>
                <c:pt idx="98">
                  <c:v>226.433882159452</c:v>
                </c:pt>
                <c:pt idx="99">
                  <c:v>224.906216684643</c:v>
                </c:pt>
                <c:pt idx="100">
                  <c:v>222.28851735463499</c:v>
                </c:pt>
                <c:pt idx="101">
                  <c:v>218.79738743134502</c:v>
                </c:pt>
                <c:pt idx="102">
                  <c:v>215.67837631878197</c:v>
                </c:pt>
                <c:pt idx="103">
                  <c:v>213.66260016311301</c:v>
                </c:pt>
                <c:pt idx="104">
                  <c:v>212.04900308220201</c:v>
                </c:pt>
                <c:pt idx="105">
                  <c:v>209.56899371882801</c:v>
                </c:pt>
                <c:pt idx="106">
                  <c:v>207.114629064236</c:v>
                </c:pt>
                <c:pt idx="107">
                  <c:v>205.27886536588198</c:v>
                </c:pt>
                <c:pt idx="108">
                  <c:v>202.50644990292099</c:v>
                </c:pt>
                <c:pt idx="109">
                  <c:v>200.69072267700099</c:v>
                </c:pt>
                <c:pt idx="110">
                  <c:v>197.55945643081699</c:v>
                </c:pt>
                <c:pt idx="111">
                  <c:v>195.69912062365702</c:v>
                </c:pt>
                <c:pt idx="112">
                  <c:v>193.10038787899401</c:v>
                </c:pt>
                <c:pt idx="113">
                  <c:v>190.57439982957999</c:v>
                </c:pt>
                <c:pt idx="114">
                  <c:v>188.00223941303</c:v>
                </c:pt>
                <c:pt idx="115">
                  <c:v>185.46793829033101</c:v>
                </c:pt>
                <c:pt idx="116">
                  <c:v>182.85906565997101</c:v>
                </c:pt>
                <c:pt idx="117">
                  <c:v>181.10872802906098</c:v>
                </c:pt>
                <c:pt idx="118">
                  <c:v>179.473262710527</c:v>
                </c:pt>
                <c:pt idx="119">
                  <c:v>177.123016094024</c:v>
                </c:pt>
                <c:pt idx="120">
                  <c:v>174.47327325723998</c:v>
                </c:pt>
                <c:pt idx="121">
                  <c:v>172.32493881140599</c:v>
                </c:pt>
                <c:pt idx="122">
                  <c:v>170.32091114189299</c:v>
                </c:pt>
                <c:pt idx="123">
                  <c:v>170.21429124927297</c:v>
                </c:pt>
                <c:pt idx="124">
                  <c:v>168.45175408164999</c:v>
                </c:pt>
                <c:pt idx="125">
                  <c:v>166.433192178562</c:v>
                </c:pt>
                <c:pt idx="126">
                  <c:v>164.30168776784203</c:v>
                </c:pt>
                <c:pt idx="127">
                  <c:v>162.09100279946</c:v>
                </c:pt>
                <c:pt idx="128">
                  <c:v>159.46217103747998</c:v>
                </c:pt>
                <c:pt idx="129">
                  <c:v>157.74494461631002</c:v>
                </c:pt>
                <c:pt idx="130">
                  <c:v>156.04484336678701</c:v>
                </c:pt>
                <c:pt idx="131">
                  <c:v>154.24139086122</c:v>
                </c:pt>
                <c:pt idx="132">
                  <c:v>153.177856010856</c:v>
                </c:pt>
                <c:pt idx="133">
                  <c:v>151.065994588385</c:v>
                </c:pt>
                <c:pt idx="134">
                  <c:v>149.20938051323202</c:v>
                </c:pt>
                <c:pt idx="135">
                  <c:v>147.50203294388299</c:v>
                </c:pt>
                <c:pt idx="136">
                  <c:v>145.82186933173099</c:v>
                </c:pt>
                <c:pt idx="137">
                  <c:v>143.925277603533</c:v>
                </c:pt>
                <c:pt idx="138">
                  <c:v>140.25273523156801</c:v>
                </c:pt>
                <c:pt idx="139">
                  <c:v>136.490248727238</c:v>
                </c:pt>
                <c:pt idx="140">
                  <c:v>133.88730368924399</c:v>
                </c:pt>
                <c:pt idx="141">
                  <c:v>131.40448216978001</c:v>
                </c:pt>
                <c:pt idx="142">
                  <c:v>129.810024237801</c:v>
                </c:pt>
                <c:pt idx="143">
                  <c:v>127.73702102506499</c:v>
                </c:pt>
                <c:pt idx="144">
                  <c:v>125.04952071730999</c:v>
                </c:pt>
                <c:pt idx="145">
                  <c:v>123.15293838168199</c:v>
                </c:pt>
                <c:pt idx="146">
                  <c:v>121.45954890063</c:v>
                </c:pt>
                <c:pt idx="147">
                  <c:v>119.02187469207799</c:v>
                </c:pt>
                <c:pt idx="148">
                  <c:v>117.00499511552499</c:v>
                </c:pt>
                <c:pt idx="149">
                  <c:v>112.90630907974899</c:v>
                </c:pt>
                <c:pt idx="150">
                  <c:v>109.62085392343401</c:v>
                </c:pt>
                <c:pt idx="151">
                  <c:v>106.862831102968</c:v>
                </c:pt>
                <c:pt idx="152">
                  <c:v>100.024675132472</c:v>
                </c:pt>
                <c:pt idx="153">
                  <c:v>102.12274485639101</c:v>
                </c:pt>
                <c:pt idx="154">
                  <c:v>97.5823983260549</c:v>
                </c:pt>
                <c:pt idx="155">
                  <c:v>96.045723807764105</c:v>
                </c:pt>
                <c:pt idx="156">
                  <c:v>92.893492411324502</c:v>
                </c:pt>
                <c:pt idx="157">
                  <c:v>90.418826261912997</c:v>
                </c:pt>
                <c:pt idx="158">
                  <c:v>87.861853643464912</c:v>
                </c:pt>
                <c:pt idx="159">
                  <c:v>85.223829354407599</c:v>
                </c:pt>
                <c:pt idx="160">
                  <c:v>83.296986208278099</c:v>
                </c:pt>
                <c:pt idx="161">
                  <c:v>82.166091334874295</c:v>
                </c:pt>
                <c:pt idx="162">
                  <c:v>79.908783339918998</c:v>
                </c:pt>
                <c:pt idx="163">
                  <c:v>75.121357390097501</c:v>
                </c:pt>
                <c:pt idx="164">
                  <c:v>73.3579669557611</c:v>
                </c:pt>
                <c:pt idx="165">
                  <c:v>71.694981413263903</c:v>
                </c:pt>
                <c:pt idx="166">
                  <c:v>71.398624674811998</c:v>
                </c:pt>
                <c:pt idx="167">
                  <c:v>70.3099865235951</c:v>
                </c:pt>
                <c:pt idx="168">
                  <c:v>67.2586575527272</c:v>
                </c:pt>
                <c:pt idx="169">
                  <c:v>66.9382626377663</c:v>
                </c:pt>
                <c:pt idx="170">
                  <c:v>66.8938520416621</c:v>
                </c:pt>
                <c:pt idx="171">
                  <c:v>65.7610027514271</c:v>
                </c:pt>
                <c:pt idx="172">
                  <c:v>64.356648269430394</c:v>
                </c:pt>
                <c:pt idx="173">
                  <c:v>63.491095999471803</c:v>
                </c:pt>
                <c:pt idx="174">
                  <c:v>63.333145873759904</c:v>
                </c:pt>
                <c:pt idx="175">
                  <c:v>62.577773550917598</c:v>
                </c:pt>
                <c:pt idx="176">
                  <c:v>61.7088410198009</c:v>
                </c:pt>
                <c:pt idx="177">
                  <c:v>61.065055771882299</c:v>
                </c:pt>
                <c:pt idx="178">
                  <c:v>61.132307338465196</c:v>
                </c:pt>
                <c:pt idx="179">
                  <c:v>61.159310830104296</c:v>
                </c:pt>
                <c:pt idx="180">
                  <c:v>60.573873321205099</c:v>
                </c:pt>
                <c:pt idx="181">
                  <c:v>58.916533392916499</c:v>
                </c:pt>
                <c:pt idx="182">
                  <c:v>59.012601824577494</c:v>
                </c:pt>
                <c:pt idx="183">
                  <c:v>58.616338260817002</c:v>
                </c:pt>
                <c:pt idx="184">
                  <c:v>58.5535315749744</c:v>
                </c:pt>
                <c:pt idx="185">
                  <c:v>59.001205105402498</c:v>
                </c:pt>
                <c:pt idx="186">
                  <c:v>58.932695838301903</c:v>
                </c:pt>
                <c:pt idx="187">
                  <c:v>58.927595144245799</c:v>
                </c:pt>
                <c:pt idx="188">
                  <c:v>57.861227413672395</c:v>
                </c:pt>
                <c:pt idx="189">
                  <c:v>56.605510890973406</c:v>
                </c:pt>
                <c:pt idx="190">
                  <c:v>56.821716442626496</c:v>
                </c:pt>
                <c:pt idx="191">
                  <c:v>56.877920440108994</c:v>
                </c:pt>
                <c:pt idx="192">
                  <c:v>56.775046415111696</c:v>
                </c:pt>
                <c:pt idx="193">
                  <c:v>56.020871390964501</c:v>
                </c:pt>
                <c:pt idx="194">
                  <c:v>55.749916408234306</c:v>
                </c:pt>
                <c:pt idx="195">
                  <c:v>54.166885255538801</c:v>
                </c:pt>
                <c:pt idx="196">
                  <c:v>53.409779493951397</c:v>
                </c:pt>
                <c:pt idx="197">
                  <c:v>52.617553959406408</c:v>
                </c:pt>
                <c:pt idx="198">
                  <c:v>51.005639000036297</c:v>
                </c:pt>
                <c:pt idx="199">
                  <c:v>50.172320935703702</c:v>
                </c:pt>
                <c:pt idx="200">
                  <c:v>50.262699995402201</c:v>
                </c:pt>
                <c:pt idx="201">
                  <c:v>50.547094644018003</c:v>
                </c:pt>
                <c:pt idx="202">
                  <c:v>50.856814093236096</c:v>
                </c:pt>
                <c:pt idx="203">
                  <c:v>51.054354000751303</c:v>
                </c:pt>
                <c:pt idx="204">
                  <c:v>50.205605607970696</c:v>
                </c:pt>
                <c:pt idx="205">
                  <c:v>51.934679099225697</c:v>
                </c:pt>
                <c:pt idx="206">
                  <c:v>53.398331197785602</c:v>
                </c:pt>
                <c:pt idx="207">
                  <c:v>54.209667684455397</c:v>
                </c:pt>
                <c:pt idx="208">
                  <c:v>55.001852132205499</c:v>
                </c:pt>
                <c:pt idx="209">
                  <c:v>56.494740485282001</c:v>
                </c:pt>
                <c:pt idx="210">
                  <c:v>58.222790478641699</c:v>
                </c:pt>
                <c:pt idx="211">
                  <c:v>60.035167635325699</c:v>
                </c:pt>
                <c:pt idx="212">
                  <c:v>62.424298958071695</c:v>
                </c:pt>
                <c:pt idx="213">
                  <c:v>64.1212994398267</c:v>
                </c:pt>
                <c:pt idx="214">
                  <c:v>65.251361962571195</c:v>
                </c:pt>
                <c:pt idx="215">
                  <c:v>66.723511156859203</c:v>
                </c:pt>
                <c:pt idx="216">
                  <c:v>68.446669923929704</c:v>
                </c:pt>
                <c:pt idx="217">
                  <c:v>70.307945405670992</c:v>
                </c:pt>
                <c:pt idx="218">
                  <c:v>72.459225851138996</c:v>
                </c:pt>
                <c:pt idx="219">
                  <c:v>73.120827470517398</c:v>
                </c:pt>
                <c:pt idx="220">
                  <c:v>74.081383503236395</c:v>
                </c:pt>
                <c:pt idx="221">
                  <c:v>74.243982103968293</c:v>
                </c:pt>
                <c:pt idx="222">
                  <c:v>74.248324251088903</c:v>
                </c:pt>
                <c:pt idx="223">
                  <c:v>75.187553828204003</c:v>
                </c:pt>
                <c:pt idx="224">
                  <c:v>75.594365860484501</c:v>
                </c:pt>
                <c:pt idx="225">
                  <c:v>76.6088081406524</c:v>
                </c:pt>
                <c:pt idx="226">
                  <c:v>76.635139989868193</c:v>
                </c:pt>
                <c:pt idx="227">
                  <c:v>76.409043103624001</c:v>
                </c:pt>
                <c:pt idx="228">
                  <c:v>76.508306848507303</c:v>
                </c:pt>
                <c:pt idx="229">
                  <c:v>77.924808476535304</c:v>
                </c:pt>
                <c:pt idx="230">
                  <c:v>78.45226064131711</c:v>
                </c:pt>
                <c:pt idx="231">
                  <c:v>79.381826302685411</c:v>
                </c:pt>
                <c:pt idx="232">
                  <c:v>79.857949958012</c:v>
                </c:pt>
                <c:pt idx="233">
                  <c:v>80.092912246054595</c:v>
                </c:pt>
                <c:pt idx="234">
                  <c:v>78.457278255836002</c:v>
                </c:pt>
                <c:pt idx="235">
                  <c:v>77.629863482898799</c:v>
                </c:pt>
                <c:pt idx="236">
                  <c:v>77.110855631114603</c:v>
                </c:pt>
                <c:pt idx="237">
                  <c:v>76.789357270988106</c:v>
                </c:pt>
                <c:pt idx="238">
                  <c:v>75.262415714157996</c:v>
                </c:pt>
                <c:pt idx="239">
                  <c:v>73.521217554554298</c:v>
                </c:pt>
                <c:pt idx="240">
                  <c:v>72.672846431989498</c:v>
                </c:pt>
                <c:pt idx="241">
                  <c:v>71.790331656514496</c:v>
                </c:pt>
                <c:pt idx="242">
                  <c:v>71.0305846760576</c:v>
                </c:pt>
                <c:pt idx="243">
                  <c:v>69.595644692508102</c:v>
                </c:pt>
                <c:pt idx="244">
                  <c:v>68.512224359773597</c:v>
                </c:pt>
                <c:pt idx="245">
                  <c:v>67.673310161992106</c:v>
                </c:pt>
                <c:pt idx="246">
                  <c:v>67.641487685373605</c:v>
                </c:pt>
                <c:pt idx="247">
                  <c:v>68.0953232536787</c:v>
                </c:pt>
                <c:pt idx="248">
                  <c:v>69.618569274434506</c:v>
                </c:pt>
                <c:pt idx="249">
                  <c:v>70.266038733846898</c:v>
                </c:pt>
                <c:pt idx="250">
                  <c:v>71.878315595420901</c:v>
                </c:pt>
                <c:pt idx="251">
                  <c:v>74.4193654830854</c:v>
                </c:pt>
                <c:pt idx="252">
                  <c:v>83.810313803631203</c:v>
                </c:pt>
                <c:pt idx="253">
                  <c:v>89.178383324398808</c:v>
                </c:pt>
                <c:pt idx="254">
                  <c:v>93.424989106362503</c:v>
                </c:pt>
                <c:pt idx="255">
                  <c:v>96.929972049946997</c:v>
                </c:pt>
                <c:pt idx="256">
                  <c:v>102.24226274706099</c:v>
                </c:pt>
                <c:pt idx="257">
                  <c:v>117.104323628798</c:v>
                </c:pt>
                <c:pt idx="258">
                  <c:v>125.34833837982399</c:v>
                </c:pt>
                <c:pt idx="259">
                  <c:v>131.51439905426</c:v>
                </c:pt>
                <c:pt idx="260">
                  <c:v>139.36326472274499</c:v>
                </c:pt>
                <c:pt idx="261">
                  <c:v>146.794414634904</c:v>
                </c:pt>
                <c:pt idx="262">
                  <c:v>154.20917998236402</c:v>
                </c:pt>
                <c:pt idx="263">
                  <c:v>168.16147289784101</c:v>
                </c:pt>
                <c:pt idx="264">
                  <c:v>182.84829850053498</c:v>
                </c:pt>
                <c:pt idx="265">
                  <c:v>196.93904138949802</c:v>
                </c:pt>
                <c:pt idx="266">
                  <c:v>207.21335497246901</c:v>
                </c:pt>
                <c:pt idx="267">
                  <c:v>215.79840182407801</c:v>
                </c:pt>
                <c:pt idx="268">
                  <c:v>226.14536399042501</c:v>
                </c:pt>
                <c:pt idx="269">
                  <c:v>230.06101372508502</c:v>
                </c:pt>
                <c:pt idx="270">
                  <c:v>231.27235756527702</c:v>
                </c:pt>
                <c:pt idx="271">
                  <c:v>235.384503545434</c:v>
                </c:pt>
                <c:pt idx="272">
                  <c:v>238.70737106889501</c:v>
                </c:pt>
                <c:pt idx="273">
                  <c:v>240.77765640828201</c:v>
                </c:pt>
                <c:pt idx="274">
                  <c:v>239.45811429363002</c:v>
                </c:pt>
                <c:pt idx="275">
                  <c:v>236.90975459419499</c:v>
                </c:pt>
                <c:pt idx="276">
                  <c:v>234.24041188716001</c:v>
                </c:pt>
                <c:pt idx="277">
                  <c:v>230.12855884992501</c:v>
                </c:pt>
                <c:pt idx="278">
                  <c:v>224.44705857410599</c:v>
                </c:pt>
                <c:pt idx="279">
                  <c:v>217.87527126124999</c:v>
                </c:pt>
                <c:pt idx="280">
                  <c:v>210.25560219754098</c:v>
                </c:pt>
                <c:pt idx="281">
                  <c:v>203.55997001049502</c:v>
                </c:pt>
                <c:pt idx="282">
                  <c:v>195.67233158735499</c:v>
                </c:pt>
                <c:pt idx="283">
                  <c:v>184.802231951978</c:v>
                </c:pt>
                <c:pt idx="284">
                  <c:v>173.604686483015</c:v>
                </c:pt>
                <c:pt idx="285">
                  <c:v>165.05943722329499</c:v>
                </c:pt>
                <c:pt idx="286">
                  <c:v>149.845114633072</c:v>
                </c:pt>
                <c:pt idx="287">
                  <c:v>140.337913618816</c:v>
                </c:pt>
                <c:pt idx="288">
                  <c:v>122.97193330495701</c:v>
                </c:pt>
                <c:pt idx="289">
                  <c:v>111.241948520273</c:v>
                </c:pt>
                <c:pt idx="290">
                  <c:v>107.93578995413699</c:v>
                </c:pt>
                <c:pt idx="291">
                  <c:v>98.288504323089597</c:v>
                </c:pt>
                <c:pt idx="292">
                  <c:v>77.413012567404607</c:v>
                </c:pt>
                <c:pt idx="293">
                  <c:v>70.826106536644104</c:v>
                </c:pt>
                <c:pt idx="294">
                  <c:v>62.096933661036907</c:v>
                </c:pt>
                <c:pt idx="295">
                  <c:v>53.316497356602</c:v>
                </c:pt>
                <c:pt idx="296">
                  <c:v>48.8901784308214</c:v>
                </c:pt>
                <c:pt idx="297">
                  <c:v>38.231295007087397</c:v>
                </c:pt>
                <c:pt idx="298">
                  <c:v>33.1164563656966</c:v>
                </c:pt>
                <c:pt idx="299">
                  <c:v>26.798041887023299</c:v>
                </c:pt>
                <c:pt idx="300">
                  <c:v>26.798041887023299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ED6-BF43-B683-9A0348CD9589}"/>
            </c:ext>
          </c:extLst>
        </c:ser>
        <c:ser>
          <c:idx val="2"/>
          <c:order val="1"/>
          <c:tx>
            <c:strRef>
              <c:f>absorption_cell!$F$7</c:f>
              <c:strCache>
                <c:ptCount val="1"/>
                <c:pt idx="0">
                  <c:v>cm2 mg Chla-1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absorption_cell!$A$8:$A$308</c:f>
              <c:numCache>
                <c:formatCode>General</c:formatCode>
                <c:ptCount val="301"/>
                <c:pt idx="0">
                  <c:v>400</c:v>
                </c:pt>
                <c:pt idx="1">
                  <c:v>400.99999999999898</c:v>
                </c:pt>
                <c:pt idx="2">
                  <c:v>402</c:v>
                </c:pt>
                <c:pt idx="3">
                  <c:v>402.99999999999898</c:v>
                </c:pt>
                <c:pt idx="4">
                  <c:v>404</c:v>
                </c:pt>
                <c:pt idx="5">
                  <c:v>404.99999999999898</c:v>
                </c:pt>
                <c:pt idx="6">
                  <c:v>406</c:v>
                </c:pt>
                <c:pt idx="7">
                  <c:v>406.99999999999898</c:v>
                </c:pt>
                <c:pt idx="8">
                  <c:v>408</c:v>
                </c:pt>
                <c:pt idx="9">
                  <c:v>408.99999999999898</c:v>
                </c:pt>
                <c:pt idx="10">
                  <c:v>410</c:v>
                </c:pt>
                <c:pt idx="11">
                  <c:v>410.99999999999898</c:v>
                </c:pt>
                <c:pt idx="12">
                  <c:v>412</c:v>
                </c:pt>
                <c:pt idx="13">
                  <c:v>412.99999999999898</c:v>
                </c:pt>
                <c:pt idx="14">
                  <c:v>414</c:v>
                </c:pt>
                <c:pt idx="15">
                  <c:v>415</c:v>
                </c:pt>
                <c:pt idx="16">
                  <c:v>415.99999999999898</c:v>
                </c:pt>
                <c:pt idx="17">
                  <c:v>417</c:v>
                </c:pt>
                <c:pt idx="18">
                  <c:v>417.99999999999898</c:v>
                </c:pt>
                <c:pt idx="19">
                  <c:v>419</c:v>
                </c:pt>
                <c:pt idx="20">
                  <c:v>419.99999999999898</c:v>
                </c:pt>
                <c:pt idx="21">
                  <c:v>421</c:v>
                </c:pt>
                <c:pt idx="22">
                  <c:v>421.99999999999898</c:v>
                </c:pt>
                <c:pt idx="23">
                  <c:v>423</c:v>
                </c:pt>
                <c:pt idx="24">
                  <c:v>423.99999999999898</c:v>
                </c:pt>
                <c:pt idx="25">
                  <c:v>425</c:v>
                </c:pt>
                <c:pt idx="26">
                  <c:v>425.99999999999898</c:v>
                </c:pt>
                <c:pt idx="27">
                  <c:v>427</c:v>
                </c:pt>
                <c:pt idx="28">
                  <c:v>427.99999999999898</c:v>
                </c:pt>
                <c:pt idx="29">
                  <c:v>429</c:v>
                </c:pt>
                <c:pt idx="30">
                  <c:v>429.99999999999898</c:v>
                </c:pt>
                <c:pt idx="31">
                  <c:v>431</c:v>
                </c:pt>
                <c:pt idx="32">
                  <c:v>431.99999999999898</c:v>
                </c:pt>
                <c:pt idx="33">
                  <c:v>433</c:v>
                </c:pt>
                <c:pt idx="34">
                  <c:v>433.99999999999898</c:v>
                </c:pt>
                <c:pt idx="35">
                  <c:v>434.99999999999898</c:v>
                </c:pt>
                <c:pt idx="36">
                  <c:v>436</c:v>
                </c:pt>
                <c:pt idx="37">
                  <c:v>436.99999999999898</c:v>
                </c:pt>
                <c:pt idx="38">
                  <c:v>438</c:v>
                </c:pt>
                <c:pt idx="39">
                  <c:v>438.99999999999898</c:v>
                </c:pt>
                <c:pt idx="40">
                  <c:v>440</c:v>
                </c:pt>
                <c:pt idx="41">
                  <c:v>441</c:v>
                </c:pt>
                <c:pt idx="42">
                  <c:v>441.99999999999898</c:v>
                </c:pt>
                <c:pt idx="43">
                  <c:v>442.99999999999898</c:v>
                </c:pt>
                <c:pt idx="44">
                  <c:v>444</c:v>
                </c:pt>
                <c:pt idx="45">
                  <c:v>445</c:v>
                </c:pt>
                <c:pt idx="46">
                  <c:v>445.99999999999898</c:v>
                </c:pt>
                <c:pt idx="47">
                  <c:v>446.99999999999898</c:v>
                </c:pt>
                <c:pt idx="48">
                  <c:v>448</c:v>
                </c:pt>
                <c:pt idx="49">
                  <c:v>449</c:v>
                </c:pt>
                <c:pt idx="50">
                  <c:v>449.99999999999898</c:v>
                </c:pt>
                <c:pt idx="51">
                  <c:v>450.99999999999898</c:v>
                </c:pt>
                <c:pt idx="52">
                  <c:v>452</c:v>
                </c:pt>
                <c:pt idx="53">
                  <c:v>453</c:v>
                </c:pt>
                <c:pt idx="54">
                  <c:v>453.99999999999898</c:v>
                </c:pt>
                <c:pt idx="55">
                  <c:v>454.99999999999898</c:v>
                </c:pt>
                <c:pt idx="56">
                  <c:v>455.99999999999898</c:v>
                </c:pt>
                <c:pt idx="57">
                  <c:v>457</c:v>
                </c:pt>
                <c:pt idx="58">
                  <c:v>458</c:v>
                </c:pt>
                <c:pt idx="59">
                  <c:v>458.99999999999898</c:v>
                </c:pt>
                <c:pt idx="60">
                  <c:v>459.99999999999898</c:v>
                </c:pt>
                <c:pt idx="61">
                  <c:v>461</c:v>
                </c:pt>
                <c:pt idx="62">
                  <c:v>462</c:v>
                </c:pt>
                <c:pt idx="63">
                  <c:v>462.99999999999898</c:v>
                </c:pt>
                <c:pt idx="64">
                  <c:v>463.99999999999898</c:v>
                </c:pt>
                <c:pt idx="65">
                  <c:v>465</c:v>
                </c:pt>
                <c:pt idx="66">
                  <c:v>466</c:v>
                </c:pt>
                <c:pt idx="67">
                  <c:v>466.99999999999898</c:v>
                </c:pt>
                <c:pt idx="68">
                  <c:v>467.99999999999898</c:v>
                </c:pt>
                <c:pt idx="69">
                  <c:v>469</c:v>
                </c:pt>
                <c:pt idx="70">
                  <c:v>470</c:v>
                </c:pt>
                <c:pt idx="71">
                  <c:v>470.99999999999898</c:v>
                </c:pt>
                <c:pt idx="72">
                  <c:v>471.99999999999898</c:v>
                </c:pt>
                <c:pt idx="73">
                  <c:v>472.99999999999898</c:v>
                </c:pt>
                <c:pt idx="74">
                  <c:v>474</c:v>
                </c:pt>
                <c:pt idx="75">
                  <c:v>474.99999999999898</c:v>
                </c:pt>
                <c:pt idx="76">
                  <c:v>475.99999999999898</c:v>
                </c:pt>
                <c:pt idx="77">
                  <c:v>476.99999999999898</c:v>
                </c:pt>
                <c:pt idx="78">
                  <c:v>478</c:v>
                </c:pt>
                <c:pt idx="79">
                  <c:v>479</c:v>
                </c:pt>
                <c:pt idx="80">
                  <c:v>479.99999999999898</c:v>
                </c:pt>
                <c:pt idx="81">
                  <c:v>480.99999999999898</c:v>
                </c:pt>
                <c:pt idx="82">
                  <c:v>482</c:v>
                </c:pt>
                <c:pt idx="83">
                  <c:v>483</c:v>
                </c:pt>
                <c:pt idx="84">
                  <c:v>483.99999999999898</c:v>
                </c:pt>
                <c:pt idx="85">
                  <c:v>484.99999999999898</c:v>
                </c:pt>
                <c:pt idx="86">
                  <c:v>486</c:v>
                </c:pt>
                <c:pt idx="87">
                  <c:v>487</c:v>
                </c:pt>
                <c:pt idx="88">
                  <c:v>487.99999999999898</c:v>
                </c:pt>
                <c:pt idx="89">
                  <c:v>488.99999999999898</c:v>
                </c:pt>
                <c:pt idx="90">
                  <c:v>490</c:v>
                </c:pt>
                <c:pt idx="91">
                  <c:v>491</c:v>
                </c:pt>
                <c:pt idx="92">
                  <c:v>491.99999999999898</c:v>
                </c:pt>
                <c:pt idx="93">
                  <c:v>492.99999999999898</c:v>
                </c:pt>
                <c:pt idx="94">
                  <c:v>493.99999999999898</c:v>
                </c:pt>
                <c:pt idx="95">
                  <c:v>495</c:v>
                </c:pt>
                <c:pt idx="96">
                  <c:v>495.99999999999898</c:v>
                </c:pt>
                <c:pt idx="97">
                  <c:v>496.99999999999898</c:v>
                </c:pt>
                <c:pt idx="98">
                  <c:v>497.99999999999898</c:v>
                </c:pt>
                <c:pt idx="99">
                  <c:v>499</c:v>
                </c:pt>
                <c:pt idx="100">
                  <c:v>500</c:v>
                </c:pt>
                <c:pt idx="101">
                  <c:v>500.99999999999898</c:v>
                </c:pt>
                <c:pt idx="102">
                  <c:v>501.99999999999898</c:v>
                </c:pt>
                <c:pt idx="103">
                  <c:v>503</c:v>
                </c:pt>
                <c:pt idx="104">
                  <c:v>504</c:v>
                </c:pt>
                <c:pt idx="105">
                  <c:v>504.99999999999898</c:v>
                </c:pt>
                <c:pt idx="106">
                  <c:v>505.99999999999898</c:v>
                </c:pt>
                <c:pt idx="107">
                  <c:v>507</c:v>
                </c:pt>
                <c:pt idx="108">
                  <c:v>508</c:v>
                </c:pt>
                <c:pt idx="109">
                  <c:v>508.99999999999898</c:v>
                </c:pt>
                <c:pt idx="110">
                  <c:v>509.99999999999898</c:v>
                </c:pt>
                <c:pt idx="111">
                  <c:v>510.99999999999898</c:v>
                </c:pt>
                <c:pt idx="112">
                  <c:v>512</c:v>
                </c:pt>
                <c:pt idx="113">
                  <c:v>513</c:v>
                </c:pt>
                <c:pt idx="114">
                  <c:v>514</c:v>
                </c:pt>
                <c:pt idx="115">
                  <c:v>515</c:v>
                </c:pt>
                <c:pt idx="116">
                  <c:v>516</c:v>
                </c:pt>
                <c:pt idx="117">
                  <c:v>517</c:v>
                </c:pt>
                <c:pt idx="118">
                  <c:v>518</c:v>
                </c:pt>
                <c:pt idx="119">
                  <c:v>519</c:v>
                </c:pt>
                <c:pt idx="120">
                  <c:v>520</c:v>
                </c:pt>
                <c:pt idx="121">
                  <c:v>521</c:v>
                </c:pt>
                <c:pt idx="122">
                  <c:v>522</c:v>
                </c:pt>
                <c:pt idx="123">
                  <c:v>523</c:v>
                </c:pt>
                <c:pt idx="124">
                  <c:v>524</c:v>
                </c:pt>
                <c:pt idx="125">
                  <c:v>525</c:v>
                </c:pt>
                <c:pt idx="126">
                  <c:v>526</c:v>
                </c:pt>
                <c:pt idx="127">
                  <c:v>527</c:v>
                </c:pt>
                <c:pt idx="128">
                  <c:v>528</c:v>
                </c:pt>
                <c:pt idx="129">
                  <c:v>529</c:v>
                </c:pt>
                <c:pt idx="130">
                  <c:v>530</c:v>
                </c:pt>
                <c:pt idx="131">
                  <c:v>531</c:v>
                </c:pt>
                <c:pt idx="132">
                  <c:v>532</c:v>
                </c:pt>
                <c:pt idx="133">
                  <c:v>533</c:v>
                </c:pt>
                <c:pt idx="134">
                  <c:v>534</c:v>
                </c:pt>
                <c:pt idx="135">
                  <c:v>535</c:v>
                </c:pt>
                <c:pt idx="136">
                  <c:v>536</c:v>
                </c:pt>
                <c:pt idx="137">
                  <c:v>537</c:v>
                </c:pt>
                <c:pt idx="138">
                  <c:v>538</c:v>
                </c:pt>
                <c:pt idx="139">
                  <c:v>539</c:v>
                </c:pt>
                <c:pt idx="140">
                  <c:v>540</c:v>
                </c:pt>
                <c:pt idx="141">
                  <c:v>541</c:v>
                </c:pt>
                <c:pt idx="142">
                  <c:v>542</c:v>
                </c:pt>
                <c:pt idx="143">
                  <c:v>543</c:v>
                </c:pt>
                <c:pt idx="144">
                  <c:v>544</c:v>
                </c:pt>
                <c:pt idx="145">
                  <c:v>545</c:v>
                </c:pt>
                <c:pt idx="146">
                  <c:v>546</c:v>
                </c:pt>
                <c:pt idx="147">
                  <c:v>547</c:v>
                </c:pt>
                <c:pt idx="148">
                  <c:v>548</c:v>
                </c:pt>
                <c:pt idx="149">
                  <c:v>549</c:v>
                </c:pt>
                <c:pt idx="150">
                  <c:v>550</c:v>
                </c:pt>
                <c:pt idx="151">
                  <c:v>551</c:v>
                </c:pt>
                <c:pt idx="152">
                  <c:v>552</c:v>
                </c:pt>
                <c:pt idx="153">
                  <c:v>553</c:v>
                </c:pt>
                <c:pt idx="154">
                  <c:v>554</c:v>
                </c:pt>
                <c:pt idx="155">
                  <c:v>555</c:v>
                </c:pt>
                <c:pt idx="156">
                  <c:v>556</c:v>
                </c:pt>
                <c:pt idx="157">
                  <c:v>557</c:v>
                </c:pt>
                <c:pt idx="158">
                  <c:v>558</c:v>
                </c:pt>
                <c:pt idx="159">
                  <c:v>559</c:v>
                </c:pt>
                <c:pt idx="160">
                  <c:v>560</c:v>
                </c:pt>
                <c:pt idx="161">
                  <c:v>561</c:v>
                </c:pt>
                <c:pt idx="162">
                  <c:v>562</c:v>
                </c:pt>
                <c:pt idx="163">
                  <c:v>563</c:v>
                </c:pt>
                <c:pt idx="164">
                  <c:v>564</c:v>
                </c:pt>
                <c:pt idx="165">
                  <c:v>565</c:v>
                </c:pt>
                <c:pt idx="166">
                  <c:v>566</c:v>
                </c:pt>
                <c:pt idx="167">
                  <c:v>567</c:v>
                </c:pt>
                <c:pt idx="168">
                  <c:v>568</c:v>
                </c:pt>
                <c:pt idx="169">
                  <c:v>569</c:v>
                </c:pt>
                <c:pt idx="170">
                  <c:v>570</c:v>
                </c:pt>
                <c:pt idx="171">
                  <c:v>571</c:v>
                </c:pt>
                <c:pt idx="172">
                  <c:v>572</c:v>
                </c:pt>
                <c:pt idx="173">
                  <c:v>573</c:v>
                </c:pt>
                <c:pt idx="174">
                  <c:v>574</c:v>
                </c:pt>
                <c:pt idx="175">
                  <c:v>575</c:v>
                </c:pt>
                <c:pt idx="176">
                  <c:v>576</c:v>
                </c:pt>
                <c:pt idx="177">
                  <c:v>577</c:v>
                </c:pt>
                <c:pt idx="178">
                  <c:v>578</c:v>
                </c:pt>
                <c:pt idx="179">
                  <c:v>579</c:v>
                </c:pt>
                <c:pt idx="180">
                  <c:v>580</c:v>
                </c:pt>
                <c:pt idx="181">
                  <c:v>581</c:v>
                </c:pt>
                <c:pt idx="182">
                  <c:v>582</c:v>
                </c:pt>
                <c:pt idx="183">
                  <c:v>583</c:v>
                </c:pt>
                <c:pt idx="184">
                  <c:v>584</c:v>
                </c:pt>
                <c:pt idx="185">
                  <c:v>585</c:v>
                </c:pt>
                <c:pt idx="186">
                  <c:v>586</c:v>
                </c:pt>
                <c:pt idx="187">
                  <c:v>587</c:v>
                </c:pt>
                <c:pt idx="188">
                  <c:v>588</c:v>
                </c:pt>
                <c:pt idx="189">
                  <c:v>589</c:v>
                </c:pt>
                <c:pt idx="190">
                  <c:v>590</c:v>
                </c:pt>
                <c:pt idx="191">
                  <c:v>591</c:v>
                </c:pt>
                <c:pt idx="192">
                  <c:v>592</c:v>
                </c:pt>
                <c:pt idx="193">
                  <c:v>593</c:v>
                </c:pt>
                <c:pt idx="194">
                  <c:v>594</c:v>
                </c:pt>
                <c:pt idx="195">
                  <c:v>595</c:v>
                </c:pt>
                <c:pt idx="196">
                  <c:v>596</c:v>
                </c:pt>
                <c:pt idx="197">
                  <c:v>597</c:v>
                </c:pt>
                <c:pt idx="198">
                  <c:v>598</c:v>
                </c:pt>
                <c:pt idx="199">
                  <c:v>599</c:v>
                </c:pt>
                <c:pt idx="200">
                  <c:v>600</c:v>
                </c:pt>
                <c:pt idx="201">
                  <c:v>601</c:v>
                </c:pt>
                <c:pt idx="202">
                  <c:v>602</c:v>
                </c:pt>
                <c:pt idx="203">
                  <c:v>603</c:v>
                </c:pt>
                <c:pt idx="204">
                  <c:v>604</c:v>
                </c:pt>
                <c:pt idx="205">
                  <c:v>605</c:v>
                </c:pt>
                <c:pt idx="206">
                  <c:v>606</c:v>
                </c:pt>
                <c:pt idx="207">
                  <c:v>607</c:v>
                </c:pt>
                <c:pt idx="208">
                  <c:v>608</c:v>
                </c:pt>
                <c:pt idx="209">
                  <c:v>609</c:v>
                </c:pt>
                <c:pt idx="210">
                  <c:v>610</c:v>
                </c:pt>
                <c:pt idx="211">
                  <c:v>611</c:v>
                </c:pt>
                <c:pt idx="212">
                  <c:v>612</c:v>
                </c:pt>
                <c:pt idx="213">
                  <c:v>613</c:v>
                </c:pt>
                <c:pt idx="214">
                  <c:v>614</c:v>
                </c:pt>
                <c:pt idx="215">
                  <c:v>615</c:v>
                </c:pt>
                <c:pt idx="216">
                  <c:v>616</c:v>
                </c:pt>
                <c:pt idx="217">
                  <c:v>617</c:v>
                </c:pt>
                <c:pt idx="218">
                  <c:v>618</c:v>
                </c:pt>
                <c:pt idx="219">
                  <c:v>619</c:v>
                </c:pt>
                <c:pt idx="220">
                  <c:v>620</c:v>
                </c:pt>
                <c:pt idx="221">
                  <c:v>621</c:v>
                </c:pt>
                <c:pt idx="222">
                  <c:v>622</c:v>
                </c:pt>
                <c:pt idx="223">
                  <c:v>623</c:v>
                </c:pt>
                <c:pt idx="224">
                  <c:v>624</c:v>
                </c:pt>
                <c:pt idx="225">
                  <c:v>625</c:v>
                </c:pt>
                <c:pt idx="226">
                  <c:v>626</c:v>
                </c:pt>
                <c:pt idx="227">
                  <c:v>627</c:v>
                </c:pt>
                <c:pt idx="228">
                  <c:v>628</c:v>
                </c:pt>
                <c:pt idx="229">
                  <c:v>629</c:v>
                </c:pt>
                <c:pt idx="230">
                  <c:v>630</c:v>
                </c:pt>
                <c:pt idx="231">
                  <c:v>631</c:v>
                </c:pt>
                <c:pt idx="232">
                  <c:v>632</c:v>
                </c:pt>
                <c:pt idx="233">
                  <c:v>633</c:v>
                </c:pt>
                <c:pt idx="234">
                  <c:v>634</c:v>
                </c:pt>
                <c:pt idx="235">
                  <c:v>634.99999999999898</c:v>
                </c:pt>
                <c:pt idx="236">
                  <c:v>636</c:v>
                </c:pt>
                <c:pt idx="237">
                  <c:v>637</c:v>
                </c:pt>
                <c:pt idx="238">
                  <c:v>638</c:v>
                </c:pt>
                <c:pt idx="239">
                  <c:v>638.99999999999898</c:v>
                </c:pt>
                <c:pt idx="240">
                  <c:v>639.99999999999898</c:v>
                </c:pt>
                <c:pt idx="241">
                  <c:v>641</c:v>
                </c:pt>
                <c:pt idx="242">
                  <c:v>642</c:v>
                </c:pt>
                <c:pt idx="243">
                  <c:v>642.99999999999898</c:v>
                </c:pt>
                <c:pt idx="244">
                  <c:v>643.99999999999898</c:v>
                </c:pt>
                <c:pt idx="245">
                  <c:v>645</c:v>
                </c:pt>
                <c:pt idx="246">
                  <c:v>646</c:v>
                </c:pt>
                <c:pt idx="247">
                  <c:v>646.99999999999898</c:v>
                </c:pt>
                <c:pt idx="248">
                  <c:v>647.99999999999898</c:v>
                </c:pt>
                <c:pt idx="249">
                  <c:v>649</c:v>
                </c:pt>
                <c:pt idx="250">
                  <c:v>650</c:v>
                </c:pt>
                <c:pt idx="251">
                  <c:v>651</c:v>
                </c:pt>
                <c:pt idx="252">
                  <c:v>651.99999999999898</c:v>
                </c:pt>
                <c:pt idx="253">
                  <c:v>653</c:v>
                </c:pt>
                <c:pt idx="254">
                  <c:v>654</c:v>
                </c:pt>
                <c:pt idx="255">
                  <c:v>655</c:v>
                </c:pt>
                <c:pt idx="256">
                  <c:v>655.99999999999898</c:v>
                </c:pt>
                <c:pt idx="257">
                  <c:v>656.99999999999898</c:v>
                </c:pt>
                <c:pt idx="258">
                  <c:v>658</c:v>
                </c:pt>
                <c:pt idx="259">
                  <c:v>659</c:v>
                </c:pt>
                <c:pt idx="260">
                  <c:v>659.99999999999898</c:v>
                </c:pt>
                <c:pt idx="261">
                  <c:v>660.99999999999898</c:v>
                </c:pt>
                <c:pt idx="262">
                  <c:v>662</c:v>
                </c:pt>
                <c:pt idx="263">
                  <c:v>663</c:v>
                </c:pt>
                <c:pt idx="264">
                  <c:v>663.99999999999898</c:v>
                </c:pt>
                <c:pt idx="265">
                  <c:v>664.99999999999898</c:v>
                </c:pt>
                <c:pt idx="266">
                  <c:v>666</c:v>
                </c:pt>
                <c:pt idx="267">
                  <c:v>667</c:v>
                </c:pt>
                <c:pt idx="268">
                  <c:v>667.99999999999898</c:v>
                </c:pt>
                <c:pt idx="269">
                  <c:v>668.99999999999898</c:v>
                </c:pt>
                <c:pt idx="270">
                  <c:v>670</c:v>
                </c:pt>
                <c:pt idx="271">
                  <c:v>671</c:v>
                </c:pt>
                <c:pt idx="272">
                  <c:v>672</c:v>
                </c:pt>
                <c:pt idx="273">
                  <c:v>672.99999999999898</c:v>
                </c:pt>
                <c:pt idx="274">
                  <c:v>674</c:v>
                </c:pt>
                <c:pt idx="275">
                  <c:v>675</c:v>
                </c:pt>
                <c:pt idx="276">
                  <c:v>676</c:v>
                </c:pt>
                <c:pt idx="277">
                  <c:v>676.99999999999898</c:v>
                </c:pt>
                <c:pt idx="278">
                  <c:v>677.99999999999898</c:v>
                </c:pt>
                <c:pt idx="279">
                  <c:v>679</c:v>
                </c:pt>
                <c:pt idx="280">
                  <c:v>680</c:v>
                </c:pt>
                <c:pt idx="281">
                  <c:v>680.99999999999898</c:v>
                </c:pt>
                <c:pt idx="282">
                  <c:v>681.99999999999898</c:v>
                </c:pt>
                <c:pt idx="283">
                  <c:v>683</c:v>
                </c:pt>
                <c:pt idx="284">
                  <c:v>684</c:v>
                </c:pt>
                <c:pt idx="285">
                  <c:v>684.99999999999898</c:v>
                </c:pt>
                <c:pt idx="286">
                  <c:v>685.99999999999898</c:v>
                </c:pt>
                <c:pt idx="287">
                  <c:v>687</c:v>
                </c:pt>
                <c:pt idx="288">
                  <c:v>688</c:v>
                </c:pt>
                <c:pt idx="289">
                  <c:v>688.99999999999898</c:v>
                </c:pt>
                <c:pt idx="290">
                  <c:v>689.99999999999898</c:v>
                </c:pt>
                <c:pt idx="291">
                  <c:v>691</c:v>
                </c:pt>
                <c:pt idx="292">
                  <c:v>692</c:v>
                </c:pt>
                <c:pt idx="293">
                  <c:v>693</c:v>
                </c:pt>
                <c:pt idx="294">
                  <c:v>693.99999999999898</c:v>
                </c:pt>
                <c:pt idx="295">
                  <c:v>695</c:v>
                </c:pt>
                <c:pt idx="296">
                  <c:v>696</c:v>
                </c:pt>
                <c:pt idx="297">
                  <c:v>697</c:v>
                </c:pt>
                <c:pt idx="298">
                  <c:v>697.99999999999898</c:v>
                </c:pt>
                <c:pt idx="299">
                  <c:v>698.99999999999898</c:v>
                </c:pt>
                <c:pt idx="300">
                  <c:v>700</c:v>
                </c:pt>
              </c:numCache>
            </c:numRef>
          </c:xVal>
          <c:yVal>
            <c:numRef>
              <c:f>absorption_cell!$G$8:$G$308</c:f>
              <c:numCache>
                <c:formatCode>General</c:formatCode>
                <c:ptCount val="301"/>
                <c:pt idx="0">
                  <c:v>219.84794020044501</c:v>
                </c:pt>
                <c:pt idx="1">
                  <c:v>221.57590648487565</c:v>
                </c:pt>
                <c:pt idx="2">
                  <c:v>222.0392396495194</c:v>
                </c:pt>
                <c:pt idx="3">
                  <c:v>224.32347697334501</c:v>
                </c:pt>
                <c:pt idx="4">
                  <c:v>227.42238148258934</c:v>
                </c:pt>
                <c:pt idx="5">
                  <c:v>230.80934761092496</c:v>
                </c:pt>
                <c:pt idx="6">
                  <c:v>234.64567757874005</c:v>
                </c:pt>
                <c:pt idx="7">
                  <c:v>237.63873221799497</c:v>
                </c:pt>
                <c:pt idx="8">
                  <c:v>242.41210095156811</c:v>
                </c:pt>
                <c:pt idx="9">
                  <c:v>247.03141724544432</c:v>
                </c:pt>
                <c:pt idx="10">
                  <c:v>253.01987830240685</c:v>
                </c:pt>
                <c:pt idx="11">
                  <c:v>256.09739452798181</c:v>
                </c:pt>
                <c:pt idx="12">
                  <c:v>259.47248553557688</c:v>
                </c:pt>
                <c:pt idx="13">
                  <c:v>263.30921618349873</c:v>
                </c:pt>
                <c:pt idx="14">
                  <c:v>266.52229566269375</c:v>
                </c:pt>
                <c:pt idx="15">
                  <c:v>269.43481058292195</c:v>
                </c:pt>
                <c:pt idx="16">
                  <c:v>271.96493969434749</c:v>
                </c:pt>
                <c:pt idx="17">
                  <c:v>274.78039660722936</c:v>
                </c:pt>
                <c:pt idx="18">
                  <c:v>277.40334537730752</c:v>
                </c:pt>
                <c:pt idx="19">
                  <c:v>280.49655302697431</c:v>
                </c:pt>
                <c:pt idx="20">
                  <c:v>283.22313432364996</c:v>
                </c:pt>
                <c:pt idx="21">
                  <c:v>284.28569289730683</c:v>
                </c:pt>
                <c:pt idx="22">
                  <c:v>286.20414222081064</c:v>
                </c:pt>
                <c:pt idx="23">
                  <c:v>288.50735595845498</c:v>
                </c:pt>
                <c:pt idx="24">
                  <c:v>290.93093264569927</c:v>
                </c:pt>
                <c:pt idx="25">
                  <c:v>293.3974308647106</c:v>
                </c:pt>
                <c:pt idx="26">
                  <c:v>295.53044304326437</c:v>
                </c:pt>
                <c:pt idx="27">
                  <c:v>298.06868661140442</c:v>
                </c:pt>
                <c:pt idx="28">
                  <c:v>299.97914389022372</c:v>
                </c:pt>
                <c:pt idx="29">
                  <c:v>303.88755340482817</c:v>
                </c:pt>
                <c:pt idx="30">
                  <c:v>307.16347389998253</c:v>
                </c:pt>
                <c:pt idx="31">
                  <c:v>311.51506996116689</c:v>
                </c:pt>
                <c:pt idx="32">
                  <c:v>314.56229708858496</c:v>
                </c:pt>
                <c:pt idx="33">
                  <c:v>317.9090735966887</c:v>
                </c:pt>
                <c:pt idx="34">
                  <c:v>320.76165663183491</c:v>
                </c:pt>
                <c:pt idx="35">
                  <c:v>323.63039231819874</c:v>
                </c:pt>
                <c:pt idx="36">
                  <c:v>325.96918479962744</c:v>
                </c:pt>
                <c:pt idx="37">
                  <c:v>326.83950373286683</c:v>
                </c:pt>
                <c:pt idx="38">
                  <c:v>325.07157391792566</c:v>
                </c:pt>
                <c:pt idx="39">
                  <c:v>322.60758136252622</c:v>
                </c:pt>
                <c:pt idx="40">
                  <c:v>320.31398756847437</c:v>
                </c:pt>
                <c:pt idx="41">
                  <c:v>317.39960340386244</c:v>
                </c:pt>
                <c:pt idx="42">
                  <c:v>314.2435384689731</c:v>
                </c:pt>
                <c:pt idx="43">
                  <c:v>310.40568323082499</c:v>
                </c:pt>
                <c:pt idx="44">
                  <c:v>305.00682382810874</c:v>
                </c:pt>
                <c:pt idx="45">
                  <c:v>297.60528448484928</c:v>
                </c:pt>
                <c:pt idx="46">
                  <c:v>293.79175299202245</c:v>
                </c:pt>
                <c:pt idx="47">
                  <c:v>289.09662712797939</c:v>
                </c:pt>
                <c:pt idx="48">
                  <c:v>284.57343131146689</c:v>
                </c:pt>
                <c:pt idx="49">
                  <c:v>280.38929735991371</c:v>
                </c:pt>
                <c:pt idx="50">
                  <c:v>276.94824925390373</c:v>
                </c:pt>
                <c:pt idx="51">
                  <c:v>273.13543548125375</c:v>
                </c:pt>
                <c:pt idx="52">
                  <c:v>269.37093394433992</c:v>
                </c:pt>
                <c:pt idx="53">
                  <c:v>265.68293508655995</c:v>
                </c:pt>
                <c:pt idx="54">
                  <c:v>262.34959394013254</c:v>
                </c:pt>
                <c:pt idx="55">
                  <c:v>261.63376366625255</c:v>
                </c:pt>
                <c:pt idx="56">
                  <c:v>257.75538860171434</c:v>
                </c:pt>
                <c:pt idx="57">
                  <c:v>253.7804413357419</c:v>
                </c:pt>
                <c:pt idx="58">
                  <c:v>250.84047762022811</c:v>
                </c:pt>
                <c:pt idx="59">
                  <c:v>248.07543650377002</c:v>
                </c:pt>
                <c:pt idx="60">
                  <c:v>245.70415323959435</c:v>
                </c:pt>
                <c:pt idx="61">
                  <c:v>243.27344750908003</c:v>
                </c:pt>
                <c:pt idx="62">
                  <c:v>240.1656057459931</c:v>
                </c:pt>
                <c:pt idx="63">
                  <c:v>236.7932251143975</c:v>
                </c:pt>
                <c:pt idx="64">
                  <c:v>233.7925227627</c:v>
                </c:pt>
                <c:pt idx="65">
                  <c:v>231.21990706652812</c:v>
                </c:pt>
                <c:pt idx="66">
                  <c:v>227.72250283184681</c:v>
                </c:pt>
                <c:pt idx="67">
                  <c:v>223.25634030026626</c:v>
                </c:pt>
                <c:pt idx="68">
                  <c:v>216.91159902019689</c:v>
                </c:pt>
                <c:pt idx="69">
                  <c:v>212.79116665692061</c:v>
                </c:pt>
                <c:pt idx="70">
                  <c:v>211.3000189589481</c:v>
                </c:pt>
                <c:pt idx="71">
                  <c:v>205.83303926051059</c:v>
                </c:pt>
                <c:pt idx="72">
                  <c:v>199.92675068720123</c:v>
                </c:pt>
                <c:pt idx="73">
                  <c:v>198.0107167011825</c:v>
                </c:pt>
                <c:pt idx="74">
                  <c:v>194.92291425101499</c:v>
                </c:pt>
                <c:pt idx="75">
                  <c:v>192.33564748304815</c:v>
                </c:pt>
                <c:pt idx="76">
                  <c:v>190.73996063148311</c:v>
                </c:pt>
                <c:pt idx="77">
                  <c:v>188.89740873495185</c:v>
                </c:pt>
                <c:pt idx="78">
                  <c:v>186.86625954972811</c:v>
                </c:pt>
                <c:pt idx="79">
                  <c:v>184.77780680042872</c:v>
                </c:pt>
                <c:pt idx="80">
                  <c:v>182.99892715504436</c:v>
                </c:pt>
                <c:pt idx="81">
                  <c:v>182.99310862768812</c:v>
                </c:pt>
                <c:pt idx="82">
                  <c:v>183.08718222313001</c:v>
                </c:pt>
                <c:pt idx="83">
                  <c:v>182.489321773</c:v>
                </c:pt>
                <c:pt idx="84">
                  <c:v>183.39936436154872</c:v>
                </c:pt>
                <c:pt idx="85">
                  <c:v>184.18948247555124</c:v>
                </c:pt>
                <c:pt idx="86">
                  <c:v>185.10582216498435</c:v>
                </c:pt>
                <c:pt idx="87">
                  <c:v>186.0419521592369</c:v>
                </c:pt>
                <c:pt idx="88">
                  <c:v>186.89144118769619</c:v>
                </c:pt>
                <c:pt idx="89">
                  <c:v>187.54785797975123</c:v>
                </c:pt>
                <c:pt idx="90">
                  <c:v>186.80740455901812</c:v>
                </c:pt>
                <c:pt idx="91">
                  <c:v>185.19996576636373</c:v>
                </c:pt>
                <c:pt idx="92">
                  <c:v>183.08954960778124</c:v>
                </c:pt>
                <c:pt idx="93">
                  <c:v>181.84584063177437</c:v>
                </c:pt>
                <c:pt idx="94">
                  <c:v>180.42660118400499</c:v>
                </c:pt>
                <c:pt idx="95">
                  <c:v>178.81417478772812</c:v>
                </c:pt>
                <c:pt idx="96">
                  <c:v>177.39389203900316</c:v>
                </c:pt>
                <c:pt idx="97">
                  <c:v>176.80761668546563</c:v>
                </c:pt>
                <c:pt idx="98">
                  <c:v>174.85041700508376</c:v>
                </c:pt>
                <c:pt idx="99">
                  <c:v>172.42868491045562</c:v>
                </c:pt>
                <c:pt idx="100">
                  <c:v>170.60906680279373</c:v>
                </c:pt>
                <c:pt idx="101">
                  <c:v>167.86100511346999</c:v>
                </c:pt>
                <c:pt idx="102">
                  <c:v>162.91573549441</c:v>
                </c:pt>
                <c:pt idx="103">
                  <c:v>158.34537344836124</c:v>
                </c:pt>
                <c:pt idx="104">
                  <c:v>156.6171941609544</c:v>
                </c:pt>
                <c:pt idx="105">
                  <c:v>153.16893089216373</c:v>
                </c:pt>
                <c:pt idx="106">
                  <c:v>150.15355939204125</c:v>
                </c:pt>
                <c:pt idx="107">
                  <c:v>146.4949016737225</c:v>
                </c:pt>
                <c:pt idx="108">
                  <c:v>142.37305509214127</c:v>
                </c:pt>
                <c:pt idx="109">
                  <c:v>139.80703757271812</c:v>
                </c:pt>
                <c:pt idx="110">
                  <c:v>137.70163117371249</c:v>
                </c:pt>
                <c:pt idx="111">
                  <c:v>135.05181759088873</c:v>
                </c:pt>
                <c:pt idx="112">
                  <c:v>131.5159469062425</c:v>
                </c:pt>
                <c:pt idx="113">
                  <c:v>127.67274871148564</c:v>
                </c:pt>
                <c:pt idx="114">
                  <c:v>123.82496677422687</c:v>
                </c:pt>
                <c:pt idx="115">
                  <c:v>121.96872928065375</c:v>
                </c:pt>
                <c:pt idx="116">
                  <c:v>119.79016307865872</c:v>
                </c:pt>
                <c:pt idx="117">
                  <c:v>117.45202173536124</c:v>
                </c:pt>
                <c:pt idx="118">
                  <c:v>115.1253175114506</c:v>
                </c:pt>
                <c:pt idx="119">
                  <c:v>113.29971709718373</c:v>
                </c:pt>
                <c:pt idx="120">
                  <c:v>110.17299809746126</c:v>
                </c:pt>
                <c:pt idx="121">
                  <c:v>108.37615234956812</c:v>
                </c:pt>
                <c:pt idx="122">
                  <c:v>106.72530172006313</c:v>
                </c:pt>
                <c:pt idx="123">
                  <c:v>106.68306087565438</c:v>
                </c:pt>
                <c:pt idx="124">
                  <c:v>105.07323561171565</c:v>
                </c:pt>
                <c:pt idx="125">
                  <c:v>103.96581148501312</c:v>
                </c:pt>
                <c:pt idx="126">
                  <c:v>102.68077653493377</c:v>
                </c:pt>
                <c:pt idx="127">
                  <c:v>101.35376203137936</c:v>
                </c:pt>
                <c:pt idx="128">
                  <c:v>100.12039924425125</c:v>
                </c:pt>
                <c:pt idx="129">
                  <c:v>99.116319443451872</c:v>
                </c:pt>
                <c:pt idx="130">
                  <c:v>98.348743833099363</c:v>
                </c:pt>
                <c:pt idx="131">
                  <c:v>97.658079867516861</c:v>
                </c:pt>
                <c:pt idx="132">
                  <c:v>97.404436252033108</c:v>
                </c:pt>
                <c:pt idx="133">
                  <c:v>95.161458625291885</c:v>
                </c:pt>
                <c:pt idx="134">
                  <c:v>94.382978160941249</c:v>
                </c:pt>
                <c:pt idx="135">
                  <c:v>92.07922193160249</c:v>
                </c:pt>
                <c:pt idx="136">
                  <c:v>90.922912822682491</c:v>
                </c:pt>
                <c:pt idx="137">
                  <c:v>89.390080717978108</c:v>
                </c:pt>
                <c:pt idx="138">
                  <c:v>88.187656210101878</c:v>
                </c:pt>
                <c:pt idx="139">
                  <c:v>87.547699421976247</c:v>
                </c:pt>
                <c:pt idx="140">
                  <c:v>86.88668850287624</c:v>
                </c:pt>
                <c:pt idx="141">
                  <c:v>85.718854020302501</c:v>
                </c:pt>
                <c:pt idx="142">
                  <c:v>84.353266724845625</c:v>
                </c:pt>
                <c:pt idx="143">
                  <c:v>82.583931465728739</c:v>
                </c:pt>
                <c:pt idx="144">
                  <c:v>81.088937794865615</c:v>
                </c:pt>
                <c:pt idx="145">
                  <c:v>79.291225187644997</c:v>
                </c:pt>
                <c:pt idx="146">
                  <c:v>77.343251521916244</c:v>
                </c:pt>
                <c:pt idx="147">
                  <c:v>75.397474675527491</c:v>
                </c:pt>
                <c:pt idx="148">
                  <c:v>73.606352526327498</c:v>
                </c:pt>
                <c:pt idx="149">
                  <c:v>72.122342952164374</c:v>
                </c:pt>
                <c:pt idx="150">
                  <c:v>70.366561189306225</c:v>
                </c:pt>
                <c:pt idx="151">
                  <c:v>68.362478953604366</c:v>
                </c:pt>
                <c:pt idx="152">
                  <c:v>66.681103295964377</c:v>
                </c:pt>
                <c:pt idx="153">
                  <c:v>64.49772406312124</c:v>
                </c:pt>
                <c:pt idx="154">
                  <c:v>62.62232439206624</c:v>
                </c:pt>
                <c:pt idx="155">
                  <c:v>59.483115710369496</c:v>
                </c:pt>
                <c:pt idx="156">
                  <c:v>57.006509990832875</c:v>
                </c:pt>
                <c:pt idx="157">
                  <c:v>53.954364389184072</c:v>
                </c:pt>
                <c:pt idx="158">
                  <c:v>51.468642319365372</c:v>
                </c:pt>
                <c:pt idx="159">
                  <c:v>50.304432822524504</c:v>
                </c:pt>
                <c:pt idx="160">
                  <c:v>49.871880281505128</c:v>
                </c:pt>
                <c:pt idx="161">
                  <c:v>49.636289083371302</c:v>
                </c:pt>
                <c:pt idx="162">
                  <c:v>49.363380985918617</c:v>
                </c:pt>
                <c:pt idx="163">
                  <c:v>49.062621862689433</c:v>
                </c:pt>
                <c:pt idx="164">
                  <c:v>48.743477587225996</c:v>
                </c:pt>
                <c:pt idx="165">
                  <c:v>48.415414033070626</c:v>
                </c:pt>
                <c:pt idx="166">
                  <c:v>48.087897073765433</c:v>
                </c:pt>
                <c:pt idx="167">
                  <c:v>47.770392582852935</c:v>
                </c:pt>
                <c:pt idx="168">
                  <c:v>47.472366433875116</c:v>
                </c:pt>
                <c:pt idx="169">
                  <c:v>46.124494078408375</c:v>
                </c:pt>
                <c:pt idx="170">
                  <c:v>46.028347480695935</c:v>
                </c:pt>
                <c:pt idx="171">
                  <c:v>44.51433929963887</c:v>
                </c:pt>
                <c:pt idx="172">
                  <c:v>43.652670270402304</c:v>
                </c:pt>
                <c:pt idx="173">
                  <c:v>43.382007522213435</c:v>
                </c:pt>
                <c:pt idx="174">
                  <c:v>43.450269722679614</c:v>
                </c:pt>
                <c:pt idx="175">
                  <c:v>43.481799816416434</c:v>
                </c:pt>
                <c:pt idx="176">
                  <c:v>43.325587415141378</c:v>
                </c:pt>
                <c:pt idx="177">
                  <c:v>42.747885706856188</c:v>
                </c:pt>
                <c:pt idx="178">
                  <c:v>42.194981326329874</c:v>
                </c:pt>
                <c:pt idx="179">
                  <c:v>42.038710986222306</c:v>
                </c:pt>
                <c:pt idx="180">
                  <c:v>41.995028166741498</c:v>
                </c:pt>
                <c:pt idx="181">
                  <c:v>42.00255637464344</c:v>
                </c:pt>
                <c:pt idx="182">
                  <c:v>42.040822498687</c:v>
                </c:pt>
                <c:pt idx="183">
                  <c:v>42.089353427631195</c:v>
                </c:pt>
                <c:pt idx="184">
                  <c:v>42.128486736959502</c:v>
                </c:pt>
                <c:pt idx="185">
                  <c:v>42.138021880826251</c:v>
                </c:pt>
                <c:pt idx="186">
                  <c:v>42.114938570477065</c:v>
                </c:pt>
                <c:pt idx="187">
                  <c:v>42.115624726886061</c:v>
                </c:pt>
                <c:pt idx="188">
                  <c:v>42.19911351893343</c:v>
                </c:pt>
                <c:pt idx="189">
                  <c:v>40.75929550053656</c:v>
                </c:pt>
                <c:pt idx="190">
                  <c:v>40.498473935241122</c:v>
                </c:pt>
                <c:pt idx="191">
                  <c:v>39.035566070401124</c:v>
                </c:pt>
                <c:pt idx="192">
                  <c:v>38.424721697479121</c:v>
                </c:pt>
                <c:pt idx="193">
                  <c:v>36.899519429849434</c:v>
                </c:pt>
                <c:pt idx="194">
                  <c:v>36.007010168064063</c:v>
                </c:pt>
                <c:pt idx="195">
                  <c:v>34.592977304216383</c:v>
                </c:pt>
                <c:pt idx="196">
                  <c:v>33.927411952617312</c:v>
                </c:pt>
                <c:pt idx="197">
                  <c:v>33.065008869615127</c:v>
                </c:pt>
                <c:pt idx="198">
                  <c:v>32.921851543822001</c:v>
                </c:pt>
                <c:pt idx="199">
                  <c:v>33.646712597422251</c:v>
                </c:pt>
                <c:pt idx="200">
                  <c:v>34.57624895682612</c:v>
                </c:pt>
                <c:pt idx="201">
                  <c:v>35.610156383779746</c:v>
                </c:pt>
                <c:pt idx="202">
                  <c:v>36.648130640029315</c:v>
                </c:pt>
                <c:pt idx="203">
                  <c:v>37.589867487321065</c:v>
                </c:pt>
                <c:pt idx="204">
                  <c:v>38.994279867277939</c:v>
                </c:pt>
                <c:pt idx="205">
                  <c:v>40.046716760784619</c:v>
                </c:pt>
                <c:pt idx="206">
                  <c:v>41.79126012128512</c:v>
                </c:pt>
                <c:pt idx="207">
                  <c:v>43.329706009511746</c:v>
                </c:pt>
                <c:pt idx="208">
                  <c:v>45.682345816825809</c:v>
                </c:pt>
                <c:pt idx="209">
                  <c:v>46.864408464656556</c:v>
                </c:pt>
                <c:pt idx="210">
                  <c:v>48.036266414730875</c:v>
                </c:pt>
                <c:pt idx="211">
                  <c:v>49.760391417237813</c:v>
                </c:pt>
                <c:pt idx="212">
                  <c:v>51.3341107138355</c:v>
                </c:pt>
                <c:pt idx="213">
                  <c:v>52.925843121915626</c:v>
                </c:pt>
                <c:pt idx="214">
                  <c:v>54.291453175047998</c:v>
                </c:pt>
                <c:pt idx="215">
                  <c:v>55.129956275676442</c:v>
                </c:pt>
                <c:pt idx="216">
                  <c:v>55.332031840654992</c:v>
                </c:pt>
                <c:pt idx="217">
                  <c:v>55.306555438097128</c:v>
                </c:pt>
                <c:pt idx="218">
                  <c:v>55.250787103736378</c:v>
                </c:pt>
                <c:pt idx="219">
                  <c:v>55.010237104373751</c:v>
                </c:pt>
                <c:pt idx="220">
                  <c:v>54.711067241480805</c:v>
                </c:pt>
                <c:pt idx="221">
                  <c:v>54.400459152291489</c:v>
                </c:pt>
                <c:pt idx="222">
                  <c:v>54.125594474039559</c:v>
                </c:pt>
                <c:pt idx="223">
                  <c:v>53.834976030265423</c:v>
                </c:pt>
                <c:pt idx="224">
                  <c:v>54.01085878995837</c:v>
                </c:pt>
                <c:pt idx="225">
                  <c:v>53.960144038005815</c:v>
                </c:pt>
                <c:pt idx="226">
                  <c:v>53.982622997209504</c:v>
                </c:pt>
                <c:pt idx="227">
                  <c:v>54.168476979554868</c:v>
                </c:pt>
                <c:pt idx="228">
                  <c:v>55.375011287711253</c:v>
                </c:pt>
                <c:pt idx="229">
                  <c:v>55.826157108711129</c:v>
                </c:pt>
                <c:pt idx="230">
                  <c:v>57.683493182046497</c:v>
                </c:pt>
                <c:pt idx="231">
                  <c:v>59.294862437542996</c:v>
                </c:pt>
                <c:pt idx="232">
                  <c:v>60.725995891571749</c:v>
                </c:pt>
                <c:pt idx="233">
                  <c:v>61.544204039010552</c:v>
                </c:pt>
                <c:pt idx="234">
                  <c:v>61.955586098130063</c:v>
                </c:pt>
                <c:pt idx="235">
                  <c:v>61.334334329247064</c:v>
                </c:pt>
                <c:pt idx="236">
                  <c:v>59.758057014125008</c:v>
                </c:pt>
                <c:pt idx="237">
                  <c:v>58.506074587702805</c:v>
                </c:pt>
                <c:pt idx="238">
                  <c:v>56.917653355487182</c:v>
                </c:pt>
                <c:pt idx="239">
                  <c:v>55.91635242185319</c:v>
                </c:pt>
                <c:pt idx="240">
                  <c:v>54.764071252136056</c:v>
                </c:pt>
                <c:pt idx="241">
                  <c:v>53.579312015153178</c:v>
                </c:pt>
                <c:pt idx="242">
                  <c:v>52.48057687972193</c:v>
                </c:pt>
                <c:pt idx="243">
                  <c:v>51.586368014659818</c:v>
                </c:pt>
                <c:pt idx="244">
                  <c:v>51.048920278314192</c:v>
                </c:pt>
                <c:pt idx="245">
                  <c:v>51.997182791243986</c:v>
                </c:pt>
                <c:pt idx="246">
                  <c:v>52.5892408096325</c:v>
                </c:pt>
                <c:pt idx="247">
                  <c:v>51.720582158657422</c:v>
                </c:pt>
                <c:pt idx="248">
                  <c:v>51.215493311353001</c:v>
                </c:pt>
                <c:pt idx="249">
                  <c:v>51.379047153145621</c:v>
                </c:pt>
                <c:pt idx="250">
                  <c:v>51.39336466419725</c:v>
                </c:pt>
                <c:pt idx="251">
                  <c:v>54.155857995806379</c:v>
                </c:pt>
                <c:pt idx="252">
                  <c:v>58.04837532674</c:v>
                </c:pt>
                <c:pt idx="253">
                  <c:v>61.096627134056</c:v>
                </c:pt>
                <c:pt idx="254">
                  <c:v>68.461605820150609</c:v>
                </c:pt>
                <c:pt idx="255">
                  <c:v>76.043601967032487</c:v>
                </c:pt>
                <c:pt idx="256">
                  <c:v>80.778262462261253</c:v>
                </c:pt>
                <c:pt idx="257">
                  <c:v>88.130395605685621</c:v>
                </c:pt>
                <c:pt idx="258">
                  <c:v>93.319470180100623</c:v>
                </c:pt>
                <c:pt idx="259">
                  <c:v>105.03590788883375</c:v>
                </c:pt>
                <c:pt idx="260">
                  <c:v>110.69404200844251</c:v>
                </c:pt>
                <c:pt idx="261">
                  <c:v>118.96614214380688</c:v>
                </c:pt>
                <c:pt idx="262">
                  <c:v>125.39562341426063</c:v>
                </c:pt>
                <c:pt idx="263">
                  <c:v>136.544586046555</c:v>
                </c:pt>
                <c:pt idx="264">
                  <c:v>142.99609586744438</c:v>
                </c:pt>
                <c:pt idx="265">
                  <c:v>152.51959031475059</c:v>
                </c:pt>
                <c:pt idx="266">
                  <c:v>164.03849835683809</c:v>
                </c:pt>
                <c:pt idx="267">
                  <c:v>172.30955620413124</c:v>
                </c:pt>
                <c:pt idx="268">
                  <c:v>178.19477343318877</c:v>
                </c:pt>
                <c:pt idx="269">
                  <c:v>184.54048255887935</c:v>
                </c:pt>
                <c:pt idx="270">
                  <c:v>189.85043236994184</c:v>
                </c:pt>
                <c:pt idx="271">
                  <c:v>197.73081622129811</c:v>
                </c:pt>
                <c:pt idx="272">
                  <c:v>201.48387858016062</c:v>
                </c:pt>
                <c:pt idx="273">
                  <c:v>204.46926846527936</c:v>
                </c:pt>
                <c:pt idx="274">
                  <c:v>206.60138750643435</c:v>
                </c:pt>
                <c:pt idx="275">
                  <c:v>205.13339597169872</c:v>
                </c:pt>
                <c:pt idx="276">
                  <c:v>203.24439838105309</c:v>
                </c:pt>
                <c:pt idx="277">
                  <c:v>197.4676779791931</c:v>
                </c:pt>
                <c:pt idx="278">
                  <c:v>193.51823905913685</c:v>
                </c:pt>
                <c:pt idx="279">
                  <c:v>185.24564818090062</c:v>
                </c:pt>
                <c:pt idx="280">
                  <c:v>178.36634294087997</c:v>
                </c:pt>
                <c:pt idx="281">
                  <c:v>174.13263430168374</c:v>
                </c:pt>
                <c:pt idx="282">
                  <c:v>165.15214896905124</c:v>
                </c:pt>
                <c:pt idx="283">
                  <c:v>160.72637773049877</c:v>
                </c:pt>
                <c:pt idx="284">
                  <c:v>147.43760224627061</c:v>
                </c:pt>
                <c:pt idx="285">
                  <c:v>140.35590978076627</c:v>
                </c:pt>
                <c:pt idx="286">
                  <c:v>133.00806989606625</c:v>
                </c:pt>
                <c:pt idx="287">
                  <c:v>120.14137840067748</c:v>
                </c:pt>
                <c:pt idx="288">
                  <c:v>110.23906441465063</c:v>
                </c:pt>
                <c:pt idx="289">
                  <c:v>94.639991111891248</c:v>
                </c:pt>
                <c:pt idx="290">
                  <c:v>83.39452180694812</c:v>
                </c:pt>
                <c:pt idx="291">
                  <c:v>76.20974169278125</c:v>
                </c:pt>
                <c:pt idx="292">
                  <c:v>68.770081806471254</c:v>
                </c:pt>
                <c:pt idx="293">
                  <c:v>59.513661073630253</c:v>
                </c:pt>
                <c:pt idx="294">
                  <c:v>51.710118073064812</c:v>
                </c:pt>
                <c:pt idx="295">
                  <c:v>44.957354344957935</c:v>
                </c:pt>
                <c:pt idx="296">
                  <c:v>40.497811690005747</c:v>
                </c:pt>
                <c:pt idx="297">
                  <c:v>35.469297433130308</c:v>
                </c:pt>
                <c:pt idx="298">
                  <c:v>32.573692998653314</c:v>
                </c:pt>
                <c:pt idx="299">
                  <c:v>25.607660978276247</c:v>
                </c:pt>
                <c:pt idx="300">
                  <c:v>25.607660978276247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ED6-BF43-B683-9A0348CD9589}"/>
            </c:ext>
          </c:extLst>
        </c:ser>
        <c:ser>
          <c:idx val="3"/>
          <c:order val="2"/>
          <c:tx>
            <c:strRef>
              <c:f>absorption_cell!$F$7</c:f>
              <c:strCache>
                <c:ptCount val="1"/>
                <c:pt idx="0">
                  <c:v>cm2 mg Chla-1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absorption_cell!$A$8:$A$308</c:f>
              <c:numCache>
                <c:formatCode>General</c:formatCode>
                <c:ptCount val="301"/>
                <c:pt idx="0">
                  <c:v>400</c:v>
                </c:pt>
                <c:pt idx="1">
                  <c:v>400.99999999999898</c:v>
                </c:pt>
                <c:pt idx="2">
                  <c:v>402</c:v>
                </c:pt>
                <c:pt idx="3">
                  <c:v>402.99999999999898</c:v>
                </c:pt>
                <c:pt idx="4">
                  <c:v>404</c:v>
                </c:pt>
                <c:pt idx="5">
                  <c:v>404.99999999999898</c:v>
                </c:pt>
                <c:pt idx="6">
                  <c:v>406</c:v>
                </c:pt>
                <c:pt idx="7">
                  <c:v>406.99999999999898</c:v>
                </c:pt>
                <c:pt idx="8">
                  <c:v>408</c:v>
                </c:pt>
                <c:pt idx="9">
                  <c:v>408.99999999999898</c:v>
                </c:pt>
                <c:pt idx="10">
                  <c:v>410</c:v>
                </c:pt>
                <c:pt idx="11">
                  <c:v>410.99999999999898</c:v>
                </c:pt>
                <c:pt idx="12">
                  <c:v>412</c:v>
                </c:pt>
                <c:pt idx="13">
                  <c:v>412.99999999999898</c:v>
                </c:pt>
                <c:pt idx="14">
                  <c:v>414</c:v>
                </c:pt>
                <c:pt idx="15">
                  <c:v>415</c:v>
                </c:pt>
                <c:pt idx="16">
                  <c:v>415.99999999999898</c:v>
                </c:pt>
                <c:pt idx="17">
                  <c:v>417</c:v>
                </c:pt>
                <c:pt idx="18">
                  <c:v>417.99999999999898</c:v>
                </c:pt>
                <c:pt idx="19">
                  <c:v>419</c:v>
                </c:pt>
                <c:pt idx="20">
                  <c:v>419.99999999999898</c:v>
                </c:pt>
                <c:pt idx="21">
                  <c:v>421</c:v>
                </c:pt>
                <c:pt idx="22">
                  <c:v>421.99999999999898</c:v>
                </c:pt>
                <c:pt idx="23">
                  <c:v>423</c:v>
                </c:pt>
                <c:pt idx="24">
                  <c:v>423.99999999999898</c:v>
                </c:pt>
                <c:pt idx="25">
                  <c:v>425</c:v>
                </c:pt>
                <c:pt idx="26">
                  <c:v>425.99999999999898</c:v>
                </c:pt>
                <c:pt idx="27">
                  <c:v>427</c:v>
                </c:pt>
                <c:pt idx="28">
                  <c:v>427.99999999999898</c:v>
                </c:pt>
                <c:pt idx="29">
                  <c:v>429</c:v>
                </c:pt>
                <c:pt idx="30">
                  <c:v>429.99999999999898</c:v>
                </c:pt>
                <c:pt idx="31">
                  <c:v>431</c:v>
                </c:pt>
                <c:pt idx="32">
                  <c:v>431.99999999999898</c:v>
                </c:pt>
                <c:pt idx="33">
                  <c:v>433</c:v>
                </c:pt>
                <c:pt idx="34">
                  <c:v>433.99999999999898</c:v>
                </c:pt>
                <c:pt idx="35">
                  <c:v>434.99999999999898</c:v>
                </c:pt>
                <c:pt idx="36">
                  <c:v>436</c:v>
                </c:pt>
                <c:pt idx="37">
                  <c:v>436.99999999999898</c:v>
                </c:pt>
                <c:pt idx="38">
                  <c:v>438</c:v>
                </c:pt>
                <c:pt idx="39">
                  <c:v>438.99999999999898</c:v>
                </c:pt>
                <c:pt idx="40">
                  <c:v>440</c:v>
                </c:pt>
                <c:pt idx="41">
                  <c:v>441</c:v>
                </c:pt>
                <c:pt idx="42">
                  <c:v>441.99999999999898</c:v>
                </c:pt>
                <c:pt idx="43">
                  <c:v>442.99999999999898</c:v>
                </c:pt>
                <c:pt idx="44">
                  <c:v>444</c:v>
                </c:pt>
                <c:pt idx="45">
                  <c:v>445</c:v>
                </c:pt>
                <c:pt idx="46">
                  <c:v>445.99999999999898</c:v>
                </c:pt>
                <c:pt idx="47">
                  <c:v>446.99999999999898</c:v>
                </c:pt>
                <c:pt idx="48">
                  <c:v>448</c:v>
                </c:pt>
                <c:pt idx="49">
                  <c:v>449</c:v>
                </c:pt>
                <c:pt idx="50">
                  <c:v>449.99999999999898</c:v>
                </c:pt>
                <c:pt idx="51">
                  <c:v>450.99999999999898</c:v>
                </c:pt>
                <c:pt idx="52">
                  <c:v>452</c:v>
                </c:pt>
                <c:pt idx="53">
                  <c:v>453</c:v>
                </c:pt>
                <c:pt idx="54">
                  <c:v>453.99999999999898</c:v>
                </c:pt>
                <c:pt idx="55">
                  <c:v>454.99999999999898</c:v>
                </c:pt>
                <c:pt idx="56">
                  <c:v>455.99999999999898</c:v>
                </c:pt>
                <c:pt idx="57">
                  <c:v>457</c:v>
                </c:pt>
                <c:pt idx="58">
                  <c:v>458</c:v>
                </c:pt>
                <c:pt idx="59">
                  <c:v>458.99999999999898</c:v>
                </c:pt>
                <c:pt idx="60">
                  <c:v>459.99999999999898</c:v>
                </c:pt>
                <c:pt idx="61">
                  <c:v>461</c:v>
                </c:pt>
                <c:pt idx="62">
                  <c:v>462</c:v>
                </c:pt>
                <c:pt idx="63">
                  <c:v>462.99999999999898</c:v>
                </c:pt>
                <c:pt idx="64">
                  <c:v>463.99999999999898</c:v>
                </c:pt>
                <c:pt idx="65">
                  <c:v>465</c:v>
                </c:pt>
                <c:pt idx="66">
                  <c:v>466</c:v>
                </c:pt>
                <c:pt idx="67">
                  <c:v>466.99999999999898</c:v>
                </c:pt>
                <c:pt idx="68">
                  <c:v>467.99999999999898</c:v>
                </c:pt>
                <c:pt idx="69">
                  <c:v>469</c:v>
                </c:pt>
                <c:pt idx="70">
                  <c:v>470</c:v>
                </c:pt>
                <c:pt idx="71">
                  <c:v>470.99999999999898</c:v>
                </c:pt>
                <c:pt idx="72">
                  <c:v>471.99999999999898</c:v>
                </c:pt>
                <c:pt idx="73">
                  <c:v>472.99999999999898</c:v>
                </c:pt>
                <c:pt idx="74">
                  <c:v>474</c:v>
                </c:pt>
                <c:pt idx="75">
                  <c:v>474.99999999999898</c:v>
                </c:pt>
                <c:pt idx="76">
                  <c:v>475.99999999999898</c:v>
                </c:pt>
                <c:pt idx="77">
                  <c:v>476.99999999999898</c:v>
                </c:pt>
                <c:pt idx="78">
                  <c:v>478</c:v>
                </c:pt>
                <c:pt idx="79">
                  <c:v>479</c:v>
                </c:pt>
                <c:pt idx="80">
                  <c:v>479.99999999999898</c:v>
                </c:pt>
                <c:pt idx="81">
                  <c:v>480.99999999999898</c:v>
                </c:pt>
                <c:pt idx="82">
                  <c:v>482</c:v>
                </c:pt>
                <c:pt idx="83">
                  <c:v>483</c:v>
                </c:pt>
                <c:pt idx="84">
                  <c:v>483.99999999999898</c:v>
                </c:pt>
                <c:pt idx="85">
                  <c:v>484.99999999999898</c:v>
                </c:pt>
                <c:pt idx="86">
                  <c:v>486</c:v>
                </c:pt>
                <c:pt idx="87">
                  <c:v>487</c:v>
                </c:pt>
                <c:pt idx="88">
                  <c:v>487.99999999999898</c:v>
                </c:pt>
                <c:pt idx="89">
                  <c:v>488.99999999999898</c:v>
                </c:pt>
                <c:pt idx="90">
                  <c:v>490</c:v>
                </c:pt>
                <c:pt idx="91">
                  <c:v>491</c:v>
                </c:pt>
                <c:pt idx="92">
                  <c:v>491.99999999999898</c:v>
                </c:pt>
                <c:pt idx="93">
                  <c:v>492.99999999999898</c:v>
                </c:pt>
                <c:pt idx="94">
                  <c:v>493.99999999999898</c:v>
                </c:pt>
                <c:pt idx="95">
                  <c:v>495</c:v>
                </c:pt>
                <c:pt idx="96">
                  <c:v>495.99999999999898</c:v>
                </c:pt>
                <c:pt idx="97">
                  <c:v>496.99999999999898</c:v>
                </c:pt>
                <c:pt idx="98">
                  <c:v>497.99999999999898</c:v>
                </c:pt>
                <c:pt idx="99">
                  <c:v>499</c:v>
                </c:pt>
                <c:pt idx="100">
                  <c:v>500</c:v>
                </c:pt>
                <c:pt idx="101">
                  <c:v>500.99999999999898</c:v>
                </c:pt>
                <c:pt idx="102">
                  <c:v>501.99999999999898</c:v>
                </c:pt>
                <c:pt idx="103">
                  <c:v>503</c:v>
                </c:pt>
                <c:pt idx="104">
                  <c:v>504</c:v>
                </c:pt>
                <c:pt idx="105">
                  <c:v>504.99999999999898</c:v>
                </c:pt>
                <c:pt idx="106">
                  <c:v>505.99999999999898</c:v>
                </c:pt>
                <c:pt idx="107">
                  <c:v>507</c:v>
                </c:pt>
                <c:pt idx="108">
                  <c:v>508</c:v>
                </c:pt>
                <c:pt idx="109">
                  <c:v>508.99999999999898</c:v>
                </c:pt>
                <c:pt idx="110">
                  <c:v>509.99999999999898</c:v>
                </c:pt>
                <c:pt idx="111">
                  <c:v>510.99999999999898</c:v>
                </c:pt>
                <c:pt idx="112">
                  <c:v>512</c:v>
                </c:pt>
                <c:pt idx="113">
                  <c:v>513</c:v>
                </c:pt>
                <c:pt idx="114">
                  <c:v>514</c:v>
                </c:pt>
                <c:pt idx="115">
                  <c:v>515</c:v>
                </c:pt>
                <c:pt idx="116">
                  <c:v>516</c:v>
                </c:pt>
                <c:pt idx="117">
                  <c:v>517</c:v>
                </c:pt>
                <c:pt idx="118">
                  <c:v>518</c:v>
                </c:pt>
                <c:pt idx="119">
                  <c:v>519</c:v>
                </c:pt>
                <c:pt idx="120">
                  <c:v>520</c:v>
                </c:pt>
                <c:pt idx="121">
                  <c:v>521</c:v>
                </c:pt>
                <c:pt idx="122">
                  <c:v>522</c:v>
                </c:pt>
                <c:pt idx="123">
                  <c:v>523</c:v>
                </c:pt>
                <c:pt idx="124">
                  <c:v>524</c:v>
                </c:pt>
                <c:pt idx="125">
                  <c:v>525</c:v>
                </c:pt>
                <c:pt idx="126">
                  <c:v>526</c:v>
                </c:pt>
                <c:pt idx="127">
                  <c:v>527</c:v>
                </c:pt>
                <c:pt idx="128">
                  <c:v>528</c:v>
                </c:pt>
                <c:pt idx="129">
                  <c:v>529</c:v>
                </c:pt>
                <c:pt idx="130">
                  <c:v>530</c:v>
                </c:pt>
                <c:pt idx="131">
                  <c:v>531</c:v>
                </c:pt>
                <c:pt idx="132">
                  <c:v>532</c:v>
                </c:pt>
                <c:pt idx="133">
                  <c:v>533</c:v>
                </c:pt>
                <c:pt idx="134">
                  <c:v>534</c:v>
                </c:pt>
                <c:pt idx="135">
                  <c:v>535</c:v>
                </c:pt>
                <c:pt idx="136">
                  <c:v>536</c:v>
                </c:pt>
                <c:pt idx="137">
                  <c:v>537</c:v>
                </c:pt>
                <c:pt idx="138">
                  <c:v>538</c:v>
                </c:pt>
                <c:pt idx="139">
                  <c:v>539</c:v>
                </c:pt>
                <c:pt idx="140">
                  <c:v>540</c:v>
                </c:pt>
                <c:pt idx="141">
                  <c:v>541</c:v>
                </c:pt>
                <c:pt idx="142">
                  <c:v>542</c:v>
                </c:pt>
                <c:pt idx="143">
                  <c:v>543</c:v>
                </c:pt>
                <c:pt idx="144">
                  <c:v>544</c:v>
                </c:pt>
                <c:pt idx="145">
                  <c:v>545</c:v>
                </c:pt>
                <c:pt idx="146">
                  <c:v>546</c:v>
                </c:pt>
                <c:pt idx="147">
                  <c:v>547</c:v>
                </c:pt>
                <c:pt idx="148">
                  <c:v>548</c:v>
                </c:pt>
                <c:pt idx="149">
                  <c:v>549</c:v>
                </c:pt>
                <c:pt idx="150">
                  <c:v>550</c:v>
                </c:pt>
                <c:pt idx="151">
                  <c:v>551</c:v>
                </c:pt>
                <c:pt idx="152">
                  <c:v>552</c:v>
                </c:pt>
                <c:pt idx="153">
                  <c:v>553</c:v>
                </c:pt>
                <c:pt idx="154">
                  <c:v>554</c:v>
                </c:pt>
                <c:pt idx="155">
                  <c:v>555</c:v>
                </c:pt>
                <c:pt idx="156">
                  <c:v>556</c:v>
                </c:pt>
                <c:pt idx="157">
                  <c:v>557</c:v>
                </c:pt>
                <c:pt idx="158">
                  <c:v>558</c:v>
                </c:pt>
                <c:pt idx="159">
                  <c:v>559</c:v>
                </c:pt>
                <c:pt idx="160">
                  <c:v>560</c:v>
                </c:pt>
                <c:pt idx="161">
                  <c:v>561</c:v>
                </c:pt>
                <c:pt idx="162">
                  <c:v>562</c:v>
                </c:pt>
                <c:pt idx="163">
                  <c:v>563</c:v>
                </c:pt>
                <c:pt idx="164">
                  <c:v>564</c:v>
                </c:pt>
                <c:pt idx="165">
                  <c:v>565</c:v>
                </c:pt>
                <c:pt idx="166">
                  <c:v>566</c:v>
                </c:pt>
                <c:pt idx="167">
                  <c:v>567</c:v>
                </c:pt>
                <c:pt idx="168">
                  <c:v>568</c:v>
                </c:pt>
                <c:pt idx="169">
                  <c:v>569</c:v>
                </c:pt>
                <c:pt idx="170">
                  <c:v>570</c:v>
                </c:pt>
                <c:pt idx="171">
                  <c:v>571</c:v>
                </c:pt>
                <c:pt idx="172">
                  <c:v>572</c:v>
                </c:pt>
                <c:pt idx="173">
                  <c:v>573</c:v>
                </c:pt>
                <c:pt idx="174">
                  <c:v>574</c:v>
                </c:pt>
                <c:pt idx="175">
                  <c:v>575</c:v>
                </c:pt>
                <c:pt idx="176">
                  <c:v>576</c:v>
                </c:pt>
                <c:pt idx="177">
                  <c:v>577</c:v>
                </c:pt>
                <c:pt idx="178">
                  <c:v>578</c:v>
                </c:pt>
                <c:pt idx="179">
                  <c:v>579</c:v>
                </c:pt>
                <c:pt idx="180">
                  <c:v>580</c:v>
                </c:pt>
                <c:pt idx="181">
                  <c:v>581</c:v>
                </c:pt>
                <c:pt idx="182">
                  <c:v>582</c:v>
                </c:pt>
                <c:pt idx="183">
                  <c:v>583</c:v>
                </c:pt>
                <c:pt idx="184">
                  <c:v>584</c:v>
                </c:pt>
                <c:pt idx="185">
                  <c:v>585</c:v>
                </c:pt>
                <c:pt idx="186">
                  <c:v>586</c:v>
                </c:pt>
                <c:pt idx="187">
                  <c:v>587</c:v>
                </c:pt>
                <c:pt idx="188">
                  <c:v>588</c:v>
                </c:pt>
                <c:pt idx="189">
                  <c:v>589</c:v>
                </c:pt>
                <c:pt idx="190">
                  <c:v>590</c:v>
                </c:pt>
                <c:pt idx="191">
                  <c:v>591</c:v>
                </c:pt>
                <c:pt idx="192">
                  <c:v>592</c:v>
                </c:pt>
                <c:pt idx="193">
                  <c:v>593</c:v>
                </c:pt>
                <c:pt idx="194">
                  <c:v>594</c:v>
                </c:pt>
                <c:pt idx="195">
                  <c:v>595</c:v>
                </c:pt>
                <c:pt idx="196">
                  <c:v>596</c:v>
                </c:pt>
                <c:pt idx="197">
                  <c:v>597</c:v>
                </c:pt>
                <c:pt idx="198">
                  <c:v>598</c:v>
                </c:pt>
                <c:pt idx="199">
                  <c:v>599</c:v>
                </c:pt>
                <c:pt idx="200">
                  <c:v>600</c:v>
                </c:pt>
                <c:pt idx="201">
                  <c:v>601</c:v>
                </c:pt>
                <c:pt idx="202">
                  <c:v>602</c:v>
                </c:pt>
                <c:pt idx="203">
                  <c:v>603</c:v>
                </c:pt>
                <c:pt idx="204">
                  <c:v>604</c:v>
                </c:pt>
                <c:pt idx="205">
                  <c:v>605</c:v>
                </c:pt>
                <c:pt idx="206">
                  <c:v>606</c:v>
                </c:pt>
                <c:pt idx="207">
                  <c:v>607</c:v>
                </c:pt>
                <c:pt idx="208">
                  <c:v>608</c:v>
                </c:pt>
                <c:pt idx="209">
                  <c:v>609</c:v>
                </c:pt>
                <c:pt idx="210">
                  <c:v>610</c:v>
                </c:pt>
                <c:pt idx="211">
                  <c:v>611</c:v>
                </c:pt>
                <c:pt idx="212">
                  <c:v>612</c:v>
                </c:pt>
                <c:pt idx="213">
                  <c:v>613</c:v>
                </c:pt>
                <c:pt idx="214">
                  <c:v>614</c:v>
                </c:pt>
                <c:pt idx="215">
                  <c:v>615</c:v>
                </c:pt>
                <c:pt idx="216">
                  <c:v>616</c:v>
                </c:pt>
                <c:pt idx="217">
                  <c:v>617</c:v>
                </c:pt>
                <c:pt idx="218">
                  <c:v>618</c:v>
                </c:pt>
                <c:pt idx="219">
                  <c:v>619</c:v>
                </c:pt>
                <c:pt idx="220">
                  <c:v>620</c:v>
                </c:pt>
                <c:pt idx="221">
                  <c:v>621</c:v>
                </c:pt>
                <c:pt idx="222">
                  <c:v>622</c:v>
                </c:pt>
                <c:pt idx="223">
                  <c:v>623</c:v>
                </c:pt>
                <c:pt idx="224">
                  <c:v>624</c:v>
                </c:pt>
                <c:pt idx="225">
                  <c:v>625</c:v>
                </c:pt>
                <c:pt idx="226">
                  <c:v>626</c:v>
                </c:pt>
                <c:pt idx="227">
                  <c:v>627</c:v>
                </c:pt>
                <c:pt idx="228">
                  <c:v>628</c:v>
                </c:pt>
                <c:pt idx="229">
                  <c:v>629</c:v>
                </c:pt>
                <c:pt idx="230">
                  <c:v>630</c:v>
                </c:pt>
                <c:pt idx="231">
                  <c:v>631</c:v>
                </c:pt>
                <c:pt idx="232">
                  <c:v>632</c:v>
                </c:pt>
                <c:pt idx="233">
                  <c:v>633</c:v>
                </c:pt>
                <c:pt idx="234">
                  <c:v>634</c:v>
                </c:pt>
                <c:pt idx="235">
                  <c:v>634.99999999999898</c:v>
                </c:pt>
                <c:pt idx="236">
                  <c:v>636</c:v>
                </c:pt>
                <c:pt idx="237">
                  <c:v>637</c:v>
                </c:pt>
                <c:pt idx="238">
                  <c:v>638</c:v>
                </c:pt>
                <c:pt idx="239">
                  <c:v>638.99999999999898</c:v>
                </c:pt>
                <c:pt idx="240">
                  <c:v>639.99999999999898</c:v>
                </c:pt>
                <c:pt idx="241">
                  <c:v>641</c:v>
                </c:pt>
                <c:pt idx="242">
                  <c:v>642</c:v>
                </c:pt>
                <c:pt idx="243">
                  <c:v>642.99999999999898</c:v>
                </c:pt>
                <c:pt idx="244">
                  <c:v>643.99999999999898</c:v>
                </c:pt>
                <c:pt idx="245">
                  <c:v>645</c:v>
                </c:pt>
                <c:pt idx="246">
                  <c:v>646</c:v>
                </c:pt>
                <c:pt idx="247">
                  <c:v>646.99999999999898</c:v>
                </c:pt>
                <c:pt idx="248">
                  <c:v>647.99999999999898</c:v>
                </c:pt>
                <c:pt idx="249">
                  <c:v>649</c:v>
                </c:pt>
                <c:pt idx="250">
                  <c:v>650</c:v>
                </c:pt>
                <c:pt idx="251">
                  <c:v>651</c:v>
                </c:pt>
                <c:pt idx="252">
                  <c:v>651.99999999999898</c:v>
                </c:pt>
                <c:pt idx="253">
                  <c:v>653</c:v>
                </c:pt>
                <c:pt idx="254">
                  <c:v>654</c:v>
                </c:pt>
                <c:pt idx="255">
                  <c:v>655</c:v>
                </c:pt>
                <c:pt idx="256">
                  <c:v>655.99999999999898</c:v>
                </c:pt>
                <c:pt idx="257">
                  <c:v>656.99999999999898</c:v>
                </c:pt>
                <c:pt idx="258">
                  <c:v>658</c:v>
                </c:pt>
                <c:pt idx="259">
                  <c:v>659</c:v>
                </c:pt>
                <c:pt idx="260">
                  <c:v>659.99999999999898</c:v>
                </c:pt>
                <c:pt idx="261">
                  <c:v>660.99999999999898</c:v>
                </c:pt>
                <c:pt idx="262">
                  <c:v>662</c:v>
                </c:pt>
                <c:pt idx="263">
                  <c:v>663</c:v>
                </c:pt>
                <c:pt idx="264">
                  <c:v>663.99999999999898</c:v>
                </c:pt>
                <c:pt idx="265">
                  <c:v>664.99999999999898</c:v>
                </c:pt>
                <c:pt idx="266">
                  <c:v>666</c:v>
                </c:pt>
                <c:pt idx="267">
                  <c:v>667</c:v>
                </c:pt>
                <c:pt idx="268">
                  <c:v>667.99999999999898</c:v>
                </c:pt>
                <c:pt idx="269">
                  <c:v>668.99999999999898</c:v>
                </c:pt>
                <c:pt idx="270">
                  <c:v>670</c:v>
                </c:pt>
                <c:pt idx="271">
                  <c:v>671</c:v>
                </c:pt>
                <c:pt idx="272">
                  <c:v>672</c:v>
                </c:pt>
                <c:pt idx="273">
                  <c:v>672.99999999999898</c:v>
                </c:pt>
                <c:pt idx="274">
                  <c:v>674</c:v>
                </c:pt>
                <c:pt idx="275">
                  <c:v>675</c:v>
                </c:pt>
                <c:pt idx="276">
                  <c:v>676</c:v>
                </c:pt>
                <c:pt idx="277">
                  <c:v>676.99999999999898</c:v>
                </c:pt>
                <c:pt idx="278">
                  <c:v>677.99999999999898</c:v>
                </c:pt>
                <c:pt idx="279">
                  <c:v>679</c:v>
                </c:pt>
                <c:pt idx="280">
                  <c:v>680</c:v>
                </c:pt>
                <c:pt idx="281">
                  <c:v>680.99999999999898</c:v>
                </c:pt>
                <c:pt idx="282">
                  <c:v>681.99999999999898</c:v>
                </c:pt>
                <c:pt idx="283">
                  <c:v>683</c:v>
                </c:pt>
                <c:pt idx="284">
                  <c:v>684</c:v>
                </c:pt>
                <c:pt idx="285">
                  <c:v>684.99999999999898</c:v>
                </c:pt>
                <c:pt idx="286">
                  <c:v>685.99999999999898</c:v>
                </c:pt>
                <c:pt idx="287">
                  <c:v>687</c:v>
                </c:pt>
                <c:pt idx="288">
                  <c:v>688</c:v>
                </c:pt>
                <c:pt idx="289">
                  <c:v>688.99999999999898</c:v>
                </c:pt>
                <c:pt idx="290">
                  <c:v>689.99999999999898</c:v>
                </c:pt>
                <c:pt idx="291">
                  <c:v>691</c:v>
                </c:pt>
                <c:pt idx="292">
                  <c:v>692</c:v>
                </c:pt>
                <c:pt idx="293">
                  <c:v>693</c:v>
                </c:pt>
                <c:pt idx="294">
                  <c:v>693.99999999999898</c:v>
                </c:pt>
                <c:pt idx="295">
                  <c:v>695</c:v>
                </c:pt>
                <c:pt idx="296">
                  <c:v>696</c:v>
                </c:pt>
                <c:pt idx="297">
                  <c:v>697</c:v>
                </c:pt>
                <c:pt idx="298">
                  <c:v>697.99999999999898</c:v>
                </c:pt>
                <c:pt idx="299">
                  <c:v>698.99999999999898</c:v>
                </c:pt>
                <c:pt idx="300">
                  <c:v>700</c:v>
                </c:pt>
              </c:numCache>
            </c:numRef>
          </c:xVal>
          <c:yVal>
            <c:numRef>
              <c:f>absorption_cell!$H$8:$H$308</c:f>
              <c:numCache>
                <c:formatCode>General</c:formatCode>
                <c:ptCount val="301"/>
                <c:pt idx="0">
                  <c:v>210.54643054312601</c:v>
                </c:pt>
                <c:pt idx="1">
                  <c:v>211.93036062326001</c:v>
                </c:pt>
                <c:pt idx="2">
                  <c:v>212.98215590495599</c:v>
                </c:pt>
                <c:pt idx="3">
                  <c:v>214.735122977261</c:v>
                </c:pt>
                <c:pt idx="4">
                  <c:v>216.94331184604599</c:v>
                </c:pt>
                <c:pt idx="5">
                  <c:v>218.08144353383699</c:v>
                </c:pt>
                <c:pt idx="6">
                  <c:v>219.66465587518002</c:v>
                </c:pt>
                <c:pt idx="7">
                  <c:v>221.959471885818</c:v>
                </c:pt>
                <c:pt idx="8">
                  <c:v>224.06254763208702</c:v>
                </c:pt>
                <c:pt idx="9">
                  <c:v>226.21247760299099</c:v>
                </c:pt>
                <c:pt idx="10">
                  <c:v>227.92361107975199</c:v>
                </c:pt>
                <c:pt idx="11">
                  <c:v>229.334086142025</c:v>
                </c:pt>
                <c:pt idx="12">
                  <c:v>231.34216022596499</c:v>
                </c:pt>
                <c:pt idx="13">
                  <c:v>233.21891728163499</c:v>
                </c:pt>
                <c:pt idx="14">
                  <c:v>233.64279863456397</c:v>
                </c:pt>
                <c:pt idx="15">
                  <c:v>235.58410281805698</c:v>
                </c:pt>
                <c:pt idx="16">
                  <c:v>237.60759399976601</c:v>
                </c:pt>
                <c:pt idx="17">
                  <c:v>238.81192962133198</c:v>
                </c:pt>
                <c:pt idx="18">
                  <c:v>239.913635605031</c:v>
                </c:pt>
                <c:pt idx="19">
                  <c:v>240.97742518832601</c:v>
                </c:pt>
                <c:pt idx="20">
                  <c:v>240.95270199732101</c:v>
                </c:pt>
                <c:pt idx="21">
                  <c:v>241.65041002625699</c:v>
                </c:pt>
                <c:pt idx="22">
                  <c:v>242.80095618984001</c:v>
                </c:pt>
                <c:pt idx="23">
                  <c:v>243.97141026928099</c:v>
                </c:pt>
                <c:pt idx="24">
                  <c:v>245.60093424757099</c:v>
                </c:pt>
                <c:pt idx="25">
                  <c:v>246.68802253787098</c:v>
                </c:pt>
                <c:pt idx="26">
                  <c:v>247.78105328876799</c:v>
                </c:pt>
                <c:pt idx="27">
                  <c:v>248.580945472205</c:v>
                </c:pt>
                <c:pt idx="28">
                  <c:v>249.09074263894101</c:v>
                </c:pt>
                <c:pt idx="29">
                  <c:v>250.98589004266699</c:v>
                </c:pt>
                <c:pt idx="30">
                  <c:v>255.387830175777</c:v>
                </c:pt>
                <c:pt idx="31">
                  <c:v>257.69284727713301</c:v>
                </c:pt>
                <c:pt idx="32">
                  <c:v>258.94840484822402</c:v>
                </c:pt>
                <c:pt idx="33">
                  <c:v>260.64702878589702</c:v>
                </c:pt>
                <c:pt idx="34">
                  <c:v>262.23400078226001</c:v>
                </c:pt>
                <c:pt idx="35">
                  <c:v>263.86708447129001</c:v>
                </c:pt>
                <c:pt idx="36">
                  <c:v>264.99829116599204</c:v>
                </c:pt>
                <c:pt idx="37">
                  <c:v>266.13230767208296</c:v>
                </c:pt>
                <c:pt idx="38">
                  <c:v>266.87471919117701</c:v>
                </c:pt>
                <c:pt idx="39">
                  <c:v>266.72781534736799</c:v>
                </c:pt>
                <c:pt idx="40">
                  <c:v>266.23941832387601</c:v>
                </c:pt>
                <c:pt idx="41">
                  <c:v>264.73370597741803</c:v>
                </c:pt>
                <c:pt idx="42">
                  <c:v>263.35107940586602</c:v>
                </c:pt>
                <c:pt idx="43">
                  <c:v>262.46007758184703</c:v>
                </c:pt>
                <c:pt idx="44">
                  <c:v>261.24951011326601</c:v>
                </c:pt>
                <c:pt idx="45">
                  <c:v>258.58524535280799</c:v>
                </c:pt>
                <c:pt idx="46">
                  <c:v>253.64473774463499</c:v>
                </c:pt>
                <c:pt idx="47">
                  <c:v>250.80501645827002</c:v>
                </c:pt>
                <c:pt idx="48">
                  <c:v>249.738127196905</c:v>
                </c:pt>
                <c:pt idx="49">
                  <c:v>247.86465218360399</c:v>
                </c:pt>
                <c:pt idx="50">
                  <c:v>245.15339242196202</c:v>
                </c:pt>
                <c:pt idx="51">
                  <c:v>241.880584246447</c:v>
                </c:pt>
                <c:pt idx="52">
                  <c:v>239.39857606780998</c:v>
                </c:pt>
                <c:pt idx="53">
                  <c:v>237.44503916507901</c:v>
                </c:pt>
                <c:pt idx="54">
                  <c:v>235.19484568402399</c:v>
                </c:pt>
                <c:pt idx="55">
                  <c:v>233.10849467922603</c:v>
                </c:pt>
                <c:pt idx="56">
                  <c:v>232.11193811748001</c:v>
                </c:pt>
                <c:pt idx="57">
                  <c:v>230.170705677976</c:v>
                </c:pt>
                <c:pt idx="58">
                  <c:v>228.480756901712</c:v>
                </c:pt>
                <c:pt idx="59">
                  <c:v>227.45689633373499</c:v>
                </c:pt>
                <c:pt idx="60">
                  <c:v>225.09369464333599</c:v>
                </c:pt>
                <c:pt idx="61">
                  <c:v>221.36094147357599</c:v>
                </c:pt>
                <c:pt idx="62">
                  <c:v>219.14407093693299</c:v>
                </c:pt>
                <c:pt idx="63">
                  <c:v>217.778296928293</c:v>
                </c:pt>
                <c:pt idx="64">
                  <c:v>215.999977361042</c:v>
                </c:pt>
                <c:pt idx="65">
                  <c:v>213.63649752804901</c:v>
                </c:pt>
                <c:pt idx="66">
                  <c:v>210.53112323716701</c:v>
                </c:pt>
                <c:pt idx="67">
                  <c:v>207.89370163733798</c:v>
                </c:pt>
                <c:pt idx="68">
                  <c:v>207.10501085449698</c:v>
                </c:pt>
                <c:pt idx="69">
                  <c:v>204.49772837772599</c:v>
                </c:pt>
                <c:pt idx="70">
                  <c:v>199.262640074469</c:v>
                </c:pt>
                <c:pt idx="71">
                  <c:v>197.58181620587501</c:v>
                </c:pt>
                <c:pt idx="72">
                  <c:v>196.02163856243499</c:v>
                </c:pt>
                <c:pt idx="73">
                  <c:v>194.79050494598499</c:v>
                </c:pt>
                <c:pt idx="74">
                  <c:v>191.88238166123</c:v>
                </c:pt>
                <c:pt idx="75">
                  <c:v>187.32203480717499</c:v>
                </c:pt>
                <c:pt idx="76">
                  <c:v>185.64052892647499</c:v>
                </c:pt>
                <c:pt idx="77">
                  <c:v>184.56816951764799</c:v>
                </c:pt>
                <c:pt idx="78">
                  <c:v>183.72147128090199</c:v>
                </c:pt>
                <c:pt idx="79">
                  <c:v>183.61727946660901</c:v>
                </c:pt>
                <c:pt idx="80">
                  <c:v>183.41583512594499</c:v>
                </c:pt>
                <c:pt idx="81">
                  <c:v>182.28155718511201</c:v>
                </c:pt>
                <c:pt idx="82">
                  <c:v>182.21343121051899</c:v>
                </c:pt>
                <c:pt idx="83">
                  <c:v>181.961726994782</c:v>
                </c:pt>
                <c:pt idx="84">
                  <c:v>181.27150338607501</c:v>
                </c:pt>
                <c:pt idx="85">
                  <c:v>180.87459069383499</c:v>
                </c:pt>
                <c:pt idx="86">
                  <c:v>180.913165738695</c:v>
                </c:pt>
                <c:pt idx="87">
                  <c:v>180.977530514069</c:v>
                </c:pt>
                <c:pt idx="88">
                  <c:v>180.53048795796798</c:v>
                </c:pt>
                <c:pt idx="89">
                  <c:v>180.131436278824</c:v>
                </c:pt>
                <c:pt idx="90">
                  <c:v>180.38182232171798</c:v>
                </c:pt>
                <c:pt idx="91">
                  <c:v>180.92163167853298</c:v>
                </c:pt>
                <c:pt idx="92">
                  <c:v>180.95649490098799</c:v>
                </c:pt>
                <c:pt idx="93">
                  <c:v>180.66201744252101</c:v>
                </c:pt>
                <c:pt idx="94">
                  <c:v>179.45287007106501</c:v>
                </c:pt>
                <c:pt idx="95">
                  <c:v>177.898030542616</c:v>
                </c:pt>
                <c:pt idx="96">
                  <c:v>176.898194866296</c:v>
                </c:pt>
                <c:pt idx="97">
                  <c:v>175.79357398627999</c:v>
                </c:pt>
                <c:pt idx="98">
                  <c:v>175.20484438421298</c:v>
                </c:pt>
                <c:pt idx="99">
                  <c:v>174.46564503368299</c:v>
                </c:pt>
                <c:pt idx="100">
                  <c:v>173.19674684042201</c:v>
                </c:pt>
                <c:pt idx="101">
                  <c:v>171.48242191761202</c:v>
                </c:pt>
                <c:pt idx="102">
                  <c:v>169.31186001659802</c:v>
                </c:pt>
                <c:pt idx="103">
                  <c:v>167.702895463544</c:v>
                </c:pt>
                <c:pt idx="104">
                  <c:v>165.739065368827</c:v>
                </c:pt>
                <c:pt idx="105">
                  <c:v>163.81990243312299</c:v>
                </c:pt>
                <c:pt idx="106">
                  <c:v>163.04550975542401</c:v>
                </c:pt>
                <c:pt idx="107">
                  <c:v>162.06663352829301</c:v>
                </c:pt>
                <c:pt idx="108">
                  <c:v>157.90659095511299</c:v>
                </c:pt>
                <c:pt idx="109">
                  <c:v>155.040818224573</c:v>
                </c:pt>
                <c:pt idx="110">
                  <c:v>154.180346271574</c:v>
                </c:pt>
                <c:pt idx="111">
                  <c:v>153.89218363740201</c:v>
                </c:pt>
                <c:pt idx="112">
                  <c:v>153.93117957876399</c:v>
                </c:pt>
                <c:pt idx="113">
                  <c:v>151.41748212211098</c:v>
                </c:pt>
                <c:pt idx="114">
                  <c:v>149.189226462102</c:v>
                </c:pt>
                <c:pt idx="115">
                  <c:v>147.20769584509901</c:v>
                </c:pt>
                <c:pt idx="116">
                  <c:v>145.09223058499302</c:v>
                </c:pt>
                <c:pt idx="117">
                  <c:v>144.50345017834101</c:v>
                </c:pt>
                <c:pt idx="118">
                  <c:v>144.724505112424</c:v>
                </c:pt>
                <c:pt idx="119">
                  <c:v>143.53616722280802</c:v>
                </c:pt>
                <c:pt idx="120">
                  <c:v>141.97185306307199</c:v>
                </c:pt>
                <c:pt idx="121">
                  <c:v>141.094552111919</c:v>
                </c:pt>
                <c:pt idx="122">
                  <c:v>139.96341017434202</c:v>
                </c:pt>
                <c:pt idx="123">
                  <c:v>138.02816160958901</c:v>
                </c:pt>
                <c:pt idx="124">
                  <c:v>136.11621374844901</c:v>
                </c:pt>
                <c:pt idx="125">
                  <c:v>134.27968303444501</c:v>
                </c:pt>
                <c:pt idx="126">
                  <c:v>132.843835587965</c:v>
                </c:pt>
                <c:pt idx="127">
                  <c:v>132.64788897387101</c:v>
                </c:pt>
                <c:pt idx="128">
                  <c:v>133.36039051490002</c:v>
                </c:pt>
                <c:pt idx="129">
                  <c:v>132.64277364089702</c:v>
                </c:pt>
                <c:pt idx="130">
                  <c:v>131.427701792422</c:v>
                </c:pt>
                <c:pt idx="131">
                  <c:v>130.32129313242001</c:v>
                </c:pt>
                <c:pt idx="132">
                  <c:v>128.564447667016</c:v>
                </c:pt>
                <c:pt idx="133">
                  <c:v>126.46580516718299</c:v>
                </c:pt>
                <c:pt idx="134">
                  <c:v>125.48791165343499</c:v>
                </c:pt>
                <c:pt idx="135">
                  <c:v>123.318569174296</c:v>
                </c:pt>
                <c:pt idx="136">
                  <c:v>121.15571825863401</c:v>
                </c:pt>
                <c:pt idx="137">
                  <c:v>121.176139280751</c:v>
                </c:pt>
                <c:pt idx="138">
                  <c:v>121.514768006295</c:v>
                </c:pt>
                <c:pt idx="139">
                  <c:v>120.687307710478</c:v>
                </c:pt>
                <c:pt idx="140">
                  <c:v>119.13026726117401</c:v>
                </c:pt>
                <c:pt idx="141">
                  <c:v>117.59011760087699</c:v>
                </c:pt>
                <c:pt idx="142">
                  <c:v>115.861748133567</c:v>
                </c:pt>
                <c:pt idx="143">
                  <c:v>113.818277228532</c:v>
                </c:pt>
                <c:pt idx="144">
                  <c:v>113.06298051045501</c:v>
                </c:pt>
                <c:pt idx="145">
                  <c:v>112.289905614714</c:v>
                </c:pt>
                <c:pt idx="146">
                  <c:v>110.97837089775599</c:v>
                </c:pt>
                <c:pt idx="147">
                  <c:v>110.23881397376501</c:v>
                </c:pt>
                <c:pt idx="148">
                  <c:v>110.284868057145</c:v>
                </c:pt>
                <c:pt idx="149">
                  <c:v>108.86298598756301</c:v>
                </c:pt>
                <c:pt idx="150">
                  <c:v>106.842433594249</c:v>
                </c:pt>
                <c:pt idx="151">
                  <c:v>106.363027319843</c:v>
                </c:pt>
                <c:pt idx="152">
                  <c:v>105.92412091670199</c:v>
                </c:pt>
                <c:pt idx="153">
                  <c:v>103.65426247866699</c:v>
                </c:pt>
                <c:pt idx="154">
                  <c:v>103.07178566936699</c:v>
                </c:pt>
                <c:pt idx="155">
                  <c:v>102.18435295301099</c:v>
                </c:pt>
                <c:pt idx="156">
                  <c:v>99.149778221193898</c:v>
                </c:pt>
                <c:pt idx="157">
                  <c:v>96.802449251650899</c:v>
                </c:pt>
                <c:pt idx="158">
                  <c:v>96.310969388541594</c:v>
                </c:pt>
                <c:pt idx="159">
                  <c:v>92.961292647271208</c:v>
                </c:pt>
                <c:pt idx="160">
                  <c:v>91.647096900298493</c:v>
                </c:pt>
                <c:pt idx="161">
                  <c:v>89.391483305809601</c:v>
                </c:pt>
                <c:pt idx="162">
                  <c:v>86.577939843112702</c:v>
                </c:pt>
                <c:pt idx="163">
                  <c:v>84.981099927456398</c:v>
                </c:pt>
                <c:pt idx="164">
                  <c:v>81.131123472514204</c:v>
                </c:pt>
                <c:pt idx="165">
                  <c:v>79.71534923256651</c:v>
                </c:pt>
                <c:pt idx="166">
                  <c:v>77.570831742141806</c:v>
                </c:pt>
                <c:pt idx="167">
                  <c:v>75.673906709191499</c:v>
                </c:pt>
                <c:pt idx="168">
                  <c:v>75.891655596965606</c:v>
                </c:pt>
                <c:pt idx="169">
                  <c:v>74.7460496740309</c:v>
                </c:pt>
                <c:pt idx="170">
                  <c:v>74.059009781147395</c:v>
                </c:pt>
                <c:pt idx="171">
                  <c:v>73.703195249028298</c:v>
                </c:pt>
                <c:pt idx="172">
                  <c:v>72.872799145452191</c:v>
                </c:pt>
                <c:pt idx="173">
                  <c:v>71.840561173058106</c:v>
                </c:pt>
                <c:pt idx="174">
                  <c:v>71.342391174724398</c:v>
                </c:pt>
                <c:pt idx="175">
                  <c:v>70.842402813684899</c:v>
                </c:pt>
                <c:pt idx="176">
                  <c:v>70.224907324714493</c:v>
                </c:pt>
                <c:pt idx="177">
                  <c:v>69.941303937149897</c:v>
                </c:pt>
                <c:pt idx="178">
                  <c:v>69.989945685220505</c:v>
                </c:pt>
                <c:pt idx="179">
                  <c:v>69.984957634272206</c:v>
                </c:pt>
                <c:pt idx="180">
                  <c:v>70.091950565380799</c:v>
                </c:pt>
                <c:pt idx="181">
                  <c:v>69.278499634546591</c:v>
                </c:pt>
                <c:pt idx="182">
                  <c:v>68.265554203458407</c:v>
                </c:pt>
                <c:pt idx="183">
                  <c:v>68.013979791852705</c:v>
                </c:pt>
                <c:pt idx="184">
                  <c:v>68.008208619878602</c:v>
                </c:pt>
                <c:pt idx="185">
                  <c:v>67.423338039286406</c:v>
                </c:pt>
                <c:pt idx="186">
                  <c:v>67.507085116801093</c:v>
                </c:pt>
                <c:pt idx="187">
                  <c:v>67.478362848087102</c:v>
                </c:pt>
                <c:pt idx="188">
                  <c:v>67.042824714154008</c:v>
                </c:pt>
                <c:pt idx="189">
                  <c:v>67.145386638784402</c:v>
                </c:pt>
                <c:pt idx="190">
                  <c:v>67.436904780618903</c:v>
                </c:pt>
                <c:pt idx="191">
                  <c:v>66.416126212555795</c:v>
                </c:pt>
                <c:pt idx="192">
                  <c:v>66.082773982150101</c:v>
                </c:pt>
                <c:pt idx="193">
                  <c:v>65.592314012296299</c:v>
                </c:pt>
                <c:pt idx="194">
                  <c:v>63.992673106142405</c:v>
                </c:pt>
                <c:pt idx="195">
                  <c:v>64.108888033436997</c:v>
                </c:pt>
                <c:pt idx="196">
                  <c:v>62.763046196972397</c:v>
                </c:pt>
                <c:pt idx="197">
                  <c:v>61.5110660585907</c:v>
                </c:pt>
                <c:pt idx="198">
                  <c:v>61.446420995365997</c:v>
                </c:pt>
                <c:pt idx="199">
                  <c:v>61.477986258801593</c:v>
                </c:pt>
                <c:pt idx="200">
                  <c:v>61.064286235127298</c:v>
                </c:pt>
                <c:pt idx="201">
                  <c:v>60.518552006259</c:v>
                </c:pt>
                <c:pt idx="202">
                  <c:v>58.897207013911597</c:v>
                </c:pt>
                <c:pt idx="203">
                  <c:v>58.152623592750999</c:v>
                </c:pt>
                <c:pt idx="204">
                  <c:v>58.779594858265</c:v>
                </c:pt>
                <c:pt idx="205">
                  <c:v>58.1579431947643</c:v>
                </c:pt>
                <c:pt idx="206">
                  <c:v>57.959539189755603</c:v>
                </c:pt>
                <c:pt idx="207">
                  <c:v>58.7092889568682</c:v>
                </c:pt>
                <c:pt idx="208">
                  <c:v>60.065193687298603</c:v>
                </c:pt>
                <c:pt idx="209">
                  <c:v>61.773511259583699</c:v>
                </c:pt>
                <c:pt idx="210">
                  <c:v>63.347836837571407</c:v>
                </c:pt>
                <c:pt idx="211">
                  <c:v>63.843122993988601</c:v>
                </c:pt>
                <c:pt idx="212">
                  <c:v>65.106083557953411</c:v>
                </c:pt>
                <c:pt idx="213">
                  <c:v>66.709017598986307</c:v>
                </c:pt>
                <c:pt idx="214">
                  <c:v>67.436425592458605</c:v>
                </c:pt>
                <c:pt idx="215">
                  <c:v>68.005954806479807</c:v>
                </c:pt>
                <c:pt idx="216">
                  <c:v>69.725567025406306</c:v>
                </c:pt>
                <c:pt idx="217">
                  <c:v>70.128581788557597</c:v>
                </c:pt>
                <c:pt idx="218">
                  <c:v>72.278194857503607</c:v>
                </c:pt>
                <c:pt idx="219">
                  <c:v>74.939335217818808</c:v>
                </c:pt>
                <c:pt idx="220">
                  <c:v>74.606619167418302</c:v>
                </c:pt>
                <c:pt idx="221">
                  <c:v>75.160426998995405</c:v>
                </c:pt>
                <c:pt idx="222">
                  <c:v>75.293672320770497</c:v>
                </c:pt>
                <c:pt idx="223">
                  <c:v>75.470439613694296</c:v>
                </c:pt>
                <c:pt idx="224">
                  <c:v>76.157242556933198</c:v>
                </c:pt>
                <c:pt idx="225">
                  <c:v>76.60285718099631</c:v>
                </c:pt>
                <c:pt idx="226">
                  <c:v>76.570840650432601</c:v>
                </c:pt>
                <c:pt idx="227">
                  <c:v>76.991173545468897</c:v>
                </c:pt>
                <c:pt idx="228">
                  <c:v>77.591584843323204</c:v>
                </c:pt>
                <c:pt idx="229">
                  <c:v>78.089121125416298</c:v>
                </c:pt>
                <c:pt idx="230">
                  <c:v>78.645051451007106</c:v>
                </c:pt>
                <c:pt idx="231">
                  <c:v>79.1954032542872</c:v>
                </c:pt>
                <c:pt idx="232">
                  <c:v>79.265411738755503</c:v>
                </c:pt>
                <c:pt idx="233">
                  <c:v>79.224046900542703</c:v>
                </c:pt>
                <c:pt idx="234">
                  <c:v>79.227112298735491</c:v>
                </c:pt>
                <c:pt idx="235">
                  <c:v>79.247101151269703</c:v>
                </c:pt>
                <c:pt idx="236">
                  <c:v>79.255250948349399</c:v>
                </c:pt>
                <c:pt idx="237">
                  <c:v>78.7596713216805</c:v>
                </c:pt>
                <c:pt idx="238">
                  <c:v>78.265480592075306</c:v>
                </c:pt>
                <c:pt idx="239">
                  <c:v>77.483056580227711</c:v>
                </c:pt>
                <c:pt idx="240">
                  <c:v>76.419909974299998</c:v>
                </c:pt>
                <c:pt idx="241">
                  <c:v>75.938908369282302</c:v>
                </c:pt>
                <c:pt idx="242">
                  <c:v>75.643653423800401</c:v>
                </c:pt>
                <c:pt idx="243">
                  <c:v>73.5169337840872</c:v>
                </c:pt>
                <c:pt idx="244">
                  <c:v>71.3542307251887</c:v>
                </c:pt>
                <c:pt idx="245">
                  <c:v>71.605646166898794</c:v>
                </c:pt>
                <c:pt idx="246">
                  <c:v>72.634261022676895</c:v>
                </c:pt>
                <c:pt idx="247">
                  <c:v>70.892961011587204</c:v>
                </c:pt>
                <c:pt idx="248">
                  <c:v>71.535183400884407</c:v>
                </c:pt>
                <c:pt idx="249">
                  <c:v>73.535071725535502</c:v>
                </c:pt>
                <c:pt idx="250">
                  <c:v>75.084028590678898</c:v>
                </c:pt>
                <c:pt idx="251">
                  <c:v>77.339933394873697</c:v>
                </c:pt>
                <c:pt idx="252">
                  <c:v>79.683373968028107</c:v>
                </c:pt>
                <c:pt idx="253">
                  <c:v>79.901906483703101</c:v>
                </c:pt>
                <c:pt idx="254">
                  <c:v>83.16270121636569</c:v>
                </c:pt>
                <c:pt idx="255">
                  <c:v>91.261262541927508</c:v>
                </c:pt>
                <c:pt idx="256">
                  <c:v>98.747559382446596</c:v>
                </c:pt>
                <c:pt idx="257">
                  <c:v>102.234005866125</c:v>
                </c:pt>
                <c:pt idx="258">
                  <c:v>108.94502691467001</c:v>
                </c:pt>
                <c:pt idx="259">
                  <c:v>116.23683775785</c:v>
                </c:pt>
                <c:pt idx="260">
                  <c:v>119.40814103944601</c:v>
                </c:pt>
                <c:pt idx="261">
                  <c:v>123.28420158124401</c:v>
                </c:pt>
                <c:pt idx="262">
                  <c:v>134.297089182913</c:v>
                </c:pt>
                <c:pt idx="263">
                  <c:v>138.541630814245</c:v>
                </c:pt>
                <c:pt idx="264">
                  <c:v>145.126838297224</c:v>
                </c:pt>
                <c:pt idx="265">
                  <c:v>151.90272974236001</c:v>
                </c:pt>
                <c:pt idx="266">
                  <c:v>152.54558562684599</c:v>
                </c:pt>
                <c:pt idx="267">
                  <c:v>153.64327063059901</c:v>
                </c:pt>
                <c:pt idx="268">
                  <c:v>156.69769384224801</c:v>
                </c:pt>
                <c:pt idx="269">
                  <c:v>159.938327355864</c:v>
                </c:pt>
                <c:pt idx="270">
                  <c:v>165.11440793243699</c:v>
                </c:pt>
                <c:pt idx="271">
                  <c:v>170.221429264058</c:v>
                </c:pt>
                <c:pt idx="272">
                  <c:v>170.37302368268001</c:v>
                </c:pt>
                <c:pt idx="273">
                  <c:v>170.40563971746698</c:v>
                </c:pt>
                <c:pt idx="274">
                  <c:v>169.68836964753601</c:v>
                </c:pt>
                <c:pt idx="275">
                  <c:v>168.60517022299399</c:v>
                </c:pt>
                <c:pt idx="276">
                  <c:v>168.41437258822498</c:v>
                </c:pt>
                <c:pt idx="277">
                  <c:v>167.73729581579002</c:v>
                </c:pt>
                <c:pt idx="278">
                  <c:v>163.60617918207001</c:v>
                </c:pt>
                <c:pt idx="279">
                  <c:v>159.646702311582</c:v>
                </c:pt>
                <c:pt idx="280">
                  <c:v>157.744771004901</c:v>
                </c:pt>
                <c:pt idx="281">
                  <c:v>156.91548756206998</c:v>
                </c:pt>
                <c:pt idx="282">
                  <c:v>154.65289070478602</c:v>
                </c:pt>
                <c:pt idx="283">
                  <c:v>149.16772360503799</c:v>
                </c:pt>
                <c:pt idx="284">
                  <c:v>143.63673742824602</c:v>
                </c:pt>
                <c:pt idx="285">
                  <c:v>133.73503076245001</c:v>
                </c:pt>
                <c:pt idx="286">
                  <c:v>124.02907669157101</c:v>
                </c:pt>
                <c:pt idx="287">
                  <c:v>119.321908559943</c:v>
                </c:pt>
                <c:pt idx="288">
                  <c:v>110.547727203961</c:v>
                </c:pt>
                <c:pt idx="289">
                  <c:v>102.38407251052</c:v>
                </c:pt>
                <c:pt idx="290">
                  <c:v>96.267419726300403</c:v>
                </c:pt>
                <c:pt idx="291">
                  <c:v>89.881979475040694</c:v>
                </c:pt>
                <c:pt idx="292">
                  <c:v>80.708550757822692</c:v>
                </c:pt>
                <c:pt idx="293">
                  <c:v>70.274910563383898</c:v>
                </c:pt>
                <c:pt idx="294">
                  <c:v>66.374176862828094</c:v>
                </c:pt>
                <c:pt idx="295">
                  <c:v>62.236840116263998</c:v>
                </c:pt>
                <c:pt idx="296">
                  <c:v>57.3993115506007</c:v>
                </c:pt>
                <c:pt idx="297">
                  <c:v>54.231958507965601</c:v>
                </c:pt>
                <c:pt idx="298">
                  <c:v>49.851946803613501</c:v>
                </c:pt>
                <c:pt idx="299">
                  <c:v>47.228408637773697</c:v>
                </c:pt>
                <c:pt idx="300">
                  <c:v>43.263727996583796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ED6-BF43-B683-9A0348CD95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8361392"/>
        <c:axId val="-8359200"/>
      </c:scatterChart>
      <c:scatterChart>
        <c:scatterStyle val="smoothMarker"/>
        <c:varyColors val="0"/>
        <c:ser>
          <c:idx val="0"/>
          <c:order val="3"/>
          <c:tx>
            <c:strRef>
              <c:f>absorption_cell!$B$7</c:f>
              <c:strCache>
                <c:ptCount val="1"/>
                <c:pt idx="0">
                  <c:v>Counts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absorption_cell!$A$8:$A$308</c:f>
              <c:numCache>
                <c:formatCode>General</c:formatCode>
                <c:ptCount val="301"/>
                <c:pt idx="0">
                  <c:v>400</c:v>
                </c:pt>
                <c:pt idx="1">
                  <c:v>400.99999999999898</c:v>
                </c:pt>
                <c:pt idx="2">
                  <c:v>402</c:v>
                </c:pt>
                <c:pt idx="3">
                  <c:v>402.99999999999898</c:v>
                </c:pt>
                <c:pt idx="4">
                  <c:v>404</c:v>
                </c:pt>
                <c:pt idx="5">
                  <c:v>404.99999999999898</c:v>
                </c:pt>
                <c:pt idx="6">
                  <c:v>406</c:v>
                </c:pt>
                <c:pt idx="7">
                  <c:v>406.99999999999898</c:v>
                </c:pt>
                <c:pt idx="8">
                  <c:v>408</c:v>
                </c:pt>
                <c:pt idx="9">
                  <c:v>408.99999999999898</c:v>
                </c:pt>
                <c:pt idx="10">
                  <c:v>410</c:v>
                </c:pt>
                <c:pt idx="11">
                  <c:v>410.99999999999898</c:v>
                </c:pt>
                <c:pt idx="12">
                  <c:v>412</c:v>
                </c:pt>
                <c:pt idx="13">
                  <c:v>412.99999999999898</c:v>
                </c:pt>
                <c:pt idx="14">
                  <c:v>414</c:v>
                </c:pt>
                <c:pt idx="15">
                  <c:v>415</c:v>
                </c:pt>
                <c:pt idx="16">
                  <c:v>415.99999999999898</c:v>
                </c:pt>
                <c:pt idx="17">
                  <c:v>417</c:v>
                </c:pt>
                <c:pt idx="18">
                  <c:v>417.99999999999898</c:v>
                </c:pt>
                <c:pt idx="19">
                  <c:v>419</c:v>
                </c:pt>
                <c:pt idx="20">
                  <c:v>419.99999999999898</c:v>
                </c:pt>
                <c:pt idx="21">
                  <c:v>421</c:v>
                </c:pt>
                <c:pt idx="22">
                  <c:v>421.99999999999898</c:v>
                </c:pt>
                <c:pt idx="23">
                  <c:v>423</c:v>
                </c:pt>
                <c:pt idx="24">
                  <c:v>423.99999999999898</c:v>
                </c:pt>
                <c:pt idx="25">
                  <c:v>425</c:v>
                </c:pt>
                <c:pt idx="26">
                  <c:v>425.99999999999898</c:v>
                </c:pt>
                <c:pt idx="27">
                  <c:v>427</c:v>
                </c:pt>
                <c:pt idx="28">
                  <c:v>427.99999999999898</c:v>
                </c:pt>
                <c:pt idx="29">
                  <c:v>429</c:v>
                </c:pt>
                <c:pt idx="30">
                  <c:v>429.99999999999898</c:v>
                </c:pt>
                <c:pt idx="31">
                  <c:v>431</c:v>
                </c:pt>
                <c:pt idx="32">
                  <c:v>431.99999999999898</c:v>
                </c:pt>
                <c:pt idx="33">
                  <c:v>433</c:v>
                </c:pt>
                <c:pt idx="34">
                  <c:v>433.99999999999898</c:v>
                </c:pt>
                <c:pt idx="35">
                  <c:v>434.99999999999898</c:v>
                </c:pt>
                <c:pt idx="36">
                  <c:v>436</c:v>
                </c:pt>
                <c:pt idx="37">
                  <c:v>436.99999999999898</c:v>
                </c:pt>
                <c:pt idx="38">
                  <c:v>438</c:v>
                </c:pt>
                <c:pt idx="39">
                  <c:v>438.99999999999898</c:v>
                </c:pt>
                <c:pt idx="40">
                  <c:v>440</c:v>
                </c:pt>
                <c:pt idx="41">
                  <c:v>441</c:v>
                </c:pt>
                <c:pt idx="42">
                  <c:v>441.99999999999898</c:v>
                </c:pt>
                <c:pt idx="43">
                  <c:v>442.99999999999898</c:v>
                </c:pt>
                <c:pt idx="44">
                  <c:v>444</c:v>
                </c:pt>
                <c:pt idx="45">
                  <c:v>445</c:v>
                </c:pt>
                <c:pt idx="46">
                  <c:v>445.99999999999898</c:v>
                </c:pt>
                <c:pt idx="47">
                  <c:v>446.99999999999898</c:v>
                </c:pt>
                <c:pt idx="48">
                  <c:v>448</c:v>
                </c:pt>
                <c:pt idx="49">
                  <c:v>449</c:v>
                </c:pt>
                <c:pt idx="50">
                  <c:v>449.99999999999898</c:v>
                </c:pt>
                <c:pt idx="51">
                  <c:v>450.99999999999898</c:v>
                </c:pt>
                <c:pt idx="52">
                  <c:v>452</c:v>
                </c:pt>
                <c:pt idx="53">
                  <c:v>453</c:v>
                </c:pt>
                <c:pt idx="54">
                  <c:v>453.99999999999898</c:v>
                </c:pt>
                <c:pt idx="55">
                  <c:v>454.99999999999898</c:v>
                </c:pt>
                <c:pt idx="56">
                  <c:v>455.99999999999898</c:v>
                </c:pt>
                <c:pt idx="57">
                  <c:v>457</c:v>
                </c:pt>
                <c:pt idx="58">
                  <c:v>458</c:v>
                </c:pt>
                <c:pt idx="59">
                  <c:v>458.99999999999898</c:v>
                </c:pt>
                <c:pt idx="60">
                  <c:v>459.99999999999898</c:v>
                </c:pt>
                <c:pt idx="61">
                  <c:v>461</c:v>
                </c:pt>
                <c:pt idx="62">
                  <c:v>462</c:v>
                </c:pt>
                <c:pt idx="63">
                  <c:v>462.99999999999898</c:v>
                </c:pt>
                <c:pt idx="64">
                  <c:v>463.99999999999898</c:v>
                </c:pt>
                <c:pt idx="65">
                  <c:v>465</c:v>
                </c:pt>
                <c:pt idx="66">
                  <c:v>466</c:v>
                </c:pt>
                <c:pt idx="67">
                  <c:v>466.99999999999898</c:v>
                </c:pt>
                <c:pt idx="68">
                  <c:v>467.99999999999898</c:v>
                </c:pt>
                <c:pt idx="69">
                  <c:v>469</c:v>
                </c:pt>
                <c:pt idx="70">
                  <c:v>470</c:v>
                </c:pt>
                <c:pt idx="71">
                  <c:v>470.99999999999898</c:v>
                </c:pt>
                <c:pt idx="72">
                  <c:v>471.99999999999898</c:v>
                </c:pt>
                <c:pt idx="73">
                  <c:v>472.99999999999898</c:v>
                </c:pt>
                <c:pt idx="74">
                  <c:v>474</c:v>
                </c:pt>
                <c:pt idx="75">
                  <c:v>474.99999999999898</c:v>
                </c:pt>
                <c:pt idx="76">
                  <c:v>475.99999999999898</c:v>
                </c:pt>
                <c:pt idx="77">
                  <c:v>476.99999999999898</c:v>
                </c:pt>
                <c:pt idx="78">
                  <c:v>478</c:v>
                </c:pt>
                <c:pt idx="79">
                  <c:v>479</c:v>
                </c:pt>
                <c:pt idx="80">
                  <c:v>479.99999999999898</c:v>
                </c:pt>
                <c:pt idx="81">
                  <c:v>480.99999999999898</c:v>
                </c:pt>
                <c:pt idx="82">
                  <c:v>482</c:v>
                </c:pt>
                <c:pt idx="83">
                  <c:v>483</c:v>
                </c:pt>
                <c:pt idx="84">
                  <c:v>483.99999999999898</c:v>
                </c:pt>
                <c:pt idx="85">
                  <c:v>484.99999999999898</c:v>
                </c:pt>
                <c:pt idx="86">
                  <c:v>486</c:v>
                </c:pt>
                <c:pt idx="87">
                  <c:v>487</c:v>
                </c:pt>
                <c:pt idx="88">
                  <c:v>487.99999999999898</c:v>
                </c:pt>
                <c:pt idx="89">
                  <c:v>488.99999999999898</c:v>
                </c:pt>
                <c:pt idx="90">
                  <c:v>490</c:v>
                </c:pt>
                <c:pt idx="91">
                  <c:v>491</c:v>
                </c:pt>
                <c:pt idx="92">
                  <c:v>491.99999999999898</c:v>
                </c:pt>
                <c:pt idx="93">
                  <c:v>492.99999999999898</c:v>
                </c:pt>
                <c:pt idx="94">
                  <c:v>493.99999999999898</c:v>
                </c:pt>
                <c:pt idx="95">
                  <c:v>495</c:v>
                </c:pt>
                <c:pt idx="96">
                  <c:v>495.99999999999898</c:v>
                </c:pt>
                <c:pt idx="97">
                  <c:v>496.99999999999898</c:v>
                </c:pt>
                <c:pt idx="98">
                  <c:v>497.99999999999898</c:v>
                </c:pt>
                <c:pt idx="99">
                  <c:v>499</c:v>
                </c:pt>
                <c:pt idx="100">
                  <c:v>500</c:v>
                </c:pt>
                <c:pt idx="101">
                  <c:v>500.99999999999898</c:v>
                </c:pt>
                <c:pt idx="102">
                  <c:v>501.99999999999898</c:v>
                </c:pt>
                <c:pt idx="103">
                  <c:v>503</c:v>
                </c:pt>
                <c:pt idx="104">
                  <c:v>504</c:v>
                </c:pt>
                <c:pt idx="105">
                  <c:v>504.99999999999898</c:v>
                </c:pt>
                <c:pt idx="106">
                  <c:v>505.99999999999898</c:v>
                </c:pt>
                <c:pt idx="107">
                  <c:v>507</c:v>
                </c:pt>
                <c:pt idx="108">
                  <c:v>508</c:v>
                </c:pt>
                <c:pt idx="109">
                  <c:v>508.99999999999898</c:v>
                </c:pt>
                <c:pt idx="110">
                  <c:v>509.99999999999898</c:v>
                </c:pt>
                <c:pt idx="111">
                  <c:v>510.99999999999898</c:v>
                </c:pt>
                <c:pt idx="112">
                  <c:v>512</c:v>
                </c:pt>
                <c:pt idx="113">
                  <c:v>513</c:v>
                </c:pt>
                <c:pt idx="114">
                  <c:v>514</c:v>
                </c:pt>
                <c:pt idx="115">
                  <c:v>515</c:v>
                </c:pt>
                <c:pt idx="116">
                  <c:v>516</c:v>
                </c:pt>
                <c:pt idx="117">
                  <c:v>517</c:v>
                </c:pt>
                <c:pt idx="118">
                  <c:v>518</c:v>
                </c:pt>
                <c:pt idx="119">
                  <c:v>519</c:v>
                </c:pt>
                <c:pt idx="120">
                  <c:v>520</c:v>
                </c:pt>
                <c:pt idx="121">
                  <c:v>521</c:v>
                </c:pt>
                <c:pt idx="122">
                  <c:v>522</c:v>
                </c:pt>
                <c:pt idx="123">
                  <c:v>523</c:v>
                </c:pt>
                <c:pt idx="124">
                  <c:v>524</c:v>
                </c:pt>
                <c:pt idx="125">
                  <c:v>525</c:v>
                </c:pt>
                <c:pt idx="126">
                  <c:v>526</c:v>
                </c:pt>
                <c:pt idx="127">
                  <c:v>527</c:v>
                </c:pt>
                <c:pt idx="128">
                  <c:v>528</c:v>
                </c:pt>
                <c:pt idx="129">
                  <c:v>529</c:v>
                </c:pt>
                <c:pt idx="130">
                  <c:v>530</c:v>
                </c:pt>
                <c:pt idx="131">
                  <c:v>531</c:v>
                </c:pt>
                <c:pt idx="132">
                  <c:v>532</c:v>
                </c:pt>
                <c:pt idx="133">
                  <c:v>533</c:v>
                </c:pt>
                <c:pt idx="134">
                  <c:v>534</c:v>
                </c:pt>
                <c:pt idx="135">
                  <c:v>535</c:v>
                </c:pt>
                <c:pt idx="136">
                  <c:v>536</c:v>
                </c:pt>
                <c:pt idx="137">
                  <c:v>537</c:v>
                </c:pt>
                <c:pt idx="138">
                  <c:v>538</c:v>
                </c:pt>
                <c:pt idx="139">
                  <c:v>539</c:v>
                </c:pt>
                <c:pt idx="140">
                  <c:v>540</c:v>
                </c:pt>
                <c:pt idx="141">
                  <c:v>541</c:v>
                </c:pt>
                <c:pt idx="142">
                  <c:v>542</c:v>
                </c:pt>
                <c:pt idx="143">
                  <c:v>543</c:v>
                </c:pt>
                <c:pt idx="144">
                  <c:v>544</c:v>
                </c:pt>
                <c:pt idx="145">
                  <c:v>545</c:v>
                </c:pt>
                <c:pt idx="146">
                  <c:v>546</c:v>
                </c:pt>
                <c:pt idx="147">
                  <c:v>547</c:v>
                </c:pt>
                <c:pt idx="148">
                  <c:v>548</c:v>
                </c:pt>
                <c:pt idx="149">
                  <c:v>549</c:v>
                </c:pt>
                <c:pt idx="150">
                  <c:v>550</c:v>
                </c:pt>
                <c:pt idx="151">
                  <c:v>551</c:v>
                </c:pt>
                <c:pt idx="152">
                  <c:v>552</c:v>
                </c:pt>
                <c:pt idx="153">
                  <c:v>553</c:v>
                </c:pt>
                <c:pt idx="154">
                  <c:v>554</c:v>
                </c:pt>
                <c:pt idx="155">
                  <c:v>555</c:v>
                </c:pt>
                <c:pt idx="156">
                  <c:v>556</c:v>
                </c:pt>
                <c:pt idx="157">
                  <c:v>557</c:v>
                </c:pt>
                <c:pt idx="158">
                  <c:v>558</c:v>
                </c:pt>
                <c:pt idx="159">
                  <c:v>559</c:v>
                </c:pt>
                <c:pt idx="160">
                  <c:v>560</c:v>
                </c:pt>
                <c:pt idx="161">
                  <c:v>561</c:v>
                </c:pt>
                <c:pt idx="162">
                  <c:v>562</c:v>
                </c:pt>
                <c:pt idx="163">
                  <c:v>563</c:v>
                </c:pt>
                <c:pt idx="164">
                  <c:v>564</c:v>
                </c:pt>
                <c:pt idx="165">
                  <c:v>565</c:v>
                </c:pt>
                <c:pt idx="166">
                  <c:v>566</c:v>
                </c:pt>
                <c:pt idx="167">
                  <c:v>567</c:v>
                </c:pt>
                <c:pt idx="168">
                  <c:v>568</c:v>
                </c:pt>
                <c:pt idx="169">
                  <c:v>569</c:v>
                </c:pt>
                <c:pt idx="170">
                  <c:v>570</c:v>
                </c:pt>
                <c:pt idx="171">
                  <c:v>571</c:v>
                </c:pt>
                <c:pt idx="172">
                  <c:v>572</c:v>
                </c:pt>
                <c:pt idx="173">
                  <c:v>573</c:v>
                </c:pt>
                <c:pt idx="174">
                  <c:v>574</c:v>
                </c:pt>
                <c:pt idx="175">
                  <c:v>575</c:v>
                </c:pt>
                <c:pt idx="176">
                  <c:v>576</c:v>
                </c:pt>
                <c:pt idx="177">
                  <c:v>577</c:v>
                </c:pt>
                <c:pt idx="178">
                  <c:v>578</c:v>
                </c:pt>
                <c:pt idx="179">
                  <c:v>579</c:v>
                </c:pt>
                <c:pt idx="180">
                  <c:v>580</c:v>
                </c:pt>
                <c:pt idx="181">
                  <c:v>581</c:v>
                </c:pt>
                <c:pt idx="182">
                  <c:v>582</c:v>
                </c:pt>
                <c:pt idx="183">
                  <c:v>583</c:v>
                </c:pt>
                <c:pt idx="184">
                  <c:v>584</c:v>
                </c:pt>
                <c:pt idx="185">
                  <c:v>585</c:v>
                </c:pt>
                <c:pt idx="186">
                  <c:v>586</c:v>
                </c:pt>
                <c:pt idx="187">
                  <c:v>587</c:v>
                </c:pt>
                <c:pt idx="188">
                  <c:v>588</c:v>
                </c:pt>
                <c:pt idx="189">
                  <c:v>589</c:v>
                </c:pt>
                <c:pt idx="190">
                  <c:v>590</c:v>
                </c:pt>
                <c:pt idx="191">
                  <c:v>591</c:v>
                </c:pt>
                <c:pt idx="192">
                  <c:v>592</c:v>
                </c:pt>
                <c:pt idx="193">
                  <c:v>593</c:v>
                </c:pt>
                <c:pt idx="194">
                  <c:v>594</c:v>
                </c:pt>
                <c:pt idx="195">
                  <c:v>595</c:v>
                </c:pt>
                <c:pt idx="196">
                  <c:v>596</c:v>
                </c:pt>
                <c:pt idx="197">
                  <c:v>597</c:v>
                </c:pt>
                <c:pt idx="198">
                  <c:v>598</c:v>
                </c:pt>
                <c:pt idx="199">
                  <c:v>599</c:v>
                </c:pt>
                <c:pt idx="200">
                  <c:v>600</c:v>
                </c:pt>
                <c:pt idx="201">
                  <c:v>601</c:v>
                </c:pt>
                <c:pt idx="202">
                  <c:v>602</c:v>
                </c:pt>
                <c:pt idx="203">
                  <c:v>603</c:v>
                </c:pt>
                <c:pt idx="204">
                  <c:v>604</c:v>
                </c:pt>
                <c:pt idx="205">
                  <c:v>605</c:v>
                </c:pt>
                <c:pt idx="206">
                  <c:v>606</c:v>
                </c:pt>
                <c:pt idx="207">
                  <c:v>607</c:v>
                </c:pt>
                <c:pt idx="208">
                  <c:v>608</c:v>
                </c:pt>
                <c:pt idx="209">
                  <c:v>609</c:v>
                </c:pt>
                <c:pt idx="210">
                  <c:v>610</c:v>
                </c:pt>
                <c:pt idx="211">
                  <c:v>611</c:v>
                </c:pt>
                <c:pt idx="212">
                  <c:v>612</c:v>
                </c:pt>
                <c:pt idx="213">
                  <c:v>613</c:v>
                </c:pt>
                <c:pt idx="214">
                  <c:v>614</c:v>
                </c:pt>
                <c:pt idx="215">
                  <c:v>615</c:v>
                </c:pt>
                <c:pt idx="216">
                  <c:v>616</c:v>
                </c:pt>
                <c:pt idx="217">
                  <c:v>617</c:v>
                </c:pt>
                <c:pt idx="218">
                  <c:v>618</c:v>
                </c:pt>
                <c:pt idx="219">
                  <c:v>619</c:v>
                </c:pt>
                <c:pt idx="220">
                  <c:v>620</c:v>
                </c:pt>
                <c:pt idx="221">
                  <c:v>621</c:v>
                </c:pt>
                <c:pt idx="222">
                  <c:v>622</c:v>
                </c:pt>
                <c:pt idx="223">
                  <c:v>623</c:v>
                </c:pt>
                <c:pt idx="224">
                  <c:v>624</c:v>
                </c:pt>
                <c:pt idx="225">
                  <c:v>625</c:v>
                </c:pt>
                <c:pt idx="226">
                  <c:v>626</c:v>
                </c:pt>
                <c:pt idx="227">
                  <c:v>627</c:v>
                </c:pt>
                <c:pt idx="228">
                  <c:v>628</c:v>
                </c:pt>
                <c:pt idx="229">
                  <c:v>629</c:v>
                </c:pt>
                <c:pt idx="230">
                  <c:v>630</c:v>
                </c:pt>
                <c:pt idx="231">
                  <c:v>631</c:v>
                </c:pt>
                <c:pt idx="232">
                  <c:v>632</c:v>
                </c:pt>
                <c:pt idx="233">
                  <c:v>633</c:v>
                </c:pt>
                <c:pt idx="234">
                  <c:v>634</c:v>
                </c:pt>
                <c:pt idx="235">
                  <c:v>634.99999999999898</c:v>
                </c:pt>
                <c:pt idx="236">
                  <c:v>636</c:v>
                </c:pt>
                <c:pt idx="237">
                  <c:v>637</c:v>
                </c:pt>
                <c:pt idx="238">
                  <c:v>638</c:v>
                </c:pt>
                <c:pt idx="239">
                  <c:v>638.99999999999898</c:v>
                </c:pt>
                <c:pt idx="240">
                  <c:v>639.99999999999898</c:v>
                </c:pt>
                <c:pt idx="241">
                  <c:v>641</c:v>
                </c:pt>
                <c:pt idx="242">
                  <c:v>642</c:v>
                </c:pt>
                <c:pt idx="243">
                  <c:v>642.99999999999898</c:v>
                </c:pt>
                <c:pt idx="244">
                  <c:v>643.99999999999898</c:v>
                </c:pt>
                <c:pt idx="245">
                  <c:v>645</c:v>
                </c:pt>
                <c:pt idx="246">
                  <c:v>646</c:v>
                </c:pt>
                <c:pt idx="247">
                  <c:v>646.99999999999898</c:v>
                </c:pt>
                <c:pt idx="248">
                  <c:v>647.99999999999898</c:v>
                </c:pt>
                <c:pt idx="249">
                  <c:v>649</c:v>
                </c:pt>
                <c:pt idx="250">
                  <c:v>650</c:v>
                </c:pt>
                <c:pt idx="251">
                  <c:v>651</c:v>
                </c:pt>
                <c:pt idx="252">
                  <c:v>651.99999999999898</c:v>
                </c:pt>
                <c:pt idx="253">
                  <c:v>653</c:v>
                </c:pt>
                <c:pt idx="254">
                  <c:v>654</c:v>
                </c:pt>
                <c:pt idx="255">
                  <c:v>655</c:v>
                </c:pt>
                <c:pt idx="256">
                  <c:v>655.99999999999898</c:v>
                </c:pt>
                <c:pt idx="257">
                  <c:v>656.99999999999898</c:v>
                </c:pt>
                <c:pt idx="258">
                  <c:v>658</c:v>
                </c:pt>
                <c:pt idx="259">
                  <c:v>659</c:v>
                </c:pt>
                <c:pt idx="260">
                  <c:v>659.99999999999898</c:v>
                </c:pt>
                <c:pt idx="261">
                  <c:v>660.99999999999898</c:v>
                </c:pt>
                <c:pt idx="262">
                  <c:v>662</c:v>
                </c:pt>
                <c:pt idx="263">
                  <c:v>663</c:v>
                </c:pt>
                <c:pt idx="264">
                  <c:v>663.99999999999898</c:v>
                </c:pt>
                <c:pt idx="265">
                  <c:v>664.99999999999898</c:v>
                </c:pt>
                <c:pt idx="266">
                  <c:v>666</c:v>
                </c:pt>
                <c:pt idx="267">
                  <c:v>667</c:v>
                </c:pt>
                <c:pt idx="268">
                  <c:v>667.99999999999898</c:v>
                </c:pt>
                <c:pt idx="269">
                  <c:v>668.99999999999898</c:v>
                </c:pt>
                <c:pt idx="270">
                  <c:v>670</c:v>
                </c:pt>
                <c:pt idx="271">
                  <c:v>671</c:v>
                </c:pt>
                <c:pt idx="272">
                  <c:v>672</c:v>
                </c:pt>
                <c:pt idx="273">
                  <c:v>672.99999999999898</c:v>
                </c:pt>
                <c:pt idx="274">
                  <c:v>674</c:v>
                </c:pt>
                <c:pt idx="275">
                  <c:v>675</c:v>
                </c:pt>
                <c:pt idx="276">
                  <c:v>676</c:v>
                </c:pt>
                <c:pt idx="277">
                  <c:v>676.99999999999898</c:v>
                </c:pt>
                <c:pt idx="278">
                  <c:v>677.99999999999898</c:v>
                </c:pt>
                <c:pt idx="279">
                  <c:v>679</c:v>
                </c:pt>
                <c:pt idx="280">
                  <c:v>680</c:v>
                </c:pt>
                <c:pt idx="281">
                  <c:v>680.99999999999898</c:v>
                </c:pt>
                <c:pt idx="282">
                  <c:v>681.99999999999898</c:v>
                </c:pt>
                <c:pt idx="283">
                  <c:v>683</c:v>
                </c:pt>
                <c:pt idx="284">
                  <c:v>684</c:v>
                </c:pt>
                <c:pt idx="285">
                  <c:v>684.99999999999898</c:v>
                </c:pt>
                <c:pt idx="286">
                  <c:v>685.99999999999898</c:v>
                </c:pt>
                <c:pt idx="287">
                  <c:v>687</c:v>
                </c:pt>
                <c:pt idx="288">
                  <c:v>688</c:v>
                </c:pt>
                <c:pt idx="289">
                  <c:v>688.99999999999898</c:v>
                </c:pt>
                <c:pt idx="290">
                  <c:v>689.99999999999898</c:v>
                </c:pt>
                <c:pt idx="291">
                  <c:v>691</c:v>
                </c:pt>
                <c:pt idx="292">
                  <c:v>692</c:v>
                </c:pt>
                <c:pt idx="293">
                  <c:v>693</c:v>
                </c:pt>
                <c:pt idx="294">
                  <c:v>693.99999999999898</c:v>
                </c:pt>
                <c:pt idx="295">
                  <c:v>695</c:v>
                </c:pt>
                <c:pt idx="296">
                  <c:v>696</c:v>
                </c:pt>
                <c:pt idx="297">
                  <c:v>697</c:v>
                </c:pt>
                <c:pt idx="298">
                  <c:v>697.99999999999898</c:v>
                </c:pt>
                <c:pt idx="299">
                  <c:v>698.99999999999898</c:v>
                </c:pt>
                <c:pt idx="300">
                  <c:v>700</c:v>
                </c:pt>
              </c:numCache>
            </c:numRef>
          </c:xVal>
          <c:yVal>
            <c:numRef>
              <c:f>absorption_cell!$B$8:$B$308</c:f>
              <c:numCache>
                <c:formatCode>General</c:formatCode>
                <c:ptCount val="301"/>
                <c:pt idx="0">
                  <c:v>136.82918101812501</c:v>
                </c:pt>
                <c:pt idx="1">
                  <c:v>136.840112605955</c:v>
                </c:pt>
                <c:pt idx="2">
                  <c:v>136.79667252431099</c:v>
                </c:pt>
                <c:pt idx="3">
                  <c:v>146.884135728319</c:v>
                </c:pt>
                <c:pt idx="4">
                  <c:v>184.97157350563501</c:v>
                </c:pt>
                <c:pt idx="5">
                  <c:v>245.85944081356899</c:v>
                </c:pt>
                <c:pt idx="6">
                  <c:v>237.74208384557701</c:v>
                </c:pt>
                <c:pt idx="7">
                  <c:v>168.55952875544301</c:v>
                </c:pt>
                <c:pt idx="8">
                  <c:v>153.51591307248299</c:v>
                </c:pt>
                <c:pt idx="9">
                  <c:v>151.27537823211199</c:v>
                </c:pt>
                <c:pt idx="10">
                  <c:v>150.1594522959</c:v>
                </c:pt>
                <c:pt idx="11">
                  <c:v>150.15185461831999</c:v>
                </c:pt>
                <c:pt idx="12">
                  <c:v>150.71687902780701</c:v>
                </c:pt>
                <c:pt idx="13">
                  <c:v>153.466729508811</c:v>
                </c:pt>
                <c:pt idx="14">
                  <c:v>153.35470040688199</c:v>
                </c:pt>
                <c:pt idx="15">
                  <c:v>157.04172312876</c:v>
                </c:pt>
                <c:pt idx="16">
                  <c:v>156.65767816808</c:v>
                </c:pt>
                <c:pt idx="17">
                  <c:v>160.325119852206</c:v>
                </c:pt>
                <c:pt idx="18">
                  <c:v>161.06648220363499</c:v>
                </c:pt>
                <c:pt idx="19">
                  <c:v>163.56732433762099</c:v>
                </c:pt>
                <c:pt idx="20">
                  <c:v>167.20425571245499</c:v>
                </c:pt>
                <c:pt idx="21">
                  <c:v>166.63008646519401</c:v>
                </c:pt>
                <c:pt idx="22">
                  <c:v>169.85125309550699</c:v>
                </c:pt>
                <c:pt idx="23">
                  <c:v>173.674828155369</c:v>
                </c:pt>
                <c:pt idx="24">
                  <c:v>177.30317185252599</c:v>
                </c:pt>
                <c:pt idx="25">
                  <c:v>179.985923228199</c:v>
                </c:pt>
                <c:pt idx="26">
                  <c:v>181.593479294633</c:v>
                </c:pt>
                <c:pt idx="27">
                  <c:v>183.43319932330499</c:v>
                </c:pt>
                <c:pt idx="28">
                  <c:v>186.45750101182199</c:v>
                </c:pt>
                <c:pt idx="29">
                  <c:v>190.189898081764</c:v>
                </c:pt>
                <c:pt idx="30">
                  <c:v>193.23653337057701</c:v>
                </c:pt>
                <c:pt idx="31">
                  <c:v>200.24034577382201</c:v>
                </c:pt>
                <c:pt idx="32">
                  <c:v>207.18482145831001</c:v>
                </c:pt>
                <c:pt idx="33">
                  <c:v>223.734494704746</c:v>
                </c:pt>
                <c:pt idx="34">
                  <c:v>356.52664402152999</c:v>
                </c:pt>
                <c:pt idx="35">
                  <c:v>770.75981560496598</c:v>
                </c:pt>
                <c:pt idx="36">
                  <c:v>1260.0833313697201</c:v>
                </c:pt>
                <c:pt idx="37">
                  <c:v>1154.46351911481</c:v>
                </c:pt>
                <c:pt idx="38">
                  <c:v>541.14748050478704</c:v>
                </c:pt>
                <c:pt idx="39">
                  <c:v>243.51817925707201</c:v>
                </c:pt>
                <c:pt idx="40">
                  <c:v>243.45264529397599</c:v>
                </c:pt>
                <c:pt idx="41">
                  <c:v>243.507812736565</c:v>
                </c:pt>
                <c:pt idx="42">
                  <c:v>247.161448852489</c:v>
                </c:pt>
                <c:pt idx="43">
                  <c:v>247.50631736431001</c:v>
                </c:pt>
                <c:pt idx="44">
                  <c:v>249.90215017902801</c:v>
                </c:pt>
                <c:pt idx="45">
                  <c:v>253.59585309189401</c:v>
                </c:pt>
                <c:pt idx="46">
                  <c:v>256.23523386798001</c:v>
                </c:pt>
                <c:pt idx="47">
                  <c:v>257.78219172439202</c:v>
                </c:pt>
                <c:pt idx="48">
                  <c:v>260.24767565560501</c:v>
                </c:pt>
                <c:pt idx="49">
                  <c:v>261.220484580044</c:v>
                </c:pt>
                <c:pt idx="50">
                  <c:v>263.68582936289101</c:v>
                </c:pt>
                <c:pt idx="51">
                  <c:v>267.340025663826</c:v>
                </c:pt>
                <c:pt idx="52">
                  <c:v>266.973899046513</c:v>
                </c:pt>
                <c:pt idx="53">
                  <c:v>268.134124655189</c:v>
                </c:pt>
                <c:pt idx="54">
                  <c:v>270.30430913734301</c:v>
                </c:pt>
                <c:pt idx="55">
                  <c:v>270.03803794261398</c:v>
                </c:pt>
                <c:pt idx="56">
                  <c:v>273.71094621427602</c:v>
                </c:pt>
                <c:pt idx="57">
                  <c:v>273.73294214295601</c:v>
                </c:pt>
                <c:pt idx="58">
                  <c:v>276.87896851923199</c:v>
                </c:pt>
                <c:pt idx="59">
                  <c:v>276.99756910073199</c:v>
                </c:pt>
                <c:pt idx="60">
                  <c:v>276.95851970229802</c:v>
                </c:pt>
                <c:pt idx="61">
                  <c:v>280.24932749639999</c:v>
                </c:pt>
                <c:pt idx="62">
                  <c:v>280.32463262757301</c:v>
                </c:pt>
                <c:pt idx="63">
                  <c:v>283.99069792832199</c:v>
                </c:pt>
                <c:pt idx="64">
                  <c:v>283.67621734416099</c:v>
                </c:pt>
                <c:pt idx="65">
                  <c:v>285.58976370504399</c:v>
                </c:pt>
                <c:pt idx="66">
                  <c:v>287.014430890011</c:v>
                </c:pt>
                <c:pt idx="67">
                  <c:v>286.650086785074</c:v>
                </c:pt>
                <c:pt idx="68">
                  <c:v>290.29421420331801</c:v>
                </c:pt>
                <c:pt idx="69">
                  <c:v>290.436076681803</c:v>
                </c:pt>
                <c:pt idx="70">
                  <c:v>293.91740712284599</c:v>
                </c:pt>
                <c:pt idx="71">
                  <c:v>293.70653227671198</c:v>
                </c:pt>
                <c:pt idx="72">
                  <c:v>293.55825934940498</c:v>
                </c:pt>
                <c:pt idx="73">
                  <c:v>297.23822959610101</c:v>
                </c:pt>
                <c:pt idx="74">
                  <c:v>297.05351308313402</c:v>
                </c:pt>
                <c:pt idx="75">
                  <c:v>299.55474571766399</c:v>
                </c:pt>
                <c:pt idx="76">
                  <c:v>300.43024409322601</c:v>
                </c:pt>
                <c:pt idx="77">
                  <c:v>303.108211371491</c:v>
                </c:pt>
                <c:pt idx="78">
                  <c:v>306.97145851074299</c:v>
                </c:pt>
                <c:pt idx="79">
                  <c:v>313.522325456896</c:v>
                </c:pt>
                <c:pt idx="80">
                  <c:v>330.008489342183</c:v>
                </c:pt>
                <c:pt idx="81">
                  <c:v>351.28361602874799</c:v>
                </c:pt>
                <c:pt idx="82">
                  <c:v>387.24064613261697</c:v>
                </c:pt>
                <c:pt idx="83">
                  <c:v>452.87650964763299</c:v>
                </c:pt>
                <c:pt idx="84">
                  <c:v>537.67552553422104</c:v>
                </c:pt>
                <c:pt idx="85">
                  <c:v>636.56069302188098</c:v>
                </c:pt>
                <c:pt idx="86">
                  <c:v>729.20090563276403</c:v>
                </c:pt>
                <c:pt idx="87">
                  <c:v>805.96533368827204</c:v>
                </c:pt>
                <c:pt idx="88">
                  <c:v>832.91608767984496</c:v>
                </c:pt>
                <c:pt idx="89">
                  <c:v>791.99323778258201</c:v>
                </c:pt>
                <c:pt idx="90">
                  <c:v>734.51337657147303</c:v>
                </c:pt>
                <c:pt idx="91">
                  <c:v>700.96108807946405</c:v>
                </c:pt>
                <c:pt idx="92">
                  <c:v>672.75466756136302</c:v>
                </c:pt>
                <c:pt idx="93">
                  <c:v>640.49677227087</c:v>
                </c:pt>
                <c:pt idx="94">
                  <c:v>599.51773569704005</c:v>
                </c:pt>
                <c:pt idx="95">
                  <c:v>566.86279149868597</c:v>
                </c:pt>
                <c:pt idx="96">
                  <c:v>538.81913068859001</c:v>
                </c:pt>
                <c:pt idx="97">
                  <c:v>512.72477373221</c:v>
                </c:pt>
                <c:pt idx="98">
                  <c:v>483.32312703036399</c:v>
                </c:pt>
                <c:pt idx="99">
                  <c:v>452.33718438647497</c:v>
                </c:pt>
                <c:pt idx="100">
                  <c:v>422.80511250586</c:v>
                </c:pt>
                <c:pt idx="101">
                  <c:v>398.88544110293498</c:v>
                </c:pt>
                <c:pt idx="102">
                  <c:v>379.40057139209898</c:v>
                </c:pt>
                <c:pt idx="103">
                  <c:v>362.01642348652302</c:v>
                </c:pt>
                <c:pt idx="104">
                  <c:v>342.21262092071601</c:v>
                </c:pt>
                <c:pt idx="105">
                  <c:v>332.16121094479502</c:v>
                </c:pt>
                <c:pt idx="106">
                  <c:v>321.84196599289402</c:v>
                </c:pt>
                <c:pt idx="107">
                  <c:v>312.97275908386803</c:v>
                </c:pt>
                <c:pt idx="108">
                  <c:v>311.34032758530202</c:v>
                </c:pt>
                <c:pt idx="109">
                  <c:v>306.20603993098803</c:v>
                </c:pt>
                <c:pt idx="110">
                  <c:v>300.96847153792999</c:v>
                </c:pt>
                <c:pt idx="111">
                  <c:v>299.30933650723</c:v>
                </c:pt>
                <c:pt idx="112">
                  <c:v>294.15840966501997</c:v>
                </c:pt>
                <c:pt idx="113">
                  <c:v>293.58718775048197</c:v>
                </c:pt>
                <c:pt idx="114">
                  <c:v>290.68913761151998</c:v>
                </c:pt>
                <c:pt idx="115">
                  <c:v>290.32046260986601</c:v>
                </c:pt>
                <c:pt idx="116">
                  <c:v>290.35735593678299</c:v>
                </c:pt>
                <c:pt idx="117">
                  <c:v>289.01165234574802</c:v>
                </c:pt>
                <c:pt idx="118">
                  <c:v>287.01848426232601</c:v>
                </c:pt>
                <c:pt idx="119">
                  <c:v>287.08919257350601</c:v>
                </c:pt>
                <c:pt idx="120">
                  <c:v>290.26337977793298</c:v>
                </c:pt>
                <c:pt idx="121">
                  <c:v>290.36947282643899</c:v>
                </c:pt>
                <c:pt idx="122">
                  <c:v>290.34486825030899</c:v>
                </c:pt>
                <c:pt idx="123">
                  <c:v>290.32043468264499</c:v>
                </c:pt>
                <c:pt idx="124">
                  <c:v>290.409550505396</c:v>
                </c:pt>
                <c:pt idx="125">
                  <c:v>293.57082506476002</c:v>
                </c:pt>
                <c:pt idx="126">
                  <c:v>293.83729953064102</c:v>
                </c:pt>
                <c:pt idx="127">
                  <c:v>298.888603559253</c:v>
                </c:pt>
                <c:pt idx="128">
                  <c:v>300.61956273817702</c:v>
                </c:pt>
                <c:pt idx="129">
                  <c:v>305.92780477498098</c:v>
                </c:pt>
                <c:pt idx="130">
                  <c:v>314.02098145849101</c:v>
                </c:pt>
                <c:pt idx="131">
                  <c:v>325.18749667127798</c:v>
                </c:pt>
                <c:pt idx="132">
                  <c:v>338.12140707495001</c:v>
                </c:pt>
                <c:pt idx="133">
                  <c:v>360.92628774230201</c:v>
                </c:pt>
                <c:pt idx="134">
                  <c:v>382.59445885267701</c:v>
                </c:pt>
                <c:pt idx="135">
                  <c:v>404.13244247423501</c:v>
                </c:pt>
                <c:pt idx="136">
                  <c:v>438.96668144491002</c:v>
                </c:pt>
                <c:pt idx="137">
                  <c:v>530.63717313242103</c:v>
                </c:pt>
                <c:pt idx="138">
                  <c:v>689.46308265057701</c:v>
                </c:pt>
                <c:pt idx="139">
                  <c:v>1061.35972487454</c:v>
                </c:pt>
                <c:pt idx="140">
                  <c:v>1800.4112676397999</c:v>
                </c:pt>
                <c:pt idx="141">
                  <c:v>2536.5583346784501</c:v>
                </c:pt>
                <c:pt idx="142">
                  <c:v>3014.9920105224901</c:v>
                </c:pt>
                <c:pt idx="143">
                  <c:v>3125.67681922871</c:v>
                </c:pt>
                <c:pt idx="144">
                  <c:v>2970.6011131409</c:v>
                </c:pt>
                <c:pt idx="145">
                  <c:v>3192.13750087992</c:v>
                </c:pt>
                <c:pt idx="146">
                  <c:v>3544.0497082752199</c:v>
                </c:pt>
                <c:pt idx="147">
                  <c:v>3545.8542529157298</c:v>
                </c:pt>
                <c:pt idx="148">
                  <c:v>2627.7406646137802</c:v>
                </c:pt>
                <c:pt idx="149">
                  <c:v>1818.0448032980501</c:v>
                </c:pt>
                <c:pt idx="150">
                  <c:v>1487.6643276391401</c:v>
                </c:pt>
                <c:pt idx="151">
                  <c:v>1193.96375546635</c:v>
                </c:pt>
                <c:pt idx="152">
                  <c:v>1003.59317514232</c:v>
                </c:pt>
                <c:pt idx="153">
                  <c:v>880.87160767736395</c:v>
                </c:pt>
                <c:pt idx="154">
                  <c:v>759.00394100409096</c:v>
                </c:pt>
                <c:pt idx="155">
                  <c:v>666.45929302780303</c:v>
                </c:pt>
                <c:pt idx="156">
                  <c:v>614.68053906405498</c:v>
                </c:pt>
                <c:pt idx="157">
                  <c:v>576.59842587029004</c:v>
                </c:pt>
                <c:pt idx="158">
                  <c:v>553.48032504919695</c:v>
                </c:pt>
                <c:pt idx="159">
                  <c:v>533.86875231144097</c:v>
                </c:pt>
                <c:pt idx="160">
                  <c:v>526.746758057075</c:v>
                </c:pt>
                <c:pt idx="161">
                  <c:v>526.95636768438999</c:v>
                </c:pt>
                <c:pt idx="162">
                  <c:v>524.01703688486202</c:v>
                </c:pt>
                <c:pt idx="163">
                  <c:v>524.06718366689097</c:v>
                </c:pt>
                <c:pt idx="164">
                  <c:v>520.29374096277797</c:v>
                </c:pt>
                <c:pt idx="165">
                  <c:v>517.035165657574</c:v>
                </c:pt>
                <c:pt idx="166">
                  <c:v>519.76524697279399</c:v>
                </c:pt>
                <c:pt idx="167">
                  <c:v>520.64042732570795</c:v>
                </c:pt>
                <c:pt idx="168">
                  <c:v>520.59598813461798</c:v>
                </c:pt>
                <c:pt idx="169">
                  <c:v>521.39291645963306</c:v>
                </c:pt>
                <c:pt idx="170">
                  <c:v>523.91431351553899</c:v>
                </c:pt>
                <c:pt idx="171">
                  <c:v>523.95735359098796</c:v>
                </c:pt>
                <c:pt idx="172">
                  <c:v>523.95434918219701</c:v>
                </c:pt>
                <c:pt idx="173">
                  <c:v>524.01608882783103</c:v>
                </c:pt>
                <c:pt idx="174">
                  <c:v>526.84222038030498</c:v>
                </c:pt>
                <c:pt idx="175">
                  <c:v>549.99006544602105</c:v>
                </c:pt>
                <c:pt idx="176">
                  <c:v>609.567809398946</c:v>
                </c:pt>
                <c:pt idx="177">
                  <c:v>724.04791907256697</c:v>
                </c:pt>
                <c:pt idx="178">
                  <c:v>771.75514888119505</c:v>
                </c:pt>
                <c:pt idx="179">
                  <c:v>777.30469473849098</c:v>
                </c:pt>
                <c:pt idx="180">
                  <c:v>813.67487437350201</c:v>
                </c:pt>
                <c:pt idx="181">
                  <c:v>822.12320532585102</c:v>
                </c:pt>
                <c:pt idx="182">
                  <c:v>847.35095114774299</c:v>
                </c:pt>
                <c:pt idx="183">
                  <c:v>933.02241439097895</c:v>
                </c:pt>
                <c:pt idx="184">
                  <c:v>1008.03023572416</c:v>
                </c:pt>
                <c:pt idx="185">
                  <c:v>992.11241895902697</c:v>
                </c:pt>
                <c:pt idx="186">
                  <c:v>974.74023627891995</c:v>
                </c:pt>
                <c:pt idx="187">
                  <c:v>1026.2571265945901</c:v>
                </c:pt>
                <c:pt idx="188">
                  <c:v>984.28800907402206</c:v>
                </c:pt>
                <c:pt idx="189">
                  <c:v>837.249157488999</c:v>
                </c:pt>
                <c:pt idx="190">
                  <c:v>748.26747371833198</c:v>
                </c:pt>
                <c:pt idx="191">
                  <c:v>751.67575985040003</c:v>
                </c:pt>
                <c:pt idx="192">
                  <c:v>815.479996954184</c:v>
                </c:pt>
                <c:pt idx="193">
                  <c:v>882.46321708949699</c:v>
                </c:pt>
                <c:pt idx="194">
                  <c:v>820.23758580354695</c:v>
                </c:pt>
                <c:pt idx="195">
                  <c:v>689.74570569470495</c:v>
                </c:pt>
                <c:pt idx="196">
                  <c:v>610.21437842554496</c:v>
                </c:pt>
                <c:pt idx="197">
                  <c:v>597.09861733325897</c:v>
                </c:pt>
                <c:pt idx="198">
                  <c:v>615.71772929802501</c:v>
                </c:pt>
                <c:pt idx="199">
                  <c:v>663.22092576954401</c:v>
                </c:pt>
                <c:pt idx="200">
                  <c:v>687.56233474336102</c:v>
                </c:pt>
                <c:pt idx="201">
                  <c:v>621.07702441992296</c:v>
                </c:pt>
                <c:pt idx="202">
                  <c:v>539.52894026082697</c:v>
                </c:pt>
                <c:pt idx="203">
                  <c:v>498.45389422591597</c:v>
                </c:pt>
                <c:pt idx="204">
                  <c:v>489.99283163956397</c:v>
                </c:pt>
                <c:pt idx="205">
                  <c:v>493.57457075608397</c:v>
                </c:pt>
                <c:pt idx="206">
                  <c:v>506.42328497646099</c:v>
                </c:pt>
                <c:pt idx="207">
                  <c:v>541.98296572466302</c:v>
                </c:pt>
                <c:pt idx="208">
                  <c:v>640.03948535670497</c:v>
                </c:pt>
                <c:pt idx="209">
                  <c:v>993.19346916941595</c:v>
                </c:pt>
                <c:pt idx="210">
                  <c:v>1970.8953812720599</c:v>
                </c:pt>
                <c:pt idx="211">
                  <c:v>3113.36846280188</c:v>
                </c:pt>
                <c:pt idx="212">
                  <c:v>3740.97280948447</c:v>
                </c:pt>
                <c:pt idx="213">
                  <c:v>3088.4079087236801</c:v>
                </c:pt>
                <c:pt idx="214">
                  <c:v>2089.9622602517902</c:v>
                </c:pt>
                <c:pt idx="215">
                  <c:v>1434.4494887389001</c:v>
                </c:pt>
                <c:pt idx="216">
                  <c:v>1000.61408726113</c:v>
                </c:pt>
                <c:pt idx="217">
                  <c:v>736.87858173807297</c:v>
                </c:pt>
                <c:pt idx="218">
                  <c:v>597.76535601590899</c:v>
                </c:pt>
                <c:pt idx="219">
                  <c:v>560.55482131539304</c:v>
                </c:pt>
                <c:pt idx="220">
                  <c:v>580.41685656434902</c:v>
                </c:pt>
                <c:pt idx="221">
                  <c:v>597.81337050597301</c:v>
                </c:pt>
                <c:pt idx="222">
                  <c:v>605.34907530868497</c:v>
                </c:pt>
                <c:pt idx="223">
                  <c:v>607.00188745535797</c:v>
                </c:pt>
                <c:pt idx="224">
                  <c:v>613.54984832738</c:v>
                </c:pt>
                <c:pt idx="225">
                  <c:v>634.86419570925</c:v>
                </c:pt>
                <c:pt idx="226">
                  <c:v>632.09125959684695</c:v>
                </c:pt>
                <c:pt idx="227">
                  <c:v>607.957710481861</c:v>
                </c:pt>
                <c:pt idx="228">
                  <c:v>561.86404583803198</c:v>
                </c:pt>
                <c:pt idx="229">
                  <c:v>565.30921553745395</c:v>
                </c:pt>
                <c:pt idx="230">
                  <c:v>629.83015500573504</c:v>
                </c:pt>
                <c:pt idx="231">
                  <c:v>661.35618187950104</c:v>
                </c:pt>
                <c:pt idx="232">
                  <c:v>545.60715626830097</c:v>
                </c:pt>
                <c:pt idx="233">
                  <c:v>376.04100014379702</c:v>
                </c:pt>
                <c:pt idx="234">
                  <c:v>313.01517098133297</c:v>
                </c:pt>
                <c:pt idx="235">
                  <c:v>289.25236969779297</c:v>
                </c:pt>
                <c:pt idx="236">
                  <c:v>274.687701897019</c:v>
                </c:pt>
                <c:pt idx="237">
                  <c:v>264.60278623548101</c:v>
                </c:pt>
                <c:pt idx="238">
                  <c:v>254.158253859224</c:v>
                </c:pt>
                <c:pt idx="239">
                  <c:v>248.58510018077499</c:v>
                </c:pt>
                <c:pt idx="240">
                  <c:v>247.10066215499501</c:v>
                </c:pt>
                <c:pt idx="241">
                  <c:v>244.02509669851</c:v>
                </c:pt>
                <c:pt idx="242">
                  <c:v>240.26029909533901</c:v>
                </c:pt>
                <c:pt idx="243">
                  <c:v>240.61740920708201</c:v>
                </c:pt>
                <c:pt idx="244">
                  <c:v>236.94402753904501</c:v>
                </c:pt>
                <c:pt idx="245">
                  <c:v>236.95431821642299</c:v>
                </c:pt>
                <c:pt idx="246">
                  <c:v>236.94841648238901</c:v>
                </c:pt>
                <c:pt idx="247">
                  <c:v>237.05775142912799</c:v>
                </c:pt>
                <c:pt idx="248">
                  <c:v>240.30999307526</c:v>
                </c:pt>
                <c:pt idx="249">
                  <c:v>256.09310542819901</c:v>
                </c:pt>
                <c:pt idx="250">
                  <c:v>291.57542131135301</c:v>
                </c:pt>
                <c:pt idx="251">
                  <c:v>297.962410484533</c:v>
                </c:pt>
                <c:pt idx="252">
                  <c:v>272.07088769681201</c:v>
                </c:pt>
                <c:pt idx="253">
                  <c:v>252.317067492002</c:v>
                </c:pt>
                <c:pt idx="254">
                  <c:v>240.019272302855</c:v>
                </c:pt>
                <c:pt idx="255">
                  <c:v>231.03423336090799</c:v>
                </c:pt>
                <c:pt idx="256">
                  <c:v>223.25467824297101</c:v>
                </c:pt>
                <c:pt idx="257">
                  <c:v>227.17691693878101</c:v>
                </c:pt>
                <c:pt idx="258">
                  <c:v>225.911419712715</c:v>
                </c:pt>
                <c:pt idx="259">
                  <c:v>208.08978817799601</c:v>
                </c:pt>
                <c:pt idx="260">
                  <c:v>202.58618985115999</c:v>
                </c:pt>
                <c:pt idx="261">
                  <c:v>207.51325312845799</c:v>
                </c:pt>
                <c:pt idx="262">
                  <c:v>229.734653384479</c:v>
                </c:pt>
                <c:pt idx="263">
                  <c:v>237.92191521742001</c:v>
                </c:pt>
                <c:pt idx="264">
                  <c:v>216.78085239901901</c:v>
                </c:pt>
                <c:pt idx="265">
                  <c:v>197.54343271873299</c:v>
                </c:pt>
                <c:pt idx="266">
                  <c:v>193.18129044294199</c:v>
                </c:pt>
                <c:pt idx="267">
                  <c:v>193.77474695627501</c:v>
                </c:pt>
                <c:pt idx="268">
                  <c:v>190.24907930154399</c:v>
                </c:pt>
                <c:pt idx="269">
                  <c:v>187.13096715338901</c:v>
                </c:pt>
                <c:pt idx="270">
                  <c:v>186.78365420713999</c:v>
                </c:pt>
                <c:pt idx="271">
                  <c:v>183.70417480397001</c:v>
                </c:pt>
                <c:pt idx="272">
                  <c:v>183.52012356925599</c:v>
                </c:pt>
                <c:pt idx="273">
                  <c:v>183.53373350780399</c:v>
                </c:pt>
                <c:pt idx="274">
                  <c:v>179.89644147438401</c:v>
                </c:pt>
                <c:pt idx="275">
                  <c:v>180.213631167579</c:v>
                </c:pt>
                <c:pt idx="276">
                  <c:v>176.96536382500199</c:v>
                </c:pt>
                <c:pt idx="277">
                  <c:v>176.876026998436</c:v>
                </c:pt>
                <c:pt idx="278">
                  <c:v>176.78258580996601</c:v>
                </c:pt>
                <c:pt idx="279">
                  <c:v>173.41589628134801</c:v>
                </c:pt>
                <c:pt idx="280">
                  <c:v>173.51824000528001</c:v>
                </c:pt>
                <c:pt idx="281">
                  <c:v>173.53968970379901</c:v>
                </c:pt>
                <c:pt idx="282">
                  <c:v>173.53948065907301</c:v>
                </c:pt>
                <c:pt idx="283">
                  <c:v>173.539395010768</c:v>
                </c:pt>
                <c:pt idx="284">
                  <c:v>173.536395737665</c:v>
                </c:pt>
                <c:pt idx="285">
                  <c:v>173.589252630717</c:v>
                </c:pt>
                <c:pt idx="286">
                  <c:v>177.81483318895599</c:v>
                </c:pt>
                <c:pt idx="287">
                  <c:v>198.39978906038499</c:v>
                </c:pt>
                <c:pt idx="288">
                  <c:v>206.464733063506</c:v>
                </c:pt>
                <c:pt idx="289">
                  <c:v>180.336163380964</c:v>
                </c:pt>
                <c:pt idx="290">
                  <c:v>164.15735557087999</c:v>
                </c:pt>
                <c:pt idx="291">
                  <c:v>159.82852935170101</c:v>
                </c:pt>
                <c:pt idx="292">
                  <c:v>159.997714128213</c:v>
                </c:pt>
                <c:pt idx="293">
                  <c:v>172.36656267608799</c:v>
                </c:pt>
                <c:pt idx="294">
                  <c:v>180.66327669061201</c:v>
                </c:pt>
                <c:pt idx="295">
                  <c:v>160.75988454562301</c:v>
                </c:pt>
                <c:pt idx="296">
                  <c:v>147.588778398307</c:v>
                </c:pt>
                <c:pt idx="297">
                  <c:v>147.053181144078</c:v>
                </c:pt>
                <c:pt idx="298">
                  <c:v>143.42098677509401</c:v>
                </c:pt>
                <c:pt idx="299">
                  <c:v>143.51078875353099</c:v>
                </c:pt>
                <c:pt idx="300">
                  <c:v>143.50411599398299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ED6-BF43-B683-9A0348CD95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8354816"/>
        <c:axId val="-8357008"/>
      </c:scatterChart>
      <c:valAx>
        <c:axId val="-8361392"/>
        <c:scaling>
          <c:orientation val="minMax"/>
          <c:max val="700"/>
          <c:min val="4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Wavelength (nm)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8359200"/>
        <c:crosses val="autoZero"/>
        <c:crossBetween val="midCat"/>
      </c:valAx>
      <c:valAx>
        <c:axId val="-8359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</a:t>
                </a:r>
                <a:r>
                  <a:rPr lang="en-US" baseline="0"/>
                  <a:t> (cm2 mg Chla-1)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8361392"/>
        <c:crosses val="autoZero"/>
        <c:crossBetween val="midCat"/>
      </c:valAx>
      <c:valAx>
        <c:axId val="-83570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Intensity</a:t>
                </a:r>
                <a:r>
                  <a:rPr lang="en-US" baseline="0"/>
                  <a:t> (counts)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8354816"/>
        <c:crosses val="max"/>
        <c:crossBetween val="midCat"/>
      </c:valAx>
      <c:valAx>
        <c:axId val="-8354816"/>
        <c:scaling>
          <c:orientation val="minMax"/>
        </c:scaling>
        <c:delete val="1"/>
        <c:axPos val="b"/>
        <c:numFmt formatCode="General" sourceLinked="0"/>
        <c:majorTickMark val="out"/>
        <c:minorTickMark val="none"/>
        <c:tickLblPos val="nextTo"/>
        <c:crossAx val="-83570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photoinhib!$C$3</c:f>
              <c:strCache>
                <c:ptCount val="1"/>
                <c:pt idx="0">
                  <c:v>sigma PSII (A2 quanta-1)</c:v>
                </c:pt>
              </c:strCache>
            </c:strRef>
          </c:tx>
          <c:spPr>
            <a:ln w="317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13874978127734"/>
                  <c:y val="2.5399897929425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photoinhib!$B$4:$B$17</c:f>
              <c:numCache>
                <c:formatCode>General</c:formatCode>
                <c:ptCount val="14"/>
                <c:pt idx="0">
                  <c:v>24.009324009324001</c:v>
                </c:pt>
                <c:pt idx="1">
                  <c:v>29.603729603729601</c:v>
                </c:pt>
                <c:pt idx="2">
                  <c:v>33.566433566433602</c:v>
                </c:pt>
                <c:pt idx="3">
                  <c:v>79.254079254079301</c:v>
                </c:pt>
                <c:pt idx="4">
                  <c:v>72.027972027971998</c:v>
                </c:pt>
                <c:pt idx="5">
                  <c:v>145.45454545454501</c:v>
                </c:pt>
                <c:pt idx="6">
                  <c:v>164.80186480186401</c:v>
                </c:pt>
                <c:pt idx="7">
                  <c:v>171.561771561771</c:v>
                </c:pt>
                <c:pt idx="8">
                  <c:v>243.58974358974299</c:v>
                </c:pt>
                <c:pt idx="9">
                  <c:v>242.89044289044199</c:v>
                </c:pt>
                <c:pt idx="10">
                  <c:v>230.06993006993</c:v>
                </c:pt>
                <c:pt idx="11">
                  <c:v>360.83916083916</c:v>
                </c:pt>
                <c:pt idx="12">
                  <c:v>378.088578088578</c:v>
                </c:pt>
                <c:pt idx="13">
                  <c:v>386.01398601398603</c:v>
                </c:pt>
              </c:numCache>
            </c:numRef>
          </c:xVal>
          <c:yVal>
            <c:numRef>
              <c:f>photoinhib!$C$4:$C$17</c:f>
              <c:numCache>
                <c:formatCode>General</c:formatCode>
                <c:ptCount val="14"/>
                <c:pt idx="0">
                  <c:v>316.31884493156099</c:v>
                </c:pt>
                <c:pt idx="1">
                  <c:v>314.00901603213703</c:v>
                </c:pt>
                <c:pt idx="2">
                  <c:v>303.771180649793</c:v>
                </c:pt>
                <c:pt idx="3">
                  <c:v>262.83215820788001</c:v>
                </c:pt>
                <c:pt idx="4">
                  <c:v>315.01744883247699</c:v>
                </c:pt>
                <c:pt idx="5">
                  <c:v>266.49285204198497</c:v>
                </c:pt>
                <c:pt idx="6">
                  <c:v>237.43395332990701</c:v>
                </c:pt>
                <c:pt idx="7">
                  <c:v>241.400410764572</c:v>
                </c:pt>
                <c:pt idx="8">
                  <c:v>233.50281702882799</c:v>
                </c:pt>
                <c:pt idx="9">
                  <c:v>228.878250843568</c:v>
                </c:pt>
                <c:pt idx="10">
                  <c:v>201.12729274578899</c:v>
                </c:pt>
                <c:pt idx="11">
                  <c:v>156.59003809292801</c:v>
                </c:pt>
                <c:pt idx="12">
                  <c:v>157.75322942952999</c:v>
                </c:pt>
                <c:pt idx="13">
                  <c:v>154.61859912726899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24C-D446-8E26-E6AF8F90CB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8297888"/>
        <c:axId val="-8294496"/>
      </c:scatterChart>
      <c:valAx>
        <c:axId val="-82978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Irradiance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8294496"/>
        <c:crosses val="autoZero"/>
        <c:crossBetween val="midCat"/>
      </c:valAx>
      <c:valAx>
        <c:axId val="-8294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sigma PSII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82978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photoinhib!$H$3</c:f>
              <c:strCache>
                <c:ptCount val="1"/>
                <c:pt idx="0">
                  <c:v>sigma I (A2 quanta-1)</c:v>
                </c:pt>
              </c:strCache>
            </c:strRef>
          </c:tx>
          <c:spPr>
            <a:ln w="317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photoinhib!$G$4:$G$21</c:f>
              <c:numCache>
                <c:formatCode>General</c:formatCode>
                <c:ptCount val="18"/>
                <c:pt idx="0">
                  <c:v>23.846485937661399</c:v>
                </c:pt>
                <c:pt idx="1">
                  <c:v>28.8525101618159</c:v>
                </c:pt>
                <c:pt idx="2">
                  <c:v>36.348683872936398</c:v>
                </c:pt>
                <c:pt idx="3">
                  <c:v>33.804347156778199</c:v>
                </c:pt>
                <c:pt idx="4">
                  <c:v>80.181773523380897</c:v>
                </c:pt>
                <c:pt idx="5">
                  <c:v>87.104876234863298</c:v>
                </c:pt>
                <c:pt idx="6">
                  <c:v>83.210237554897006</c:v>
                </c:pt>
                <c:pt idx="7">
                  <c:v>71.813130687691995</c:v>
                </c:pt>
                <c:pt idx="8">
                  <c:v>145.13365156927401</c:v>
                </c:pt>
                <c:pt idx="9">
                  <c:v>164.291300144567</c:v>
                </c:pt>
                <c:pt idx="10">
                  <c:v>172.06114673039599</c:v>
                </c:pt>
                <c:pt idx="11">
                  <c:v>183.384088248555</c:v>
                </c:pt>
                <c:pt idx="12">
                  <c:v>243.488124991875</c:v>
                </c:pt>
                <c:pt idx="13">
                  <c:v>243.21773619166399</c:v>
                </c:pt>
                <c:pt idx="14">
                  <c:v>229.904645528629</c:v>
                </c:pt>
                <c:pt idx="15">
                  <c:v>361.04704505134401</c:v>
                </c:pt>
                <c:pt idx="16">
                  <c:v>379.10233928731498</c:v>
                </c:pt>
                <c:pt idx="17">
                  <c:v>385.23124331639502</c:v>
                </c:pt>
              </c:numCache>
            </c:numRef>
          </c:xVal>
          <c:yVal>
            <c:numRef>
              <c:f>photoinhib!$H$4:$H$21</c:f>
              <c:numCache>
                <c:formatCode>General</c:formatCode>
                <c:ptCount val="18"/>
                <c:pt idx="0">
                  <c:v>6.9099924124195404E-5</c:v>
                </c:pt>
                <c:pt idx="1">
                  <c:v>6.7798691706822398E-5</c:v>
                </c:pt>
                <c:pt idx="2">
                  <c:v>6.8625170104796095E-5</c:v>
                </c:pt>
                <c:pt idx="3">
                  <c:v>7.8201900794951196E-5</c:v>
                </c:pt>
                <c:pt idx="4">
                  <c:v>8.0677805608788704E-5</c:v>
                </c:pt>
                <c:pt idx="5">
                  <c:v>8.5287619928585E-5</c:v>
                </c:pt>
                <c:pt idx="6">
                  <c:v>8.6529574801296293E-5</c:v>
                </c:pt>
                <c:pt idx="7">
                  <c:v>8.8304658117582105E-5</c:v>
                </c:pt>
                <c:pt idx="8">
                  <c:v>9.1072147695776993E-5</c:v>
                </c:pt>
                <c:pt idx="9">
                  <c:v>9.3020055432440702E-5</c:v>
                </c:pt>
                <c:pt idx="10">
                  <c:v>9.4733192893536406E-5</c:v>
                </c:pt>
                <c:pt idx="11">
                  <c:v>1.0897782497114399E-4</c:v>
                </c:pt>
                <c:pt idx="12">
                  <c:v>8.6505888413990404E-5</c:v>
                </c:pt>
                <c:pt idx="13">
                  <c:v>8.4909869259625905E-5</c:v>
                </c:pt>
                <c:pt idx="14">
                  <c:v>8.0537452474994801E-5</c:v>
                </c:pt>
                <c:pt idx="15">
                  <c:v>7.37791555686614E-5</c:v>
                </c:pt>
                <c:pt idx="16">
                  <c:v>7.3835600599069895E-5</c:v>
                </c:pt>
                <c:pt idx="17">
                  <c:v>6.9992330317686306E-5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445-7941-9C9B-663104BB1A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8271616"/>
        <c:axId val="-8268496"/>
      </c:scatterChart>
      <c:valAx>
        <c:axId val="-82716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Irradiance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8268496"/>
        <c:crosses val="autoZero"/>
        <c:crossBetween val="midCat"/>
      </c:valAx>
      <c:valAx>
        <c:axId val="-8268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sigma</a:t>
                </a:r>
                <a:r>
                  <a:rPr lang="en-US" baseline="0"/>
                  <a:t> I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82716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photoinhib!$L$3</c:f>
              <c:strCache>
                <c:ptCount val="1"/>
                <c:pt idx="0">
                  <c:v>Inactivation events per O2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photoinhib!$G$4:$G$21</c:f>
              <c:numCache>
                <c:formatCode>General</c:formatCode>
                <c:ptCount val="18"/>
                <c:pt idx="0">
                  <c:v>23.846485937661399</c:v>
                </c:pt>
                <c:pt idx="1">
                  <c:v>28.8525101618159</c:v>
                </c:pt>
                <c:pt idx="2">
                  <c:v>36.348683872936398</c:v>
                </c:pt>
                <c:pt idx="3">
                  <c:v>33.804347156778199</c:v>
                </c:pt>
                <c:pt idx="4">
                  <c:v>80.181773523380897</c:v>
                </c:pt>
                <c:pt idx="5">
                  <c:v>87.104876234863298</c:v>
                </c:pt>
                <c:pt idx="6">
                  <c:v>83.210237554897006</c:v>
                </c:pt>
                <c:pt idx="7">
                  <c:v>71.813130687691995</c:v>
                </c:pt>
                <c:pt idx="8">
                  <c:v>145.13365156927401</c:v>
                </c:pt>
                <c:pt idx="9">
                  <c:v>164.291300144567</c:v>
                </c:pt>
                <c:pt idx="10">
                  <c:v>172.06114673039599</c:v>
                </c:pt>
                <c:pt idx="11">
                  <c:v>183.384088248555</c:v>
                </c:pt>
                <c:pt idx="12">
                  <c:v>243.488124991875</c:v>
                </c:pt>
                <c:pt idx="13">
                  <c:v>243.21773619166399</c:v>
                </c:pt>
                <c:pt idx="14">
                  <c:v>229.904645528629</c:v>
                </c:pt>
                <c:pt idx="15">
                  <c:v>361.04704505134401</c:v>
                </c:pt>
                <c:pt idx="16">
                  <c:v>379.10233928731498</c:v>
                </c:pt>
                <c:pt idx="17">
                  <c:v>385.23124331639502</c:v>
                </c:pt>
              </c:numCache>
            </c:numRef>
          </c:xVal>
          <c:yVal>
            <c:numRef>
              <c:f>photoinhib!$L$4:$L$21</c:f>
              <c:numCache>
                <c:formatCode>General</c:formatCode>
                <c:ptCount val="18"/>
                <c:pt idx="0">
                  <c:v>1.7687545676339406E-6</c:v>
                </c:pt>
                <c:pt idx="1">
                  <c:v>1.7478337694696806E-6</c:v>
                </c:pt>
                <c:pt idx="2">
                  <c:v>1.7882531301935035E-6</c:v>
                </c:pt>
                <c:pt idx="3">
                  <c:v>2.0303609994170093E-6</c:v>
                </c:pt>
                <c:pt idx="4">
                  <c:v>2.244088575302259E-6</c:v>
                </c:pt>
                <c:pt idx="5">
                  <c:v>2.397850713310298E-6</c:v>
                </c:pt>
                <c:pt idx="6">
                  <c:v>2.4181240368183674E-6</c:v>
                </c:pt>
                <c:pt idx="7">
                  <c:v>2.4250126594730162E-6</c:v>
                </c:pt>
                <c:pt idx="8">
                  <c:v>2.8144334880487481E-6</c:v>
                </c:pt>
                <c:pt idx="9">
                  <c:v>2.9719427687467083E-6</c:v>
                </c:pt>
                <c:pt idx="10">
                  <c:v>3.0688100302764088E-6</c:v>
                </c:pt>
                <c:pt idx="11">
                  <c:v>3.6033535657426329E-6</c:v>
                </c:pt>
                <c:pt idx="12">
                  <c:v>3.2135302714426408E-6</c:v>
                </c:pt>
                <c:pt idx="13">
                  <c:v>3.1524898808338281E-6</c:v>
                </c:pt>
                <c:pt idx="14">
                  <c:v>2.9105856640894579E-6</c:v>
                </c:pt>
                <c:pt idx="15">
                  <c:v>3.6135366857099108E-6</c:v>
                </c:pt>
                <c:pt idx="16">
                  <c:v>3.8022639465012769E-6</c:v>
                </c:pt>
                <c:pt idx="17">
                  <c:v>3.6683840980411201E-6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0DE-5548-9AFD-7E6055B4A4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8246880"/>
        <c:axId val="-8243488"/>
      </c:scatterChart>
      <c:valAx>
        <c:axId val="-82468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Irradiance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8243488"/>
        <c:crosses val="autoZero"/>
        <c:crossBetween val="midCat"/>
      </c:valAx>
      <c:valAx>
        <c:axId val="-8243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Inactivation events per O2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82468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CEF!$E$5</c:f>
              <c:strCache>
                <c:ptCount val="1"/>
                <c:pt idx="0">
                  <c:v>CEF/TEF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CEF!$B$6:$B$11</c:f>
              <c:numCache>
                <c:formatCode>General</c:formatCode>
                <c:ptCount val="6"/>
                <c:pt idx="0">
                  <c:v>95.268456265387499</c:v>
                </c:pt>
                <c:pt idx="1">
                  <c:v>188.89406682962999</c:v>
                </c:pt>
                <c:pt idx="2">
                  <c:v>381.46002203078098</c:v>
                </c:pt>
                <c:pt idx="3">
                  <c:v>881.77216134256105</c:v>
                </c:pt>
                <c:pt idx="4">
                  <c:v>1880.6479935312</c:v>
                </c:pt>
                <c:pt idx="5">
                  <c:v>2789.4735542848098</c:v>
                </c:pt>
              </c:numCache>
            </c:numRef>
          </c:xVal>
          <c:yVal>
            <c:numRef>
              <c:f>CEF!$E$6:$E$11</c:f>
              <c:numCache>
                <c:formatCode>General</c:formatCode>
                <c:ptCount val="6"/>
                <c:pt idx="0">
                  <c:v>0.46153846153846123</c:v>
                </c:pt>
                <c:pt idx="1">
                  <c:v>0.11378555798687139</c:v>
                </c:pt>
                <c:pt idx="2">
                  <c:v>7.6817558299039621E-2</c:v>
                </c:pt>
                <c:pt idx="3">
                  <c:v>5.0808314087759918E-2</c:v>
                </c:pt>
                <c:pt idx="4">
                  <c:v>3.0232558139534901E-2</c:v>
                </c:pt>
                <c:pt idx="5">
                  <c:v>4.9474335188620377E-2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80B-8E45-885E-6181A3E18B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3727407"/>
        <c:axId val="793728223"/>
      </c:scatterChart>
      <c:valAx>
        <c:axId val="79372740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3728223"/>
        <c:crosses val="autoZero"/>
        <c:crossBetween val="midCat"/>
      </c:valAx>
      <c:valAx>
        <c:axId val="7937282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372740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Mehler!$C$2</c:f>
              <c:strCache>
                <c:ptCount val="1"/>
                <c:pt idx="0">
                  <c:v>% Chloroplast respiration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Mehler!$B$3:$B$17</c:f>
              <c:numCache>
                <c:formatCode>General</c:formatCode>
                <c:ptCount val="15"/>
                <c:pt idx="0">
                  <c:v>0.50395902450804897</c:v>
                </c:pt>
                <c:pt idx="1">
                  <c:v>3.87795920383985</c:v>
                </c:pt>
                <c:pt idx="2">
                  <c:v>12.6999870075923</c:v>
                </c:pt>
                <c:pt idx="3">
                  <c:v>16.2463653282046</c:v>
                </c:pt>
                <c:pt idx="4">
                  <c:v>30.528498205766699</c:v>
                </c:pt>
                <c:pt idx="5">
                  <c:v>63.501032987906001</c:v>
                </c:pt>
                <c:pt idx="6">
                  <c:v>71.581944579146594</c:v>
                </c:pt>
                <c:pt idx="7">
                  <c:v>110.200137975709</c:v>
                </c:pt>
                <c:pt idx="8">
                  <c:v>131.57283159460701</c:v>
                </c:pt>
                <c:pt idx="9">
                  <c:v>240.11506515417901</c:v>
                </c:pt>
                <c:pt idx="10">
                  <c:v>261.90497975197297</c:v>
                </c:pt>
                <c:pt idx="11">
                  <c:v>562.50391144667697</c:v>
                </c:pt>
                <c:pt idx="12">
                  <c:v>623.37645226754103</c:v>
                </c:pt>
                <c:pt idx="13">
                  <c:v>834.39255004364304</c:v>
                </c:pt>
                <c:pt idx="14">
                  <c:v>961.54393721190195</c:v>
                </c:pt>
              </c:numCache>
            </c:numRef>
          </c:xVal>
          <c:yVal>
            <c:numRef>
              <c:f>Mehler!$C$3:$C$17</c:f>
              <c:numCache>
                <c:formatCode>General</c:formatCode>
                <c:ptCount val="15"/>
                <c:pt idx="0">
                  <c:v>6.0460443608377497E-2</c:v>
                </c:pt>
                <c:pt idx="1">
                  <c:v>12.1029767252911</c:v>
                </c:pt>
                <c:pt idx="2">
                  <c:v>22.041674520058599</c:v>
                </c:pt>
                <c:pt idx="3">
                  <c:v>19.9386245981045</c:v>
                </c:pt>
                <c:pt idx="4">
                  <c:v>20.094515191052398</c:v>
                </c:pt>
                <c:pt idx="5">
                  <c:v>17.5754154368102</c:v>
                </c:pt>
                <c:pt idx="6">
                  <c:v>21.452057100716701</c:v>
                </c:pt>
                <c:pt idx="7">
                  <c:v>18.445687161122301</c:v>
                </c:pt>
                <c:pt idx="8">
                  <c:v>22.1552940401447</c:v>
                </c:pt>
                <c:pt idx="9">
                  <c:v>23.323897063532801</c:v>
                </c:pt>
                <c:pt idx="10">
                  <c:v>22.668439245854699</c:v>
                </c:pt>
                <c:pt idx="11">
                  <c:v>23.678589793091302</c:v>
                </c:pt>
                <c:pt idx="12">
                  <c:v>23.8156505444916</c:v>
                </c:pt>
                <c:pt idx="13">
                  <c:v>15.4047317982773</c:v>
                </c:pt>
                <c:pt idx="14">
                  <c:v>21.011541283832798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08F-5D40-9D09-519B7E7AA9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3504591"/>
        <c:axId val="793506271"/>
      </c:scatterChart>
      <c:valAx>
        <c:axId val="79350459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3506271"/>
        <c:crosses val="autoZero"/>
        <c:crossBetween val="midCat"/>
      </c:valAx>
      <c:valAx>
        <c:axId val="7935062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350459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1"/>
          <c:tx>
            <c:strRef>
              <c:f>C_uptake!$F$3</c:f>
              <c:strCache>
                <c:ptCount val="1"/>
                <c:pt idx="0">
                  <c:v>V (mmol gDW-1 h-1)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7.8590422098876997E-2"/>
                  <c:y val="3.976633129192180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C_uptake!$E$5:$E$20</c:f>
              <c:numCache>
                <c:formatCode>General</c:formatCode>
                <c:ptCount val="16"/>
                <c:pt idx="0">
                  <c:v>4.8814504881450902E-4</c:v>
                </c:pt>
                <c:pt idx="1">
                  <c:v>6.8340306834029996E-4</c:v>
                </c:pt>
                <c:pt idx="2">
                  <c:v>1.2691771269177099E-3</c:v>
                </c:pt>
                <c:pt idx="3">
                  <c:v>1.1715481171547999E-3</c:v>
                </c:pt>
                <c:pt idx="4">
                  <c:v>4.1980474198047403E-3</c:v>
                </c:pt>
                <c:pt idx="5">
                  <c:v>2.0502092050209198E-3</c:v>
                </c:pt>
                <c:pt idx="6">
                  <c:v>3.2217573221757301E-3</c:v>
                </c:pt>
                <c:pt idx="7">
                  <c:v>4.8814504881450503E-3</c:v>
                </c:pt>
                <c:pt idx="8">
                  <c:v>7.8103207810320896E-3</c:v>
                </c:pt>
                <c:pt idx="9">
                  <c:v>1.04463040446304E-2</c:v>
                </c:pt>
                <c:pt idx="10">
                  <c:v>1.16178521617852E-2</c:v>
                </c:pt>
                <c:pt idx="11">
                  <c:v>2.1087866108786598E-2</c:v>
                </c:pt>
                <c:pt idx="12">
                  <c:v>2.47977684797769E-2</c:v>
                </c:pt>
                <c:pt idx="13">
                  <c:v>2.6457461645746201E-2</c:v>
                </c:pt>
                <c:pt idx="14">
                  <c:v>5.8382147838214903E-2</c:v>
                </c:pt>
                <c:pt idx="15">
                  <c:v>6.2970711297071297E-2</c:v>
                </c:pt>
              </c:numCache>
            </c:numRef>
          </c:xVal>
          <c:yVal>
            <c:numRef>
              <c:f>C_uptake!$G$5:$G$20</c:f>
              <c:numCache>
                <c:formatCode>General</c:formatCode>
                <c:ptCount val="16"/>
                <c:pt idx="0">
                  <c:v>9.0608132106166877E-4</c:v>
                </c:pt>
                <c:pt idx="1">
                  <c:v>8.6165093967316897E-4</c:v>
                </c:pt>
                <c:pt idx="2">
                  <c:v>1.2471260943744409E-3</c:v>
                </c:pt>
                <c:pt idx="3">
                  <c:v>8.998541177267453E-4</c:v>
                </c:pt>
                <c:pt idx="4">
                  <c:v>2.0929816785508135E-3</c:v>
                </c:pt>
                <c:pt idx="5">
                  <c:v>9.3199145993790099E-4</c:v>
                </c:pt>
                <c:pt idx="6">
                  <c:v>1.4948894271152905E-3</c:v>
                </c:pt>
                <c:pt idx="7">
                  <c:v>1.4242960197736231E-3</c:v>
                </c:pt>
                <c:pt idx="8">
                  <c:v>2.2985219894050557E-3</c:v>
                </c:pt>
                <c:pt idx="9">
                  <c:v>3.3705295435135368E-3</c:v>
                </c:pt>
                <c:pt idx="10">
                  <c:v>3.2741053438870085E-3</c:v>
                </c:pt>
                <c:pt idx="11">
                  <c:v>5.9900099935851492E-3</c:v>
                </c:pt>
                <c:pt idx="12">
                  <c:v>8.1906618930189905E-3</c:v>
                </c:pt>
                <c:pt idx="13">
                  <c:v>8.2487271423889851E-3</c:v>
                </c:pt>
                <c:pt idx="14">
                  <c:v>1.8163347914082462E-2</c:v>
                </c:pt>
                <c:pt idx="15">
                  <c:v>2.2163233966061114E-2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F56-CD42-B06C-39D0085F47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264080"/>
        <c:axId val="-78712256"/>
      </c:scatterChart>
      <c:scatterChart>
        <c:scatterStyle val="lineMarker"/>
        <c:varyColors val="0"/>
        <c:ser>
          <c:idx val="1"/>
          <c:order val="0"/>
          <c:tx>
            <c:strRef>
              <c:f>C_uptake!$F$3</c:f>
              <c:strCache>
                <c:ptCount val="1"/>
                <c:pt idx="0">
                  <c:v>V (mmol gDW-1 h-1)</c:v>
                </c:pt>
              </c:strCache>
            </c:strRef>
          </c:tx>
          <c:spPr>
            <a:ln w="317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C_uptake!$E$4:$E$20</c:f>
              <c:numCache>
                <c:formatCode>General</c:formatCode>
                <c:ptCount val="17"/>
                <c:pt idx="0">
                  <c:v>7.8103207810320096E-4</c:v>
                </c:pt>
                <c:pt idx="1">
                  <c:v>4.8814504881450902E-4</c:v>
                </c:pt>
                <c:pt idx="2">
                  <c:v>6.8340306834029996E-4</c:v>
                </c:pt>
                <c:pt idx="3">
                  <c:v>1.2691771269177099E-3</c:v>
                </c:pt>
                <c:pt idx="4">
                  <c:v>1.1715481171547999E-3</c:v>
                </c:pt>
                <c:pt idx="5">
                  <c:v>4.1980474198047403E-3</c:v>
                </c:pt>
                <c:pt idx="6">
                  <c:v>2.0502092050209198E-3</c:v>
                </c:pt>
                <c:pt idx="7">
                  <c:v>3.2217573221757301E-3</c:v>
                </c:pt>
                <c:pt idx="8">
                  <c:v>4.8814504881450503E-3</c:v>
                </c:pt>
                <c:pt idx="9">
                  <c:v>7.8103207810320896E-3</c:v>
                </c:pt>
                <c:pt idx="10">
                  <c:v>1.04463040446304E-2</c:v>
                </c:pt>
                <c:pt idx="11">
                  <c:v>1.16178521617852E-2</c:v>
                </c:pt>
                <c:pt idx="12">
                  <c:v>2.1087866108786598E-2</c:v>
                </c:pt>
                <c:pt idx="13">
                  <c:v>2.47977684797769E-2</c:v>
                </c:pt>
                <c:pt idx="14">
                  <c:v>2.6457461645746201E-2</c:v>
                </c:pt>
                <c:pt idx="15">
                  <c:v>5.8382147838214903E-2</c:v>
                </c:pt>
                <c:pt idx="16">
                  <c:v>6.2970711297071297E-2</c:v>
                </c:pt>
              </c:numCache>
            </c:numRef>
          </c:xVal>
          <c:yVal>
            <c:numRef>
              <c:f>C_uptake!$F$4:$F$20</c:f>
              <c:numCache>
                <c:formatCode>General</c:formatCode>
                <c:ptCount val="17"/>
                <c:pt idx="0">
                  <c:v>0.17972709800319797</c:v>
                </c:pt>
                <c:pt idx="1">
                  <c:v>0.5387430879190207</c:v>
                </c:pt>
                <c:pt idx="2">
                  <c:v>0.793132156972428</c:v>
                </c:pt>
                <c:pt idx="3">
                  <c:v>1.0176814779537828</c:v>
                </c:pt>
                <c:pt idx="4">
                  <c:v>1.301931162035932</c:v>
                </c:pt>
                <c:pt idx="5">
                  <c:v>2.0057736113158335</c:v>
                </c:pt>
                <c:pt idx="6">
                  <c:v>2.1998154416109417</c:v>
                </c:pt>
                <c:pt idx="7">
                  <c:v>2.1551810212430236</c:v>
                </c:pt>
                <c:pt idx="8">
                  <c:v>3.4272724352069073</c:v>
                </c:pt>
                <c:pt idx="9">
                  <c:v>3.3979752280088893</c:v>
                </c:pt>
                <c:pt idx="10">
                  <c:v>3.0993064768513712</c:v>
                </c:pt>
                <c:pt idx="11">
                  <c:v>3.5484051188140815</c:v>
                </c:pt>
                <c:pt idx="12">
                  <c:v>3.5205059977145479</c:v>
                </c:pt>
                <c:pt idx="13">
                  <c:v>3.0275658797382867</c:v>
                </c:pt>
                <c:pt idx="14">
                  <c:v>3.207459913395029</c:v>
                </c:pt>
                <c:pt idx="15">
                  <c:v>3.2142834082338902</c:v>
                </c:pt>
                <c:pt idx="16">
                  <c:v>2.84122395646318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F56-CD42-B06C-39D0085F47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9112400"/>
        <c:axId val="-79115568"/>
      </c:scatterChart>
      <c:valAx>
        <c:axId val="-72640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CO2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78712256"/>
        <c:crosses val="autoZero"/>
        <c:crossBetween val="midCat"/>
      </c:valAx>
      <c:valAx>
        <c:axId val="-78712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CO2 uptake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7264080"/>
        <c:crosses val="autoZero"/>
        <c:crossBetween val="midCat"/>
      </c:valAx>
      <c:valAx>
        <c:axId val="-791155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CO2/CO2 uptake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79112400"/>
        <c:crosses val="max"/>
        <c:crossBetween val="midCat"/>
      </c:valAx>
      <c:valAx>
        <c:axId val="-791124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-791155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1"/>
          <c:order val="0"/>
          <c:tx>
            <c:strRef>
              <c:f>C_uptake!$M$3</c:f>
              <c:strCache>
                <c:ptCount val="1"/>
                <c:pt idx="0">
                  <c:v>V (mmol gDW-1 h-1)</c:v>
                </c:pt>
              </c:strCache>
            </c:strRef>
          </c:tx>
          <c:spPr>
            <a:ln w="317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C_uptake!$L$4:$L$19</c:f>
              <c:numCache>
                <c:formatCode>General</c:formatCode>
                <c:ptCount val="16"/>
                <c:pt idx="0">
                  <c:v>3.11041990668754E-2</c:v>
                </c:pt>
                <c:pt idx="1">
                  <c:v>4.6656298600310897E-2</c:v>
                </c:pt>
                <c:pt idx="2">
                  <c:v>0.147744945567652</c:v>
                </c:pt>
                <c:pt idx="3">
                  <c:v>0.24105754276827501</c:v>
                </c:pt>
                <c:pt idx="4">
                  <c:v>0.21772939346811798</c:v>
                </c:pt>
                <c:pt idx="5">
                  <c:v>0.39657853810264498</c:v>
                </c:pt>
                <c:pt idx="6">
                  <c:v>0.52099533437014001</c:v>
                </c:pt>
                <c:pt idx="7">
                  <c:v>0.47433903576982905</c:v>
                </c:pt>
                <c:pt idx="8">
                  <c:v>0.91757387247278199</c:v>
                </c:pt>
                <c:pt idx="9">
                  <c:v>1.0730948678071499</c:v>
                </c:pt>
                <c:pt idx="10">
                  <c:v>1.06531881804043</c:v>
                </c:pt>
                <c:pt idx="11">
                  <c:v>1.9673405909797801</c:v>
                </c:pt>
                <c:pt idx="12">
                  <c:v>2.1772939346811699</c:v>
                </c:pt>
                <c:pt idx="13">
                  <c:v>2.20062208398133</c:v>
                </c:pt>
                <c:pt idx="14">
                  <c:v>4.7900466562985899</c:v>
                </c:pt>
                <c:pt idx="15">
                  <c:v>5.0699844479004597</c:v>
                </c:pt>
              </c:numCache>
            </c:numRef>
          </c:xVal>
          <c:yVal>
            <c:numRef>
              <c:f>C_uptake!$M$4:$M$19</c:f>
              <c:numCache>
                <c:formatCode>General</c:formatCode>
                <c:ptCount val="16"/>
                <c:pt idx="0">
                  <c:v>0.95958636131197927</c:v>
                </c:pt>
                <c:pt idx="1">
                  <c:v>1.4093953826559082</c:v>
                </c:pt>
                <c:pt idx="2">
                  <c:v>1.1548331343129146</c:v>
                </c:pt>
                <c:pt idx="3">
                  <c:v>1.3500099598193445</c:v>
                </c:pt>
                <c:pt idx="4">
                  <c:v>1.7397340833816359</c:v>
                </c:pt>
                <c:pt idx="5">
                  <c:v>1.3504762764493934</c:v>
                </c:pt>
                <c:pt idx="6">
                  <c:v>1.9655245956506917</c:v>
                </c:pt>
                <c:pt idx="7">
                  <c:v>2.3551787717184673</c:v>
                </c:pt>
                <c:pt idx="8">
                  <c:v>2.0566661809934943</c:v>
                </c:pt>
                <c:pt idx="9">
                  <c:v>2.5668632059285845</c:v>
                </c:pt>
                <c:pt idx="10">
                  <c:v>2.7317527663134138</c:v>
                </c:pt>
                <c:pt idx="11">
                  <c:v>2.6445049248315118</c:v>
                </c:pt>
                <c:pt idx="12">
                  <c:v>3.049920602994904</c:v>
                </c:pt>
                <c:pt idx="13">
                  <c:v>3.3048559046419386</c:v>
                </c:pt>
                <c:pt idx="14">
                  <c:v>2.9228260054754367</c:v>
                </c:pt>
                <c:pt idx="15">
                  <c:v>3.4034119244025063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321-6F4B-8234-D7C9B417B2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8213888"/>
        <c:axId val="-8209984"/>
      </c:scatterChart>
      <c:scatterChart>
        <c:scatterStyle val="lineMarker"/>
        <c:varyColors val="0"/>
        <c:ser>
          <c:idx val="0"/>
          <c:order val="1"/>
          <c:tx>
            <c:strRef>
              <c:f>C_uptake!$M$3</c:f>
              <c:strCache>
                <c:ptCount val="1"/>
                <c:pt idx="0">
                  <c:v>V (mmol gDW-1 h-1)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6.9706036745406805E-2"/>
                  <c:y val="5.123760571595219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C_uptake!$L$4:$L$19</c:f>
              <c:numCache>
                <c:formatCode>General</c:formatCode>
                <c:ptCount val="16"/>
                <c:pt idx="0">
                  <c:v>3.11041990668754E-2</c:v>
                </c:pt>
                <c:pt idx="1">
                  <c:v>4.6656298600310897E-2</c:v>
                </c:pt>
                <c:pt idx="2">
                  <c:v>0.147744945567652</c:v>
                </c:pt>
                <c:pt idx="3">
                  <c:v>0.24105754276827501</c:v>
                </c:pt>
                <c:pt idx="4">
                  <c:v>0.21772939346811798</c:v>
                </c:pt>
                <c:pt idx="5">
                  <c:v>0.39657853810264498</c:v>
                </c:pt>
                <c:pt idx="6">
                  <c:v>0.52099533437014001</c:v>
                </c:pt>
                <c:pt idx="7">
                  <c:v>0.47433903576982905</c:v>
                </c:pt>
                <c:pt idx="8">
                  <c:v>0.91757387247278199</c:v>
                </c:pt>
                <c:pt idx="9">
                  <c:v>1.0730948678071499</c:v>
                </c:pt>
                <c:pt idx="10">
                  <c:v>1.06531881804043</c:v>
                </c:pt>
                <c:pt idx="11">
                  <c:v>1.9673405909797801</c:v>
                </c:pt>
                <c:pt idx="12">
                  <c:v>2.1772939346811699</c:v>
                </c:pt>
                <c:pt idx="13">
                  <c:v>2.20062208398133</c:v>
                </c:pt>
                <c:pt idx="14">
                  <c:v>4.7900466562985899</c:v>
                </c:pt>
                <c:pt idx="15">
                  <c:v>5.0699844479004597</c:v>
                </c:pt>
              </c:numCache>
            </c:numRef>
          </c:xVal>
          <c:yVal>
            <c:numRef>
              <c:f>C_uptake!$N$4:$N$19</c:f>
              <c:numCache>
                <c:formatCode>General</c:formatCode>
                <c:ptCount val="16"/>
                <c:pt idx="0">
                  <c:v>3.2414173774154807E-2</c:v>
                </c:pt>
                <c:pt idx="1">
                  <c:v>3.3103768590748699E-2</c:v>
                </c:pt>
                <c:pt idx="2">
                  <c:v>0.12793618504508453</c:v>
                </c:pt>
                <c:pt idx="3">
                  <c:v>0.17855982544049737</c:v>
                </c:pt>
                <c:pt idx="4">
                  <c:v>0.1251509616026508</c:v>
                </c:pt>
                <c:pt idx="5">
                  <c:v>0.29365827820782608</c:v>
                </c:pt>
                <c:pt idx="6">
                  <c:v>0.26506680991069625</c:v>
                </c:pt>
                <c:pt idx="7">
                  <c:v>0.20140256080166913</c:v>
                </c:pt>
                <c:pt idx="8">
                  <c:v>0.44614623459677749</c:v>
                </c:pt>
                <c:pt idx="9">
                  <c:v>0.4180568973557548</c:v>
                </c:pt>
                <c:pt idx="10">
                  <c:v>0.38997629330787181</c:v>
                </c:pt>
                <c:pt idx="11">
                  <c:v>0.74393530997304702</c:v>
                </c:pt>
                <c:pt idx="12">
                  <c:v>0.71388544755661887</c:v>
                </c:pt>
                <c:pt idx="13">
                  <c:v>0.66587535053809077</c:v>
                </c:pt>
                <c:pt idx="14">
                  <c:v>1.6388408503705731</c:v>
                </c:pt>
                <c:pt idx="15">
                  <c:v>1.4896769948852231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321-6F4B-8234-D7C9B417B2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8203200"/>
        <c:axId val="-8206592"/>
      </c:scatterChart>
      <c:valAx>
        <c:axId val="-82138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HCO3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8209984"/>
        <c:crosses val="autoZero"/>
        <c:crossBetween val="midCat"/>
      </c:valAx>
      <c:valAx>
        <c:axId val="-8209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HCO3 uptake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8213888"/>
        <c:crosses val="autoZero"/>
        <c:crossBetween val="midCat"/>
      </c:valAx>
      <c:valAx>
        <c:axId val="-82065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HCO3/HCO3</a:t>
                </a:r>
                <a:r>
                  <a:rPr lang="en-US" baseline="0"/>
                  <a:t> uptake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8203200"/>
        <c:crosses val="max"/>
        <c:crossBetween val="midCat"/>
      </c:valAx>
      <c:valAx>
        <c:axId val="-82032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-82065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1"/>
          <c:order val="0"/>
          <c:tx>
            <c:strRef>
              <c:f>pi_uptake!$F$4</c:f>
              <c:strCache>
                <c:ptCount val="1"/>
                <c:pt idx="0">
                  <c:v>V (mmol gDW h-1)</c:v>
                </c:pt>
              </c:strCache>
            </c:strRef>
          </c:tx>
          <c:spPr>
            <a:ln w="317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pi_uptake!$E$5:$E$18</c:f>
              <c:numCache>
                <c:formatCode>General</c:formatCode>
                <c:ptCount val="14"/>
                <c:pt idx="0">
                  <c:v>3.1763578083340795E-4</c:v>
                </c:pt>
                <c:pt idx="1">
                  <c:v>4.7109133938467995E-4</c:v>
                </c:pt>
                <c:pt idx="2">
                  <c:v>4.9520685419849697E-4</c:v>
                </c:pt>
                <c:pt idx="3">
                  <c:v>5.9869386776908984E-4</c:v>
                </c:pt>
                <c:pt idx="4">
                  <c:v>1.0100581168928399E-3</c:v>
                </c:pt>
                <c:pt idx="5">
                  <c:v>1.1261720739342699E-3</c:v>
                </c:pt>
                <c:pt idx="6">
                  <c:v>8.4342140738743597E-4</c:v>
                </c:pt>
                <c:pt idx="7">
                  <c:v>1.9429540756717902E-3</c:v>
                </c:pt>
                <c:pt idx="8">
                  <c:v>2.9446915910248299E-3</c:v>
                </c:pt>
                <c:pt idx="9">
                  <c:v>2.0764431862436701E-3</c:v>
                </c:pt>
                <c:pt idx="10">
                  <c:v>3.0467556394356003E-3</c:v>
                </c:pt>
                <c:pt idx="11">
                  <c:v>3.9935217638776502E-3</c:v>
                </c:pt>
                <c:pt idx="12">
                  <c:v>5.9394266199334902E-3</c:v>
                </c:pt>
                <c:pt idx="13">
                  <c:v>6.0496614840777696E-3</c:v>
                </c:pt>
              </c:numCache>
            </c:numRef>
          </c:xVal>
          <c:yVal>
            <c:numRef>
              <c:f>pi_uptake!$F$5:$F$18</c:f>
              <c:numCache>
                <c:formatCode>General</c:formatCode>
                <c:ptCount val="14"/>
                <c:pt idx="0">
                  <c:v>0.46384503493337675</c:v>
                </c:pt>
                <c:pt idx="1">
                  <c:v>0.48437817254659005</c:v>
                </c:pt>
                <c:pt idx="2">
                  <c:v>0.60636206890812683</c:v>
                </c:pt>
                <c:pt idx="3">
                  <c:v>0.85446977488857345</c:v>
                </c:pt>
                <c:pt idx="4">
                  <c:v>0.88144994324782022</c:v>
                </c:pt>
                <c:pt idx="5">
                  <c:v>1.0360788239484202</c:v>
                </c:pt>
                <c:pt idx="6">
                  <c:v>1.1048013840208502</c:v>
                </c:pt>
                <c:pt idx="7">
                  <c:v>1.0371855746282801</c:v>
                </c:pt>
                <c:pt idx="8">
                  <c:v>0.8434209913157501</c:v>
                </c:pt>
                <c:pt idx="9">
                  <c:v>1.4763908444258036</c:v>
                </c:pt>
                <c:pt idx="10">
                  <c:v>1.4777056309477434</c:v>
                </c:pt>
                <c:pt idx="11">
                  <c:v>1.2025657476475302</c:v>
                </c:pt>
                <c:pt idx="12">
                  <c:v>1.4389423124931335</c:v>
                </c:pt>
                <c:pt idx="13">
                  <c:v>1.5224250155610801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C15-B349-A8D1-DA397F4350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246400"/>
        <c:axId val="-7242496"/>
      </c:scatterChart>
      <c:scatterChart>
        <c:scatterStyle val="lineMarker"/>
        <c:varyColors val="0"/>
        <c:ser>
          <c:idx val="0"/>
          <c:order val="1"/>
          <c:tx>
            <c:strRef>
              <c:f>pi_uptake!$G$4</c:f>
              <c:strCache>
                <c:ptCount val="1"/>
                <c:pt idx="0">
                  <c:v>S/V</c:v>
                </c:pt>
              </c:strCache>
            </c:strRef>
          </c:tx>
          <c:spPr>
            <a:ln w="317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backward val="1E-3"/>
            <c:dispRSqr val="0"/>
            <c:dispEq val="1"/>
            <c:trendlineLbl>
              <c:layout>
                <c:manualLayout>
                  <c:x val="-3.9503718285214297E-2"/>
                  <c:y val="-3.350466608340620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pi_uptake!$E$5:$E$18</c:f>
              <c:numCache>
                <c:formatCode>General</c:formatCode>
                <c:ptCount val="14"/>
                <c:pt idx="0">
                  <c:v>3.1763578083340795E-4</c:v>
                </c:pt>
                <c:pt idx="1">
                  <c:v>4.7109133938467995E-4</c:v>
                </c:pt>
                <c:pt idx="2">
                  <c:v>4.9520685419849697E-4</c:v>
                </c:pt>
                <c:pt idx="3">
                  <c:v>5.9869386776908984E-4</c:v>
                </c:pt>
                <c:pt idx="4">
                  <c:v>1.0100581168928399E-3</c:v>
                </c:pt>
                <c:pt idx="5">
                  <c:v>1.1261720739342699E-3</c:v>
                </c:pt>
                <c:pt idx="6">
                  <c:v>8.4342140738743597E-4</c:v>
                </c:pt>
                <c:pt idx="7">
                  <c:v>1.9429540756717902E-3</c:v>
                </c:pt>
                <c:pt idx="8">
                  <c:v>2.9446915910248299E-3</c:v>
                </c:pt>
                <c:pt idx="9">
                  <c:v>2.0764431862436701E-3</c:v>
                </c:pt>
                <c:pt idx="10">
                  <c:v>3.0467556394356003E-3</c:v>
                </c:pt>
                <c:pt idx="11">
                  <c:v>3.9935217638776502E-3</c:v>
                </c:pt>
                <c:pt idx="12">
                  <c:v>5.9394266199334902E-3</c:v>
                </c:pt>
                <c:pt idx="13">
                  <c:v>6.0496614840777696E-3</c:v>
                </c:pt>
              </c:numCache>
            </c:numRef>
          </c:xVal>
          <c:yVal>
            <c:numRef>
              <c:f>pi_uptake!$G$5:$G$18</c:f>
              <c:numCache>
                <c:formatCode>General</c:formatCode>
                <c:ptCount val="14"/>
                <c:pt idx="0">
                  <c:v>6.8478857573420139E-4</c:v>
                </c:pt>
                <c:pt idx="1">
                  <c:v>9.7256929829836187E-4</c:v>
                </c:pt>
                <c:pt idx="2">
                  <c:v>8.1668507908189819E-4</c:v>
                </c:pt>
                <c:pt idx="3">
                  <c:v>7.0066125843615951E-4</c:v>
                </c:pt>
                <c:pt idx="4">
                  <c:v>1.1459052492205578E-3</c:v>
                </c:pt>
                <c:pt idx="5">
                  <c:v>1.0869559804750288E-3</c:v>
                </c:pt>
                <c:pt idx="6">
                  <c:v>7.6341451014286439E-4</c:v>
                </c:pt>
                <c:pt idx="7">
                  <c:v>1.8732945416909902E-3</c:v>
                </c:pt>
                <c:pt idx="8">
                  <c:v>3.4913662587779141E-3</c:v>
                </c:pt>
                <c:pt idx="9">
                  <c:v>1.4064319039117574E-3</c:v>
                </c:pt>
                <c:pt idx="10">
                  <c:v>2.0618150026819135E-3</c:v>
                </c:pt>
                <c:pt idx="11">
                  <c:v>3.3208344505818604E-3</c:v>
                </c:pt>
                <c:pt idx="12">
                  <c:v>4.1276335877862601E-3</c:v>
                </c:pt>
                <c:pt idx="13">
                  <c:v>3.9737007880471572E-3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C15-B349-A8D1-DA397F4350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1989328"/>
        <c:axId val="-7239104"/>
      </c:scatterChart>
      <c:valAx>
        <c:axId val="-72464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PO4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7242496"/>
        <c:crosses val="autoZero"/>
        <c:crossBetween val="midCat"/>
      </c:valAx>
      <c:valAx>
        <c:axId val="-7242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PO4 uptake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7246400"/>
        <c:crosses val="autoZero"/>
        <c:crossBetween val="midCat"/>
      </c:valAx>
      <c:valAx>
        <c:axId val="-72391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PO4/PO4 uptake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41989328"/>
        <c:crosses val="max"/>
        <c:crossBetween val="midCat"/>
      </c:valAx>
      <c:valAx>
        <c:axId val="-419893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-72391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1"/>
          <c:tx>
            <c:strRef>
              <c:f>no3_uptake!$F$4</c:f>
              <c:strCache>
                <c:ptCount val="1"/>
                <c:pt idx="0">
                  <c:v>V (mmol gDW-1 h-1)</c:v>
                </c:pt>
              </c:strCache>
            </c:strRef>
          </c:tx>
          <c:spPr>
            <a:ln w="317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no3_uptake!$E$5:$E$28</c:f>
              <c:numCache>
                <c:formatCode>General</c:formatCode>
                <c:ptCount val="24"/>
                <c:pt idx="0">
                  <c:v>1.5479956037545098E-7</c:v>
                </c:pt>
                <c:pt idx="1">
                  <c:v>4.8003343670504603E-4</c:v>
                </c:pt>
                <c:pt idx="2">
                  <c:v>2.6045026032126901E-4</c:v>
                </c:pt>
                <c:pt idx="3">
                  <c:v>6.2972461158210507E-4</c:v>
                </c:pt>
                <c:pt idx="4">
                  <c:v>3.7244774224841299E-4</c:v>
                </c:pt>
                <c:pt idx="5">
                  <c:v>4.3576076243946097E-5</c:v>
                </c:pt>
                <c:pt idx="6">
                  <c:v>2.6648744317566802E-4</c:v>
                </c:pt>
                <c:pt idx="7">
                  <c:v>1.2605328200867901E-3</c:v>
                </c:pt>
                <c:pt idx="8">
                  <c:v>2.2898724967620999E-3</c:v>
                </c:pt>
                <c:pt idx="9">
                  <c:v>8.57744364006007E-4</c:v>
                </c:pt>
                <c:pt idx="10">
                  <c:v>1.4895587696530902E-3</c:v>
                </c:pt>
                <c:pt idx="11">
                  <c:v>1.7168045242751499E-3</c:v>
                </c:pt>
                <c:pt idx="12">
                  <c:v>4.1041233442897004E-3</c:v>
                </c:pt>
                <c:pt idx="13">
                  <c:v>3.8613976336307203E-3</c:v>
                </c:pt>
                <c:pt idx="14">
                  <c:v>6.0697681618584196E-3</c:v>
                </c:pt>
                <c:pt idx="15">
                  <c:v>4.7893435982641801E-3</c:v>
                </c:pt>
                <c:pt idx="16">
                  <c:v>6.4111011924726201E-3</c:v>
                </c:pt>
                <c:pt idx="17">
                  <c:v>1.2222121889173801E-2</c:v>
                </c:pt>
                <c:pt idx="18">
                  <c:v>1.4908590859601899E-2</c:v>
                </c:pt>
                <c:pt idx="19">
                  <c:v>1.05896057255197E-2</c:v>
                </c:pt>
                <c:pt idx="20">
                  <c:v>2.5059262431694703E-2</c:v>
                </c:pt>
                <c:pt idx="21">
                  <c:v>2.3803683197539702E-2</c:v>
                </c:pt>
                <c:pt idx="22">
                  <c:v>2.5012125965562199E-2</c:v>
                </c:pt>
                <c:pt idx="23">
                  <c:v>2.1180062848621499E-2</c:v>
                </c:pt>
              </c:numCache>
            </c:numRef>
          </c:xVal>
          <c:yVal>
            <c:numRef>
              <c:f>no3_uptake!$F$5:$F$28</c:f>
              <c:numCache>
                <c:formatCode>General</c:formatCode>
                <c:ptCount val="24"/>
                <c:pt idx="0">
                  <c:v>2.9239916958634336E-3</c:v>
                </c:pt>
                <c:pt idx="1">
                  <c:v>3.9520471095195832E-2</c:v>
                </c:pt>
                <c:pt idx="2">
                  <c:v>5.8504917179368884E-2</c:v>
                </c:pt>
                <c:pt idx="3">
                  <c:v>8.9242663217503335E-2</c:v>
                </c:pt>
                <c:pt idx="4">
                  <c:v>9.0679575803337228E-2</c:v>
                </c:pt>
                <c:pt idx="5">
                  <c:v>0.1286592179411539</c:v>
                </c:pt>
                <c:pt idx="6">
                  <c:v>0.17254059331804836</c:v>
                </c:pt>
                <c:pt idx="7">
                  <c:v>0.19895326830605112</c:v>
                </c:pt>
                <c:pt idx="8">
                  <c:v>0.19759160550650667</c:v>
                </c:pt>
                <c:pt idx="9">
                  <c:v>0.22961576455789501</c:v>
                </c:pt>
                <c:pt idx="10">
                  <c:v>0.35833231566955664</c:v>
                </c:pt>
                <c:pt idx="11">
                  <c:v>0.48408545853063067</c:v>
                </c:pt>
                <c:pt idx="12">
                  <c:v>0.43899650324993056</c:v>
                </c:pt>
                <c:pt idx="13">
                  <c:v>0.71528863524693886</c:v>
                </c:pt>
                <c:pt idx="14">
                  <c:v>0.76228750177016114</c:v>
                </c:pt>
                <c:pt idx="15">
                  <c:v>0.88204574499008348</c:v>
                </c:pt>
                <c:pt idx="16">
                  <c:v>0.95968919114936113</c:v>
                </c:pt>
                <c:pt idx="17">
                  <c:v>1.0011912399502112</c:v>
                </c:pt>
                <c:pt idx="18">
                  <c:v>1.0511606813703278</c:v>
                </c:pt>
                <c:pt idx="19">
                  <c:v>0.72033037092841112</c:v>
                </c:pt>
                <c:pt idx="20">
                  <c:v>1.1194014875664389</c:v>
                </c:pt>
                <c:pt idx="21">
                  <c:v>1.0140159535280222</c:v>
                </c:pt>
                <c:pt idx="22">
                  <c:v>0.92349046062042217</c:v>
                </c:pt>
                <c:pt idx="23">
                  <c:v>0.76229825173962773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9EC-E942-8CCF-EF23E4F785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202080"/>
        <c:axId val="-42024432"/>
      </c:scatterChart>
      <c:scatterChart>
        <c:scatterStyle val="lineMarker"/>
        <c:varyColors val="0"/>
        <c:ser>
          <c:idx val="1"/>
          <c:order val="0"/>
          <c:tx>
            <c:strRef>
              <c:f>no3_uptake!$G$4</c:f>
              <c:strCache>
                <c:ptCount val="1"/>
                <c:pt idx="0">
                  <c:v>S/V</c:v>
                </c:pt>
              </c:strCache>
            </c:strRef>
          </c:tx>
          <c:spPr>
            <a:ln w="317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backward val="4.0000000000000001E-3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no3_uptake!$E$5:$E$28</c:f>
              <c:numCache>
                <c:formatCode>General</c:formatCode>
                <c:ptCount val="24"/>
                <c:pt idx="0">
                  <c:v>1.5479956037545098E-7</c:v>
                </c:pt>
                <c:pt idx="1">
                  <c:v>4.8003343670504603E-4</c:v>
                </c:pt>
                <c:pt idx="2">
                  <c:v>2.6045026032126901E-4</c:v>
                </c:pt>
                <c:pt idx="3">
                  <c:v>6.2972461158210507E-4</c:v>
                </c:pt>
                <c:pt idx="4">
                  <c:v>3.7244774224841299E-4</c:v>
                </c:pt>
                <c:pt idx="5">
                  <c:v>4.3576076243946097E-5</c:v>
                </c:pt>
                <c:pt idx="6">
                  <c:v>2.6648744317566802E-4</c:v>
                </c:pt>
                <c:pt idx="7">
                  <c:v>1.2605328200867901E-3</c:v>
                </c:pt>
                <c:pt idx="8">
                  <c:v>2.2898724967620999E-3</c:v>
                </c:pt>
                <c:pt idx="9">
                  <c:v>8.57744364006007E-4</c:v>
                </c:pt>
                <c:pt idx="10">
                  <c:v>1.4895587696530902E-3</c:v>
                </c:pt>
                <c:pt idx="11">
                  <c:v>1.7168045242751499E-3</c:v>
                </c:pt>
                <c:pt idx="12">
                  <c:v>4.1041233442897004E-3</c:v>
                </c:pt>
                <c:pt idx="13">
                  <c:v>3.8613976336307203E-3</c:v>
                </c:pt>
                <c:pt idx="14">
                  <c:v>6.0697681618584196E-3</c:v>
                </c:pt>
                <c:pt idx="15">
                  <c:v>4.7893435982641801E-3</c:v>
                </c:pt>
                <c:pt idx="16">
                  <c:v>6.4111011924726201E-3</c:v>
                </c:pt>
                <c:pt idx="17">
                  <c:v>1.2222121889173801E-2</c:v>
                </c:pt>
                <c:pt idx="18">
                  <c:v>1.4908590859601899E-2</c:v>
                </c:pt>
                <c:pt idx="19">
                  <c:v>1.05896057255197E-2</c:v>
                </c:pt>
                <c:pt idx="20">
                  <c:v>2.5059262431694703E-2</c:v>
                </c:pt>
                <c:pt idx="21">
                  <c:v>2.3803683197539702E-2</c:v>
                </c:pt>
                <c:pt idx="22">
                  <c:v>2.5012125965562199E-2</c:v>
                </c:pt>
                <c:pt idx="23">
                  <c:v>2.1180062848621499E-2</c:v>
                </c:pt>
              </c:numCache>
            </c:numRef>
          </c:xVal>
          <c:yVal>
            <c:numRef>
              <c:f>no3_uptake!$G$5:$G$28</c:f>
              <c:numCache>
                <c:formatCode>General</c:formatCode>
                <c:ptCount val="24"/>
                <c:pt idx="0">
                  <c:v>5.2941176472712176E-5</c:v>
                </c:pt>
                <c:pt idx="1">
                  <c:v>1.2146450267476686E-2</c:v>
                </c:pt>
                <c:pt idx="2">
                  <c:v>4.4517670116985299E-3</c:v>
                </c:pt>
                <c:pt idx="3">
                  <c:v>7.0563180084320474E-3</c:v>
                </c:pt>
                <c:pt idx="4">
                  <c:v>4.1072947127163998E-3</c:v>
                </c:pt>
                <c:pt idx="5">
                  <c:v>3.3869377524023897E-4</c:v>
                </c:pt>
                <c:pt idx="6">
                  <c:v>1.5444912878237592E-3</c:v>
                </c:pt>
                <c:pt idx="7">
                  <c:v>6.335823637477039E-3</c:v>
                </c:pt>
                <c:pt idx="8">
                  <c:v>1.1588915889884272E-2</c:v>
                </c:pt>
                <c:pt idx="9">
                  <c:v>3.7355639132945354E-3</c:v>
                </c:pt>
                <c:pt idx="10">
                  <c:v>4.156919999999991E-3</c:v>
                </c:pt>
                <c:pt idx="11">
                  <c:v>3.5464905917361252E-3</c:v>
                </c:pt>
                <c:pt idx="12">
                  <c:v>9.3488747949163759E-3</c:v>
                </c:pt>
                <c:pt idx="13">
                  <c:v>5.3983768836165713E-3</c:v>
                </c:pt>
                <c:pt idx="14">
                  <c:v>7.9625707462911127E-3</c:v>
                </c:pt>
                <c:pt idx="15">
                  <c:v>5.4298131649827587E-3</c:v>
                </c:pt>
                <c:pt idx="16">
                  <c:v>6.6803932477289187E-3</c:v>
                </c:pt>
                <c:pt idx="17">
                  <c:v>1.2207579732501058E-2</c:v>
                </c:pt>
                <c:pt idx="18">
                  <c:v>1.4182979941911989E-2</c:v>
                </c:pt>
                <c:pt idx="19">
                  <c:v>1.4701040179481938E-2</c:v>
                </c:pt>
                <c:pt idx="20">
                  <c:v>2.2386304386796146E-2</c:v>
                </c:pt>
                <c:pt idx="21">
                  <c:v>2.3474663406153097E-2</c:v>
                </c:pt>
                <c:pt idx="22">
                  <c:v>2.7084336040416136E-2</c:v>
                </c:pt>
                <c:pt idx="23">
                  <c:v>2.7784483042282784E-2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9EC-E942-8CCF-EF23E4F785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5831680"/>
        <c:axId val="-75702960"/>
      </c:scatterChart>
      <c:valAx>
        <c:axId val="-72020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NO3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42024432"/>
        <c:crosses val="autoZero"/>
        <c:crossBetween val="midCat"/>
      </c:valAx>
      <c:valAx>
        <c:axId val="-42024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NO3 uptake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7202080"/>
        <c:crosses val="autoZero"/>
        <c:crossBetween val="midCat"/>
      </c:valAx>
      <c:valAx>
        <c:axId val="-757029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NO3/NO3</a:t>
                </a:r>
                <a:r>
                  <a:rPr lang="en-US" baseline="0"/>
                  <a:t> uptake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75831680"/>
        <c:crosses val="max"/>
        <c:crossBetween val="midCat"/>
      </c:valAx>
      <c:valAx>
        <c:axId val="-758316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-757029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1"/>
          <c:order val="0"/>
          <c:tx>
            <c:strRef>
              <c:f>urea_uptake!$F$10</c:f>
              <c:strCache>
                <c:ptCount val="1"/>
                <c:pt idx="0">
                  <c:v>V (mmol gDW-1 h-1)</c:v>
                </c:pt>
              </c:strCache>
            </c:strRef>
          </c:tx>
          <c:spPr>
            <a:ln w="317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urea_uptake!$E$11:$E$19</c:f>
              <c:numCache>
                <c:formatCode>General</c:formatCode>
                <c:ptCount val="9"/>
                <c:pt idx="0">
                  <c:v>9.8371411182426263E-6</c:v>
                </c:pt>
                <c:pt idx="1">
                  <c:v>2.2790206642309215E-5</c:v>
                </c:pt>
                <c:pt idx="2">
                  <c:v>4.0947348820198914E-5</c:v>
                </c:pt>
                <c:pt idx="3">
                  <c:v>7.656193166577174E-5</c:v>
                </c:pt>
                <c:pt idx="4">
                  <c:v>1.1094736970259267E-4</c:v>
                </c:pt>
                <c:pt idx="5">
                  <c:v>1.8243540752842924E-4</c:v>
                </c:pt>
                <c:pt idx="6">
                  <c:v>2.530308343206112E-4</c:v>
                </c:pt>
                <c:pt idx="7">
                  <c:v>3.2288474179621284E-4</c:v>
                </c:pt>
                <c:pt idx="8">
                  <c:v>4.2878310921028152E-4</c:v>
                </c:pt>
              </c:numCache>
            </c:numRef>
          </c:xVal>
          <c:yVal>
            <c:numRef>
              <c:f>urea_uptake!$F$11:$F$19</c:f>
              <c:numCache>
                <c:formatCode>General</c:formatCode>
                <c:ptCount val="9"/>
                <c:pt idx="0">
                  <c:v>1.6803774722274047E-2</c:v>
                </c:pt>
                <c:pt idx="1">
                  <c:v>2.1159678009784143E-2</c:v>
                </c:pt>
                <c:pt idx="2">
                  <c:v>2.8643349080062511E-2</c:v>
                </c:pt>
                <c:pt idx="3">
                  <c:v>3.1386148009580492E-2</c:v>
                </c:pt>
                <c:pt idx="4">
                  <c:v>2.9374249864770521E-2</c:v>
                </c:pt>
                <c:pt idx="5">
                  <c:v>3.2505782473197881E-2</c:v>
                </c:pt>
                <c:pt idx="6">
                  <c:v>3.844365315894617E-2</c:v>
                </c:pt>
                <c:pt idx="7">
                  <c:v>4.3158572690040559E-2</c:v>
                </c:pt>
                <c:pt idx="8">
                  <c:v>4.4051854725714719E-2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8E5-9942-B7E4-C154CCCC69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20967472"/>
        <c:axId val="-7197120"/>
      </c:scatterChart>
      <c:scatterChart>
        <c:scatterStyle val="lineMarker"/>
        <c:varyColors val="0"/>
        <c:ser>
          <c:idx val="0"/>
          <c:order val="1"/>
          <c:tx>
            <c:strRef>
              <c:f>urea_uptake!$G$10</c:f>
              <c:strCache>
                <c:ptCount val="1"/>
                <c:pt idx="0">
                  <c:v>S/V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1.9819991251093599E-2"/>
                  <c:y val="0.29465405365995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urea_uptake!$E$11:$E$19</c:f>
              <c:numCache>
                <c:formatCode>General</c:formatCode>
                <c:ptCount val="9"/>
                <c:pt idx="0">
                  <c:v>9.8371411182426263E-6</c:v>
                </c:pt>
                <c:pt idx="1">
                  <c:v>2.2790206642309215E-5</c:v>
                </c:pt>
                <c:pt idx="2">
                  <c:v>4.0947348820198914E-5</c:v>
                </c:pt>
                <c:pt idx="3">
                  <c:v>7.656193166577174E-5</c:v>
                </c:pt>
                <c:pt idx="4">
                  <c:v>1.1094736970259267E-4</c:v>
                </c:pt>
                <c:pt idx="5">
                  <c:v>1.8243540752842924E-4</c:v>
                </c:pt>
                <c:pt idx="6">
                  <c:v>2.530308343206112E-4</c:v>
                </c:pt>
                <c:pt idx="7">
                  <c:v>3.2288474179621284E-4</c:v>
                </c:pt>
                <c:pt idx="8">
                  <c:v>4.2878310921028152E-4</c:v>
                </c:pt>
              </c:numCache>
            </c:numRef>
          </c:xVal>
          <c:yVal>
            <c:numRef>
              <c:f>urea_uptake!$G$11:$G$19</c:f>
              <c:numCache>
                <c:formatCode>General</c:formatCode>
                <c:ptCount val="9"/>
                <c:pt idx="0">
                  <c:v>5.854125802581202E-4</c:v>
                </c:pt>
                <c:pt idx="1">
                  <c:v>1.0770582913299117E-3</c:v>
                </c:pt>
                <c:pt idx="2">
                  <c:v>1.4295586981028252E-3</c:v>
                </c:pt>
                <c:pt idx="3">
                  <c:v>2.4393541903390478E-3</c:v>
                </c:pt>
                <c:pt idx="4">
                  <c:v>3.7770281867063236E-3</c:v>
                </c:pt>
                <c:pt idx="5">
                  <c:v>5.6123985841243298E-3</c:v>
                </c:pt>
                <c:pt idx="6">
                  <c:v>6.5818623759414689E-3</c:v>
                </c:pt>
                <c:pt idx="7">
                  <c:v>7.4813582023467379E-3</c:v>
                </c:pt>
                <c:pt idx="8">
                  <c:v>9.7335994563694222E-3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8E5-9942-B7E4-C154CCCC69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192480"/>
        <c:axId val="-7194800"/>
      </c:scatterChart>
      <c:valAx>
        <c:axId val="-1209674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7197120"/>
        <c:crosses val="autoZero"/>
        <c:crossBetween val="midCat"/>
      </c:valAx>
      <c:valAx>
        <c:axId val="-7197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20967472"/>
        <c:crosses val="autoZero"/>
        <c:crossBetween val="midCat"/>
      </c:valAx>
      <c:valAx>
        <c:axId val="-7194800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7192480"/>
        <c:crosses val="max"/>
        <c:crossBetween val="midCat"/>
      </c:valAx>
      <c:valAx>
        <c:axId val="-71924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-71948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1"/>
          <c:order val="0"/>
          <c:tx>
            <c:strRef>
              <c:f>so4_uptake!$G$4</c:f>
              <c:strCache>
                <c:ptCount val="1"/>
                <c:pt idx="0">
                  <c:v>V (mmol gDW-1 h-1)</c:v>
                </c:pt>
              </c:strCache>
            </c:strRef>
          </c:tx>
          <c:spPr>
            <a:ln w="317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so4_uptake!$F$5:$F$13</c:f>
              <c:numCache>
                <c:formatCode>General</c:formatCode>
                <c:ptCount val="9"/>
                <c:pt idx="0">
                  <c:v>4.8807552238681401E-5</c:v>
                </c:pt>
                <c:pt idx="1">
                  <c:v>9.8658000892719094E-4</c:v>
                </c:pt>
                <c:pt idx="2">
                  <c:v>2.4986755215524901E-3</c:v>
                </c:pt>
                <c:pt idx="3">
                  <c:v>4.9504207044139496E-3</c:v>
                </c:pt>
                <c:pt idx="4">
                  <c:v>7.40341736297384E-3</c:v>
                </c:pt>
                <c:pt idx="5">
                  <c:v>9.9104882006699601E-3</c:v>
                </c:pt>
                <c:pt idx="6">
                  <c:v>1.4873006503502E-2</c:v>
                </c:pt>
                <c:pt idx="7">
                  <c:v>2.4908590129194001E-2</c:v>
                </c:pt>
                <c:pt idx="8">
                  <c:v>4.9847267819971001E-2</c:v>
                </c:pt>
              </c:numCache>
            </c:numRef>
          </c:xVal>
          <c:yVal>
            <c:numRef>
              <c:f>so4_uptake!$G$5:$G$13</c:f>
              <c:numCache>
                <c:formatCode>General</c:formatCode>
                <c:ptCount val="9"/>
                <c:pt idx="0">
                  <c:v>8.9730807577276803E-5</c:v>
                </c:pt>
                <c:pt idx="1">
                  <c:v>6.370887337985999E-3</c:v>
                </c:pt>
                <c:pt idx="2">
                  <c:v>1.4356929212362859E-2</c:v>
                </c:pt>
                <c:pt idx="3">
                  <c:v>2.5393818544366859E-2</c:v>
                </c:pt>
                <c:pt idx="4">
                  <c:v>3.4277168494516438E-2</c:v>
                </c:pt>
                <c:pt idx="5">
                  <c:v>4.0109670987038874E-2</c:v>
                </c:pt>
                <c:pt idx="6">
                  <c:v>5.0608175473579264E-2</c:v>
                </c:pt>
                <c:pt idx="7">
                  <c:v>6.1375872382850992E-2</c:v>
                </c:pt>
                <c:pt idx="8">
                  <c:v>7.6899302093718591E-2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A2B-E644-9163-A9323A0024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149104"/>
        <c:axId val="-7145200"/>
      </c:scatterChart>
      <c:scatterChart>
        <c:scatterStyle val="lineMarker"/>
        <c:varyColors val="0"/>
        <c:ser>
          <c:idx val="0"/>
          <c:order val="1"/>
          <c:tx>
            <c:strRef>
              <c:f>so4_uptake!$H$4</c:f>
              <c:strCache>
                <c:ptCount val="1"/>
                <c:pt idx="0">
                  <c:v>S/V</c:v>
                </c:pt>
              </c:strCache>
            </c:strRef>
          </c:tx>
          <c:spPr>
            <a:ln w="317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backward val="1.4999999999999999E-2"/>
            <c:dispRSqr val="0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so4_uptake!$F$6:$F$13</c:f>
              <c:numCache>
                <c:formatCode>General</c:formatCode>
                <c:ptCount val="8"/>
                <c:pt idx="0">
                  <c:v>9.8658000892719094E-4</c:v>
                </c:pt>
                <c:pt idx="1">
                  <c:v>2.4986755215524901E-3</c:v>
                </c:pt>
                <c:pt idx="2">
                  <c:v>4.9504207044139496E-3</c:v>
                </c:pt>
                <c:pt idx="3">
                  <c:v>7.40341736297384E-3</c:v>
                </c:pt>
                <c:pt idx="4">
                  <c:v>9.9104882006699601E-3</c:v>
                </c:pt>
                <c:pt idx="5">
                  <c:v>1.4873006503502E-2</c:v>
                </c:pt>
                <c:pt idx="6">
                  <c:v>2.4908590129194001E-2</c:v>
                </c:pt>
                <c:pt idx="7">
                  <c:v>4.9847267819971001E-2</c:v>
                </c:pt>
              </c:numCache>
            </c:numRef>
          </c:xVal>
          <c:yVal>
            <c:numRef>
              <c:f>so4_uptake!$H$6:$H$13</c:f>
              <c:numCache>
                <c:formatCode>General</c:formatCode>
                <c:ptCount val="8"/>
                <c:pt idx="0">
                  <c:v>0.15485755069702334</c:v>
                </c:pt>
                <c:pt idx="1">
                  <c:v>0.17403969084146922</c:v>
                </c:pt>
                <c:pt idx="2">
                  <c:v>0.19494589581967803</c:v>
                </c:pt>
                <c:pt idx="3">
                  <c:v>0.21598684162486226</c:v>
                </c:pt>
                <c:pt idx="4">
                  <c:v>0.24708475429460533</c:v>
                </c:pt>
                <c:pt idx="5">
                  <c:v>0.29388545159599105</c:v>
                </c:pt>
                <c:pt idx="6">
                  <c:v>0.40583684047403779</c:v>
                </c:pt>
                <c:pt idx="7">
                  <c:v>0.64821482721938384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A2B-E644-9163-A9323A0024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138416"/>
        <c:axId val="-7141808"/>
      </c:scatterChart>
      <c:valAx>
        <c:axId val="-71491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SO4 (mM)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7145200"/>
        <c:crosses val="autoZero"/>
        <c:crossBetween val="midCat"/>
      </c:valAx>
      <c:valAx>
        <c:axId val="-7145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SO4</a:t>
                </a:r>
                <a:r>
                  <a:rPr lang="en-US" baseline="0"/>
                  <a:t> uptake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7149104"/>
        <c:crosses val="autoZero"/>
        <c:crossBetween val="midCat"/>
      </c:valAx>
      <c:valAx>
        <c:axId val="-71418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SO4/SO4 uptake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7138416"/>
        <c:crosses val="max"/>
        <c:crossBetween val="midCat"/>
      </c:valAx>
      <c:valAx>
        <c:axId val="-7138416"/>
        <c:scaling>
          <c:orientation val="minMax"/>
        </c:scaling>
        <c:delete val="1"/>
        <c:axPos val="b"/>
        <c:numFmt formatCode="General" sourceLinked="0"/>
        <c:majorTickMark val="out"/>
        <c:minorTickMark val="none"/>
        <c:tickLblPos val="nextTo"/>
        <c:crossAx val="-71418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1"/>
          <c:order val="0"/>
          <c:tx>
            <c:strRef>
              <c:f>Bailleul!$C$3</c:f>
              <c:strCache>
                <c:ptCount val="1"/>
                <c:pt idx="0">
                  <c:v>% PSII</c:v>
                </c:pt>
              </c:strCache>
            </c:strRef>
          </c:tx>
          <c:spPr>
            <a:ln w="317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19839566929133901"/>
                  <c:y val="1.8518518518518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Bailleul!$B$4:$B$18</c:f>
              <c:numCache>
                <c:formatCode>General</c:formatCode>
                <c:ptCount val="15"/>
                <c:pt idx="0">
                  <c:v>1</c:v>
                </c:pt>
                <c:pt idx="1">
                  <c:v>0.12971481100000001</c:v>
                </c:pt>
                <c:pt idx="2">
                  <c:v>0.12971481100000001</c:v>
                </c:pt>
                <c:pt idx="3">
                  <c:v>0.18399264000000001</c:v>
                </c:pt>
                <c:pt idx="4">
                  <c:v>0.2299908</c:v>
                </c:pt>
                <c:pt idx="5">
                  <c:v>0.319227231</c:v>
                </c:pt>
                <c:pt idx="6">
                  <c:v>0.41490340399999998</c:v>
                </c:pt>
                <c:pt idx="7">
                  <c:v>0.59889604399999996</c:v>
                </c:pt>
                <c:pt idx="8">
                  <c:v>0.75160993600000003</c:v>
                </c:pt>
                <c:pt idx="9">
                  <c:v>0.71849125999999996</c:v>
                </c:pt>
                <c:pt idx="10">
                  <c:v>0.77092916300000003</c:v>
                </c:pt>
                <c:pt idx="11">
                  <c:v>0.771849126</c:v>
                </c:pt>
                <c:pt idx="12">
                  <c:v>0.82980680799999995</c:v>
                </c:pt>
                <c:pt idx="13">
                  <c:v>0.91628334899999997</c:v>
                </c:pt>
                <c:pt idx="14">
                  <c:v>0.95860165600000002</c:v>
                </c:pt>
              </c:numCache>
            </c:numRef>
          </c:xVal>
          <c:yVal>
            <c:numRef>
              <c:f>Bailleul!$C$4:$C$18</c:f>
              <c:numCache>
                <c:formatCode>General</c:formatCode>
                <c:ptCount val="15"/>
                <c:pt idx="0">
                  <c:v>1</c:v>
                </c:pt>
                <c:pt idx="1">
                  <c:v>0.768670886</c:v>
                </c:pt>
                <c:pt idx="2">
                  <c:v>0.79177215199999995</c:v>
                </c:pt>
                <c:pt idx="3">
                  <c:v>0.771202532</c:v>
                </c:pt>
                <c:pt idx="4">
                  <c:v>0.79177215199999995</c:v>
                </c:pt>
                <c:pt idx="5">
                  <c:v>0.80411392400000004</c:v>
                </c:pt>
                <c:pt idx="6">
                  <c:v>0.84715189899999999</c:v>
                </c:pt>
                <c:pt idx="7">
                  <c:v>0.85474683500000004</c:v>
                </c:pt>
                <c:pt idx="8">
                  <c:v>0.946835443</c:v>
                </c:pt>
                <c:pt idx="9">
                  <c:v>0.965506329</c:v>
                </c:pt>
                <c:pt idx="10">
                  <c:v>0.98417721499999999</c:v>
                </c:pt>
                <c:pt idx="11">
                  <c:v>0.98575949399999996</c:v>
                </c:pt>
                <c:pt idx="12">
                  <c:v>0.97183544300000002</c:v>
                </c:pt>
                <c:pt idx="13">
                  <c:v>1.000316456</c:v>
                </c:pt>
                <c:pt idx="14">
                  <c:v>0.98639240500000003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DB9-8B4B-AA5D-7B29243BE3F1}"/>
            </c:ext>
          </c:extLst>
        </c:ser>
        <c:ser>
          <c:idx val="0"/>
          <c:order val="1"/>
          <c:spPr>
            <a:ln w="317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9.8826552930883604E-2"/>
                  <c:y val="0.3383796296296299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Bailleul!$B$19:$B$22</c:f>
              <c:numCache>
                <c:formatCode>General</c:formatCode>
                <c:ptCount val="4"/>
                <c:pt idx="0">
                  <c:v>1</c:v>
                </c:pt>
                <c:pt idx="1">
                  <c:v>0.75703858199999996</c:v>
                </c:pt>
                <c:pt idx="2">
                  <c:v>0.79770594399999994</c:v>
                </c:pt>
                <c:pt idx="3">
                  <c:v>0.198123045</c:v>
                </c:pt>
              </c:numCache>
            </c:numRef>
          </c:xVal>
          <c:yVal>
            <c:numRef>
              <c:f>Bailleul!$C$19:$C$22</c:f>
              <c:numCache>
                <c:formatCode>General</c:formatCode>
                <c:ptCount val="4"/>
                <c:pt idx="0">
                  <c:v>1</c:v>
                </c:pt>
                <c:pt idx="1">
                  <c:v>0.98042372899999997</c:v>
                </c:pt>
                <c:pt idx="2">
                  <c:v>0.897033898</c:v>
                </c:pt>
                <c:pt idx="3">
                  <c:v>0.72822033900000005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DB9-8B4B-AA5D-7B29243BE3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113184"/>
        <c:axId val="-7110704"/>
      </c:scatterChart>
      <c:valAx>
        <c:axId val="-71131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7110704"/>
        <c:crosses val="autoZero"/>
        <c:crossBetween val="midCat"/>
      </c:valAx>
      <c:valAx>
        <c:axId val="-7110704"/>
        <c:scaling>
          <c:orientation val="minMax"/>
          <c:min val="0.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71131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685800</xdr:colOff>
      <xdr:row>6</xdr:row>
      <xdr:rowOff>12700</xdr:rowOff>
    </xdr:from>
    <xdr:to>
      <xdr:col>18</xdr:col>
      <xdr:colOff>25400</xdr:colOff>
      <xdr:row>22</xdr:row>
      <xdr:rowOff>25400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431800</xdr:colOff>
      <xdr:row>25</xdr:row>
      <xdr:rowOff>133350</xdr:rowOff>
    </xdr:from>
    <xdr:to>
      <xdr:col>6</xdr:col>
      <xdr:colOff>228600</xdr:colOff>
      <xdr:row>39</xdr:row>
      <xdr:rowOff>31750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635000</xdr:colOff>
      <xdr:row>25</xdr:row>
      <xdr:rowOff>120650</xdr:rowOff>
    </xdr:from>
    <xdr:to>
      <xdr:col>12</xdr:col>
      <xdr:colOff>0</xdr:colOff>
      <xdr:row>39</xdr:row>
      <xdr:rowOff>19050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222250</xdr:colOff>
      <xdr:row>2</xdr:row>
      <xdr:rowOff>628650</xdr:rowOff>
    </xdr:from>
    <xdr:to>
      <xdr:col>18</xdr:col>
      <xdr:colOff>577850</xdr:colOff>
      <xdr:row>18</xdr:row>
      <xdr:rowOff>120650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781050</xdr:colOff>
      <xdr:row>7</xdr:row>
      <xdr:rowOff>190500</xdr:rowOff>
    </xdr:from>
    <xdr:to>
      <xdr:col>11</xdr:col>
      <xdr:colOff>311150</xdr:colOff>
      <xdr:row>21</xdr:row>
      <xdr:rowOff>88900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DCD7D7F-C8C6-5B43-90E1-F6D7AC5B3B8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635000</xdr:colOff>
      <xdr:row>3</xdr:row>
      <xdr:rowOff>38100</xdr:rowOff>
    </xdr:from>
    <xdr:to>
      <xdr:col>12</xdr:col>
      <xdr:colOff>800100</xdr:colOff>
      <xdr:row>23</xdr:row>
      <xdr:rowOff>50800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4CFB86B-291C-4344-A0FA-AB428CB2D82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184150</xdr:colOff>
      <xdr:row>27</xdr:row>
      <xdr:rowOff>152400</xdr:rowOff>
    </xdr:from>
    <xdr:to>
      <xdr:col>6</xdr:col>
      <xdr:colOff>628650</xdr:colOff>
      <xdr:row>41</xdr:row>
      <xdr:rowOff>50800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355600</xdr:colOff>
      <xdr:row>27</xdr:row>
      <xdr:rowOff>88900</xdr:rowOff>
    </xdr:from>
    <xdr:to>
      <xdr:col>13</xdr:col>
      <xdr:colOff>800100</xdr:colOff>
      <xdr:row>40</xdr:row>
      <xdr:rowOff>190500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527050</xdr:colOff>
      <xdr:row>17</xdr:row>
      <xdr:rowOff>95250</xdr:rowOff>
    </xdr:from>
    <xdr:to>
      <xdr:col>14</xdr:col>
      <xdr:colOff>146050</xdr:colOff>
      <xdr:row>30</xdr:row>
      <xdr:rowOff>196850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635000</xdr:colOff>
      <xdr:row>10</xdr:row>
      <xdr:rowOff>196850</xdr:rowOff>
    </xdr:from>
    <xdr:to>
      <xdr:col>14</xdr:col>
      <xdr:colOff>254000</xdr:colOff>
      <xdr:row>24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628650</xdr:colOff>
      <xdr:row>6</xdr:row>
      <xdr:rowOff>146050</xdr:rowOff>
    </xdr:from>
    <xdr:to>
      <xdr:col>15</xdr:col>
      <xdr:colOff>247650</xdr:colOff>
      <xdr:row>19</xdr:row>
      <xdr:rowOff>44450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368300</xdr:colOff>
      <xdr:row>21</xdr:row>
      <xdr:rowOff>69850</xdr:rowOff>
    </xdr:from>
    <xdr:to>
      <xdr:col>7</xdr:col>
      <xdr:colOff>660400</xdr:colOff>
      <xdr:row>34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298450</xdr:colOff>
      <xdr:row>8</xdr:row>
      <xdr:rowOff>95250</xdr:rowOff>
    </xdr:from>
    <xdr:to>
      <xdr:col>12</xdr:col>
      <xdr:colOff>742950</xdr:colOff>
      <xdr:row>21</xdr:row>
      <xdr:rowOff>196850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786469D3-3798-1D4A-98F5-301B6F3F49E8}">
  <we:reference id="wa104100404" version="2.0.0.0" store="en-US" storeType="OMEX"/>
  <we:alternateReferences>
    <we:reference id="WA104100404" version="2.0.0.0" store="WA104100404" storeType="OMEX"/>
  </we:alternateReferences>
  <we:properties>
    <we:property name="UniqueID" value="&quot;20188111536700697074&quot;"/>
    <we:property name="BiRc" value="&quot;&quot;"/>
    <we:property name="GTRZDB82OFAvCBBVKwhcFCw0aQYfOA==" value="&quot;ew==&quot;"/>
    <we:property name="GTRZDB82OFAvCBBVKwhcFCw0aRoPOX0=" value="&quot;aXoLSA==&quot;"/>
    <we:property name="GTRZDB82OFAvCBBVKwhcFCw0aRoPOX4=" value="&quot;aXgLSA==&quot;"/>
    <we:property name="GTRZDB82OFAvCBBVKwhcFCw0aQQCJn0=" value="&quot;bQUSWVtvaDNGUF0=&quot;"/>
    <we:property name="GTRZDB82OFAvCBBVKwhcFCw0aRoCJn0=" value="&quot;bQQSWVtvaDJGUF0=&quot;"/>
    <we:property name="GTRZDB82OFAvCBBVKwhcFCw0aQQCJn4=" value="&quot;bQISUVBxClRb&quot;"/>
    <we:property name="GTRZDB82OFAvCBBVKwhcFCw0aRoCJn4=" value="&quot;eQ==&quot;"/>
    <we:property name="GTRZDB82OFAvCBBVDgZCCygkWg0Z" value="&quot;bQISUVBxClRb&quot;"/>
    <we:property name="GTRZDB82OFAvCBBVFwVa" value="&quot;bQISWVI=&quot;"/>
    <we:property name="GTRZDB82OFAvCBBVFQZILyAo" value="&quot;eA==&quot;"/>
    <we:property name="GTRZDB82OFAvCBBVKwhcFCw0aQ0EMg==" value="&quot;eQ==&quot;"/>
    <we:property name="JC9CBzUnKQMSQBsbNBFVEBYjWA8=" value="&quot;DhRx&quot;"/>
    <we:property name="JC9CBzUnKQMSQCUVICpZDA==" value="&quot;eA==&quot;"/>
    <we:property name="JC9CBzUnKQMSQCcWMg==" value="&quot;&quot;"/>
    <we:property name="JC9CBzUnKQMSQBsbNBFVEBYoUw8=" value="&quot;eA==&quot;"/>
    <we:property name="JC9CBzUnKQMSQBsbNBFVEBY2RA0=" value="&quot;eWgGWFplfEE=&quot;"/>
    <we:property name="JC9CBzUnKQMSQBsbNBFVEBY1VQQ=" value="&quot;eA==&quot;"/>
    <we:property name="JC9CBzUnKQMSQBsbNBFVEBY0WhA=" value="&quot;eQ==&quot;"/>
    <we:property name="JC9CBzUnKQMSQBsbNBFVEBYyWQQ=" value="&quot;eWgGWQ==&quot;"/>
    <we:property name="JC9CBzUnKQMSQBsbNBFVEBYlQA8=" value="&quot;eWgGWFpk&quot;"/>
    <we:property name="JC9CBzUnKQMSQBsbNBFVEBYrRQQ=" value="&quot;eQ==&quot;"/>
    <we:property name="JC9CBzUnKQMSQBsbNBFVEBY1RRI=" value="&quot;eHYG&quot;"/>
    <we:property name="JC9CBzUnKQMSQBsbNBFVEBY0RQw=" value="&quot;eQ==&quot;"/>
    <we:property name="JC9CBzUnKQMSQBsbNBFVEBYrRBw=" value="&quot;eWgGX18=&quot;"/>
    <we:property name="JC9CBzUnKQMSQBsbNBFVEBYrWAE=" value="&quot;enY=&quot;"/>
    <we:property name="JC9CBzUnKQMSQBsbNBFVEBY0VB4=" value="&quot;eA==&quot;"/>
    <we:property name="JC9CBzUnKQMSQBsbNBFVEBYoQho=" value="&quot;ew==&quot;"/>
    <we:property name="JC9CBzUnKQMSQBsbNBFVEBYnVQs=" value="&quot;eWgGWFs=&quot;"/>
    <we:property name="JC9CBzUnKQMSQBsbNBFVEBY0Uxs=" value="&quot;fA==&quot;"/>
    <we:property name="JC9CBzUnKQMSQBsbNBFVEBYnRBs=" value="&quot;eA==&quot;"/>
    <we:property name="JC9CBzUnKQMSQBsbNBFVEBY1Qgk=" value="&quot;eQ==&quot;"/>
    <we:property name="JC9CBzUnKQMSQBsbNBFVEBYrUxw=" value="&quot;ew==&quot;"/>
    <we:property name="JC9CBzUnKQMSQBsbNBFVEBY1WQs=" value="&quot;eQ==&quot;"/>
    <we:property name="JC9CBzUnKQMSQBsbNBFVEBYqRhw=" value="&quot;eQ==&quot;"/>
    <we:property name="JC9CBzUnKQMSQBsbNBFVEBYqRhg=" value="&quot;eQ==&quot;"/>
    <we:property name="JC9CBzUnKQMSQBsbNBFVEBYhVxg=" value="&quot;eWgGWFplfEE=&quot;"/>
    <we:property name="JC9CBzUnKQMSQBsbNBFVEBYvRhs=" value="&quot;eWgPUQ==&quot;"/>
    <we:property name="JC9CBzUnKQMSQBsbNBFVEBYgUwk=" value="&quot;eWgGWFplfEE=&quot;"/>
    <we:property name="JC9CBzUnKQMSQBsbNBFVEBYvRgE=" value="&quot;eA==&quot;"/>
    <we:property name="JC9CBzUnKQMSQBsbNBFVEBYvRgw=" value="&quot;eg==&quot;"/>
    <we:property name="JC9CBzUnKQMSQD4VKg5RACUjRQ==" value="&quot;bQQSWVNvaDJGU10=&quot;"/>
    <we:property name="JC9CBzUnKQMSQD4VKg5RACUjRVk=" value="&quot;&quot;"/>
    <we:property name="OilaHg8nExUMBg==" value="&quot;DhRx&quot;"/>
    <we:property name="CgNwSSU3Jg==" value="&quot;bQoSUU4ZaEk=&quot;"/>
    <we:property name="CgNwSSc0ND0LDw==" value="&quot;ew==&quot;"/>
    <we:property name="CgNwSTw0PhkDAwQRKw==" value="&quot;bQoSXlBxAFRa&quot;"/>
    <we:property name="CgNwSRk6IAYHEzcRNgA=" value="&quot;eQ==&quot;"/>
    <we:property name="CgNwSRk6IAYHEzcaLQo=" value="&quot;fQ==&quot;"/>
    <we:property name="CgNwSRk6IAYHEzcCOQs=" value="&quot;eQ==&quot;"/>
    <we:property name="CgNwSRk6IAYHEzcEKgI=" value="&quot;eWgGWFplfEE=&quot;"/>
    <we:property name="CgNwSRk6IAYHEzcHOws=" value="&quot;eA==&quot;"/>
    <we:property name="CgNwSRk6IAYHEzcGNB8=" value="&quot;eQ==&quot;"/>
    <we:property name="CgNwSRk6IAYHEzcANws=" value="&quot;eWgGWQ==&quot;"/>
    <we:property name="CgNwSRk6IAYHEzcXLgA=" value="&quot;eWgGWFpk&quot;"/>
    <we:property name="CgNwSRk6IAYHEzcZKws=" value="&quot;eQ==&quot;"/>
    <we:property name="CgNwSRk6IAYHEzcHKx0=" value="&quot;eHYG&quot;"/>
    <we:property name="CgNwSRk6IAYHEzcGKwM=" value="&quot;eQ==&quot;"/>
    <we:property name="CgNwSRk6IAYHEzcZKhM=" value="&quot;eWgGX18=&quot;"/>
    <we:property name="CgNwSRk6IAYHEzcZNg4=" value="&quot;enY=&quot;"/>
    <we:property name="CgNwSRk6IAYHEzcGOhE=" value="&quot;eA==&quot;"/>
    <we:property name="CgNwSRk6IAYHEzcaPQA=" value="&quot;eA==&quot;"/>
    <we:property name="CgNwSRk6IAYHEzcVOwQ=" value="&quot;eWgGWFs=&quot;"/>
    <we:property name="CgNwSRk6IAYHEzcGPRQ=" value="&quot;fA==&quot;"/>
    <we:property name="CgNwSRk6IAYHEzcVKhQ=" value="&quot;eA==&quot;"/>
    <we:property name="CgNwSRk6IAYHEzcHLAY=" value="&quot;eQ==&quot;"/>
    <we:property name="CgNwSRk6IAYHEzcZPRM=" value="&quot;eA==&quot;"/>
    <we:property name="CgNwSRk6IAYHEzcHNwQ=" value="&quot;eQ==&quot;"/>
    <we:property name="CgNwSRk6IAYHEzcYKBM=" value="&quot;eQ==&quot;"/>
    <we:property name="CgNwSRk6IAYHEzcYKBc=" value="&quot;eQ==&quot;"/>
    <we:property name="CgNwSRk6IAYHEzcTORc=" value="&quot;eWgGWFplfEE=&quot;"/>
    <we:property name="CgNwSRk6IAYHEzcdKBQ=" value="&quot;eWgPUQ==&quot;"/>
    <we:property name="CgNwSRk6IAYHEzcSPQY=" value="&quot;eWgGWFplfEE=&quot;"/>
    <we:property name="CgNwSRk6IAYHEzcdKA4=" value="&quot;eA==&quot;"/>
    <we:property name="CgNwSRk6IAYHEzcdKAM=" value="&quot;eg==&quot;"/>
    <we:property name="CgNwSRk6IAYHEzcYMBQB" value="&quot;bQoSXg==&quot;"/>
    <we:property name="CgNwSRk6IAYHEzcGPQsB" value="&quot;aXoLSA==&quot;"/>
    <we:property name="CgNwSRk6IAYHEzcGMBQB" value="&quot;eWgA&quot;"/>
    <we:property name="CgNwSRk6IAYHEzcYMBQC" value="&quot;bQoSXg==&quot;"/>
    <we:property name="CgNwSRk6IAYHEzcGPQsC" value="&quot;aXgLSA==&quot;"/>
    <we:property name="CgNwSRk6IAYHEzcGMBQC" value="&quot;eWgE&quot;"/>
    <we:property name="CgNwSRk6IAYHEzcYMBQD" value="&quot;bQoSUA==&quot;"/>
    <we:property name="CgNwSRk6IAYHEzcGPQsD" value="&quot;aXgLSA==&quot;"/>
    <we:property name="CgNwSRk6IAYHEzcGMBQD" value="&quot;eQ==&quot;"/>
    <we:property name="CgNwSRk6IAYHEzcYMBQE" value="&quot;bQoSUA==&quot;"/>
    <we:property name="CgNwSRk6IAYHEzcGPQsE" value="&quot;aXoLSA==&quot;"/>
    <we:property name="CgNwSRk6IAYHEzcGMBQE" value="&quot;eWgGXQ==&quot;"/>
  </we:properties>
  <we:bindings>
    <we:binding id="refEdit" type="matrix" appref="{3F59CC9A-19DA-EB4F-A1DE-EC3CCD13B738}"/>
    <we:binding id="Worker" type="matrix" appref="{69978284-5E22-7049-9ABB-0074853585EB}"/>
    <we:binding id="Var0" type="matrix" appref="{66ADF4E2-410B-AE4A-83EB-A85434FF06D3}"/>
    <we:binding id="mito_resprefEdit" type="matrix" appref="{6F1097A6-FEAD-9649-ACE7-59C978EA8B4B}"/>
    <we:binding id="mito_respWorker" type="matrix" appref="{01834AA2-77E9-8944-AA98-C24FB3E3EAD2}"/>
  </we:bindings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08"/>
  <sheetViews>
    <sheetView tabSelected="1" workbookViewId="0">
      <selection activeCell="D7" sqref="D7"/>
    </sheetView>
  </sheetViews>
  <sheetFormatPr baseColWidth="10" defaultRowHeight="16" x14ac:dyDescent="0.2"/>
  <cols>
    <col min="12" max="12" width="12.83203125" customWidth="1"/>
  </cols>
  <sheetData>
    <row r="1" spans="1:8" x14ac:dyDescent="0.2">
      <c r="A1" s="46" t="s">
        <v>45</v>
      </c>
      <c r="C1" t="s">
        <v>37</v>
      </c>
    </row>
    <row r="2" spans="1:8" x14ac:dyDescent="0.2">
      <c r="A2" s="46" t="s">
        <v>43</v>
      </c>
      <c r="C2" t="s">
        <v>38</v>
      </c>
    </row>
    <row r="3" spans="1:8" x14ac:dyDescent="0.2">
      <c r="A3" s="46" t="s">
        <v>44</v>
      </c>
      <c r="C3" t="s">
        <v>39</v>
      </c>
    </row>
    <row r="4" spans="1:8" x14ac:dyDescent="0.2">
      <c r="A4" t="s">
        <v>0</v>
      </c>
    </row>
    <row r="6" spans="1:8" ht="32" x14ac:dyDescent="0.2">
      <c r="A6" s="49" t="s">
        <v>42</v>
      </c>
      <c r="B6" s="26" t="s">
        <v>40</v>
      </c>
      <c r="C6" s="26" t="s">
        <v>34</v>
      </c>
      <c r="D6" s="27" t="s">
        <v>35</v>
      </c>
      <c r="E6" s="28" t="s">
        <v>36</v>
      </c>
      <c r="F6" s="26" t="s">
        <v>34</v>
      </c>
      <c r="G6" s="27" t="s">
        <v>35</v>
      </c>
      <c r="H6" s="28" t="s">
        <v>36</v>
      </c>
    </row>
    <row r="7" spans="1:8" ht="32" x14ac:dyDescent="0.2">
      <c r="A7" s="48" t="s">
        <v>1</v>
      </c>
      <c r="B7" s="47" t="s">
        <v>41</v>
      </c>
      <c r="C7" s="23" t="s">
        <v>2</v>
      </c>
      <c r="D7" s="24" t="s">
        <v>4</v>
      </c>
      <c r="E7" s="25" t="s">
        <v>2</v>
      </c>
      <c r="F7" s="124" t="s">
        <v>3</v>
      </c>
      <c r="G7" s="125"/>
      <c r="H7" s="126"/>
    </row>
    <row r="8" spans="1:8" x14ac:dyDescent="0.2">
      <c r="A8" s="18">
        <v>400</v>
      </c>
      <c r="B8">
        <v>136.82918101812501</v>
      </c>
      <c r="C8" s="4">
        <v>4.0532526761120499E-2</v>
      </c>
      <c r="D8" s="5">
        <v>3.5175670432071202</v>
      </c>
      <c r="E8" s="6">
        <v>2.1054643054312601E-2</v>
      </c>
      <c r="F8" s="4">
        <f>C8*10000</f>
        <v>405.32526761120499</v>
      </c>
      <c r="G8" s="5">
        <f>D8*10000*1000000000*0.000000000001/0.16</f>
        <v>219.84794020044501</v>
      </c>
      <c r="H8" s="6">
        <f>E8*10000</f>
        <v>210.54643054312601</v>
      </c>
    </row>
    <row r="9" spans="1:8" x14ac:dyDescent="0.2">
      <c r="A9" s="19">
        <v>400.99999999999898</v>
      </c>
      <c r="B9">
        <v>136.840112605955</v>
      </c>
      <c r="C9" s="7">
        <v>4.06188273823938E-2</v>
      </c>
      <c r="D9" s="8">
        <v>3.5452145037580101</v>
      </c>
      <c r="E9" s="9">
        <v>2.1193036062326E-2</v>
      </c>
      <c r="F9" s="7">
        <f t="shared" ref="F9:F72" si="0">C9*10000</f>
        <v>406.188273823938</v>
      </c>
      <c r="G9" s="8">
        <f t="shared" ref="G9:G72" si="1">D9*10000*1000000000*0.000000000001/0.16</f>
        <v>221.57590648487565</v>
      </c>
      <c r="H9" s="9">
        <f t="shared" ref="H9:H72" si="2">E9*10000</f>
        <v>211.93036062326001</v>
      </c>
    </row>
    <row r="10" spans="1:8" x14ac:dyDescent="0.2">
      <c r="A10" s="19">
        <v>402</v>
      </c>
      <c r="B10">
        <v>136.79667252431099</v>
      </c>
      <c r="C10" s="7">
        <v>4.06921725197395E-2</v>
      </c>
      <c r="D10" s="8">
        <v>3.5526278343923101</v>
      </c>
      <c r="E10" s="9">
        <v>2.1298215590495599E-2</v>
      </c>
      <c r="F10" s="7">
        <f t="shared" si="0"/>
        <v>406.92172519739501</v>
      </c>
      <c r="G10" s="8">
        <f t="shared" si="1"/>
        <v>222.0392396495194</v>
      </c>
      <c r="H10" s="9">
        <f t="shared" si="2"/>
        <v>212.98215590495599</v>
      </c>
    </row>
    <row r="11" spans="1:8" x14ac:dyDescent="0.2">
      <c r="A11" s="19">
        <v>402.99999999999898</v>
      </c>
      <c r="B11">
        <v>146.884135728319</v>
      </c>
      <c r="C11" s="7">
        <v>4.0615731186575001E-2</v>
      </c>
      <c r="D11" s="8">
        <v>3.5891756315735202</v>
      </c>
      <c r="E11" s="9">
        <v>2.1473512297726101E-2</v>
      </c>
      <c r="F11" s="7">
        <f t="shared" si="0"/>
        <v>406.15731186574999</v>
      </c>
      <c r="G11" s="8">
        <f t="shared" si="1"/>
        <v>224.32347697334501</v>
      </c>
      <c r="H11" s="9">
        <f t="shared" si="2"/>
        <v>214.735122977261</v>
      </c>
    </row>
    <row r="12" spans="1:8" x14ac:dyDescent="0.2">
      <c r="A12" s="19">
        <v>404</v>
      </c>
      <c r="B12">
        <v>184.97157350563501</v>
      </c>
      <c r="C12" s="7">
        <v>4.0420487202047703E-2</v>
      </c>
      <c r="D12" s="8">
        <v>3.6387581037214298</v>
      </c>
      <c r="E12" s="9">
        <v>2.16943311846046E-2</v>
      </c>
      <c r="F12" s="7">
        <f t="shared" si="0"/>
        <v>404.20487202047701</v>
      </c>
      <c r="G12" s="8">
        <f t="shared" si="1"/>
        <v>227.42238148258934</v>
      </c>
      <c r="H12" s="9">
        <f t="shared" si="2"/>
        <v>216.94331184604599</v>
      </c>
    </row>
    <row r="13" spans="1:8" x14ac:dyDescent="0.2">
      <c r="A13" s="19">
        <v>404.99999999999898</v>
      </c>
      <c r="B13">
        <v>245.85944081356899</v>
      </c>
      <c r="C13" s="7">
        <v>4.0379787382866898E-2</v>
      </c>
      <c r="D13" s="8">
        <v>3.6929495617748</v>
      </c>
      <c r="E13" s="9">
        <v>2.1808144353383699E-2</v>
      </c>
      <c r="F13" s="7">
        <f t="shared" si="0"/>
        <v>403.79787382866897</v>
      </c>
      <c r="G13" s="8">
        <f t="shared" si="1"/>
        <v>230.80934761092496</v>
      </c>
      <c r="H13" s="9">
        <f t="shared" si="2"/>
        <v>218.08144353383699</v>
      </c>
    </row>
    <row r="14" spans="1:8" x14ac:dyDescent="0.2">
      <c r="A14" s="19">
        <v>406</v>
      </c>
      <c r="B14">
        <v>237.74208384557701</v>
      </c>
      <c r="C14" s="7">
        <v>4.0461873762446199E-2</v>
      </c>
      <c r="D14" s="8">
        <v>3.75433084125984</v>
      </c>
      <c r="E14" s="9">
        <v>2.1966465587518001E-2</v>
      </c>
      <c r="F14" s="7">
        <f t="shared" si="0"/>
        <v>404.61873762446197</v>
      </c>
      <c r="G14" s="8">
        <f t="shared" si="1"/>
        <v>234.64567757874005</v>
      </c>
      <c r="H14" s="9">
        <f t="shared" si="2"/>
        <v>219.66465587518002</v>
      </c>
    </row>
    <row r="15" spans="1:8" x14ac:dyDescent="0.2">
      <c r="A15" s="19">
        <v>406.99999999999898</v>
      </c>
      <c r="B15">
        <v>168.55952875544301</v>
      </c>
      <c r="C15" s="7">
        <v>4.0550201135618497E-2</v>
      </c>
      <c r="D15" s="8">
        <v>3.80221971548792</v>
      </c>
      <c r="E15" s="9">
        <v>2.21959471885818E-2</v>
      </c>
      <c r="F15" s="7">
        <f t="shared" si="0"/>
        <v>405.50201135618499</v>
      </c>
      <c r="G15" s="8">
        <f t="shared" si="1"/>
        <v>237.63873221799497</v>
      </c>
      <c r="H15" s="9">
        <f t="shared" si="2"/>
        <v>221.959471885818</v>
      </c>
    </row>
    <row r="16" spans="1:8" x14ac:dyDescent="0.2">
      <c r="A16" s="19">
        <v>408</v>
      </c>
      <c r="B16">
        <v>153.51591307248299</v>
      </c>
      <c r="C16" s="7">
        <v>4.06053726052963E-2</v>
      </c>
      <c r="D16" s="8">
        <v>3.8785936152250899</v>
      </c>
      <c r="E16" s="9">
        <v>2.2406254763208702E-2</v>
      </c>
      <c r="F16" s="7">
        <f t="shared" si="0"/>
        <v>406.05372605296299</v>
      </c>
      <c r="G16" s="8">
        <f t="shared" si="1"/>
        <v>242.41210095156811</v>
      </c>
      <c r="H16" s="9">
        <f t="shared" si="2"/>
        <v>224.06254763208702</v>
      </c>
    </row>
    <row r="17" spans="1:19" x14ac:dyDescent="0.2">
      <c r="A17" s="19">
        <v>408.99999999999898</v>
      </c>
      <c r="B17">
        <v>151.27537823211199</v>
      </c>
      <c r="C17" s="7">
        <v>4.0645626094946E-2</v>
      </c>
      <c r="D17" s="8">
        <v>3.9525026759271098</v>
      </c>
      <c r="E17" s="9">
        <v>2.2621247760299099E-2</v>
      </c>
      <c r="F17" s="7">
        <f t="shared" si="0"/>
        <v>406.45626094945999</v>
      </c>
      <c r="G17" s="8">
        <f t="shared" si="1"/>
        <v>247.03141724544432</v>
      </c>
      <c r="H17" s="9">
        <f t="shared" si="2"/>
        <v>226.21247760299099</v>
      </c>
    </row>
    <row r="18" spans="1:19" x14ac:dyDescent="0.2">
      <c r="A18" s="19">
        <v>410</v>
      </c>
      <c r="B18">
        <v>150.1594522959</v>
      </c>
      <c r="C18" s="7">
        <v>4.0676571928522698E-2</v>
      </c>
      <c r="D18" s="8">
        <v>4.0483180528385097</v>
      </c>
      <c r="E18" s="9">
        <v>2.2792361107975199E-2</v>
      </c>
      <c r="F18" s="7">
        <f t="shared" si="0"/>
        <v>406.76571928522696</v>
      </c>
      <c r="G18" s="8">
        <f t="shared" si="1"/>
        <v>253.01987830240685</v>
      </c>
      <c r="H18" s="9">
        <f t="shared" si="2"/>
        <v>227.92361107975199</v>
      </c>
    </row>
    <row r="19" spans="1:19" x14ac:dyDescent="0.2">
      <c r="A19" s="19">
        <v>410.99999999999898</v>
      </c>
      <c r="B19">
        <v>150.15185461831999</v>
      </c>
      <c r="C19" s="7">
        <v>4.0741570855547603E-2</v>
      </c>
      <c r="D19" s="8">
        <v>4.0975583124477097</v>
      </c>
      <c r="E19" s="9">
        <v>2.29334086142025E-2</v>
      </c>
      <c r="F19" s="7">
        <f t="shared" si="0"/>
        <v>407.41570855547604</v>
      </c>
      <c r="G19" s="8">
        <f t="shared" si="1"/>
        <v>256.09739452798181</v>
      </c>
      <c r="H19" s="9">
        <f t="shared" si="2"/>
        <v>229.334086142025</v>
      </c>
    </row>
    <row r="20" spans="1:19" x14ac:dyDescent="0.2">
      <c r="A20" s="19">
        <v>412</v>
      </c>
      <c r="B20">
        <v>150.71687902780701</v>
      </c>
      <c r="C20" s="7">
        <v>4.0829601688768299E-2</v>
      </c>
      <c r="D20" s="8">
        <v>4.1515597685692303</v>
      </c>
      <c r="E20" s="9">
        <v>2.31342160225965E-2</v>
      </c>
      <c r="F20" s="7">
        <f t="shared" si="0"/>
        <v>408.29601688768298</v>
      </c>
      <c r="G20" s="8">
        <f t="shared" si="1"/>
        <v>259.47248553557688</v>
      </c>
      <c r="H20" s="9">
        <f t="shared" si="2"/>
        <v>231.34216022596499</v>
      </c>
    </row>
    <row r="21" spans="1:19" x14ac:dyDescent="0.2">
      <c r="A21" s="19">
        <v>412.99999999999898</v>
      </c>
      <c r="B21">
        <v>153.466729508811</v>
      </c>
      <c r="C21" s="7">
        <v>4.1009050193126499E-2</v>
      </c>
      <c r="D21" s="8">
        <v>4.2129474589359797</v>
      </c>
      <c r="E21" s="9">
        <v>2.3321891728163499E-2</v>
      </c>
      <c r="F21" s="7">
        <f t="shared" si="0"/>
        <v>410.09050193126501</v>
      </c>
      <c r="G21" s="8">
        <f t="shared" si="1"/>
        <v>263.30921618349873</v>
      </c>
      <c r="H21" s="9">
        <f t="shared" si="2"/>
        <v>233.21891728163499</v>
      </c>
    </row>
    <row r="22" spans="1:19" x14ac:dyDescent="0.2">
      <c r="A22" s="19">
        <v>414</v>
      </c>
      <c r="B22">
        <v>153.35470040688199</v>
      </c>
      <c r="C22" s="7">
        <v>4.1130310055922999E-2</v>
      </c>
      <c r="D22" s="8">
        <v>4.2643567306031001</v>
      </c>
      <c r="E22" s="9">
        <v>2.3364279863456398E-2</v>
      </c>
      <c r="F22" s="7">
        <f t="shared" si="0"/>
        <v>411.30310055922996</v>
      </c>
      <c r="G22" s="8">
        <f t="shared" si="1"/>
        <v>266.52229566269375</v>
      </c>
      <c r="H22" s="9">
        <f t="shared" si="2"/>
        <v>233.64279863456397</v>
      </c>
    </row>
    <row r="23" spans="1:19" x14ac:dyDescent="0.2">
      <c r="A23" s="19">
        <v>415</v>
      </c>
      <c r="B23">
        <v>157.04172312876</v>
      </c>
      <c r="C23" s="7">
        <v>4.1080870888085201E-2</v>
      </c>
      <c r="D23" s="8">
        <v>4.3109569693267504</v>
      </c>
      <c r="E23" s="9">
        <v>2.3558410281805699E-2</v>
      </c>
      <c r="F23" s="7">
        <f t="shared" si="0"/>
        <v>410.80870888085201</v>
      </c>
      <c r="G23" s="8">
        <f t="shared" si="1"/>
        <v>269.43481058292195</v>
      </c>
      <c r="H23" s="9">
        <f t="shared" si="2"/>
        <v>235.58410281805698</v>
      </c>
    </row>
    <row r="24" spans="1:19" x14ac:dyDescent="0.2">
      <c r="A24" s="19">
        <v>415.99999999999898</v>
      </c>
      <c r="B24">
        <v>156.65767816808</v>
      </c>
      <c r="C24" s="7">
        <v>4.0939338223816901E-2</v>
      </c>
      <c r="D24" s="8">
        <v>4.3514390351095598</v>
      </c>
      <c r="E24" s="9">
        <v>2.37607593999766E-2</v>
      </c>
      <c r="F24" s="7">
        <f t="shared" si="0"/>
        <v>409.39338223816901</v>
      </c>
      <c r="G24" s="8">
        <f t="shared" si="1"/>
        <v>271.96493969434749</v>
      </c>
      <c r="H24" s="9">
        <f t="shared" si="2"/>
        <v>237.60759399976601</v>
      </c>
    </row>
    <row r="25" spans="1:19" x14ac:dyDescent="0.2">
      <c r="A25" s="19">
        <v>417</v>
      </c>
      <c r="B25">
        <v>160.325119852206</v>
      </c>
      <c r="C25" s="7">
        <v>4.0758006841650603E-2</v>
      </c>
      <c r="D25" s="8">
        <v>4.3964863457156698</v>
      </c>
      <c r="E25" s="9">
        <v>2.3881192962133199E-2</v>
      </c>
      <c r="F25" s="7">
        <f t="shared" si="0"/>
        <v>407.58006841650604</v>
      </c>
      <c r="G25" s="8">
        <f t="shared" si="1"/>
        <v>274.78039660722936</v>
      </c>
      <c r="H25" s="9">
        <f t="shared" si="2"/>
        <v>238.81192962133198</v>
      </c>
    </row>
    <row r="26" spans="1:19" x14ac:dyDescent="0.2">
      <c r="A26" s="19">
        <v>417.99999999999898</v>
      </c>
      <c r="B26">
        <v>161.06648220363499</v>
      </c>
      <c r="C26" s="7">
        <v>4.0660618813372199E-2</v>
      </c>
      <c r="D26" s="8">
        <v>4.4384535260369198</v>
      </c>
      <c r="E26" s="9">
        <v>2.39913635605031E-2</v>
      </c>
      <c r="F26" s="7">
        <f t="shared" si="0"/>
        <v>406.60618813372196</v>
      </c>
      <c r="G26" s="8">
        <f t="shared" si="1"/>
        <v>277.40334537730752</v>
      </c>
      <c r="H26" s="9">
        <f t="shared" si="2"/>
        <v>239.913635605031</v>
      </c>
    </row>
    <row r="27" spans="1:19" x14ac:dyDescent="0.2">
      <c r="A27" s="19">
        <v>419</v>
      </c>
      <c r="B27">
        <v>163.56732433762099</v>
      </c>
      <c r="C27" s="7">
        <v>4.03218988481477E-2</v>
      </c>
      <c r="D27" s="8">
        <v>4.4879448484315896</v>
      </c>
      <c r="E27" s="9">
        <v>2.40977425188326E-2</v>
      </c>
      <c r="F27" s="7">
        <f t="shared" si="0"/>
        <v>403.21898848147697</v>
      </c>
      <c r="G27" s="8">
        <f t="shared" si="1"/>
        <v>280.49655302697431</v>
      </c>
      <c r="H27" s="9">
        <f t="shared" si="2"/>
        <v>240.97742518832601</v>
      </c>
      <c r="L27" s="1"/>
      <c r="M27" s="41" t="s">
        <v>5</v>
      </c>
      <c r="N27" s="42"/>
      <c r="O27" s="43" t="s">
        <v>21</v>
      </c>
      <c r="P27" s="44" t="s">
        <v>22</v>
      </c>
      <c r="Q27" s="43" t="s">
        <v>23</v>
      </c>
      <c r="R27" s="44" t="s">
        <v>24</v>
      </c>
      <c r="S27" s="45" t="s">
        <v>25</v>
      </c>
    </row>
    <row r="28" spans="1:19" x14ac:dyDescent="0.2">
      <c r="A28" s="19">
        <v>419.99999999999898</v>
      </c>
      <c r="B28">
        <v>167.20425571245499</v>
      </c>
      <c r="C28" s="7">
        <v>4.00675631741697E-2</v>
      </c>
      <c r="D28" s="8">
        <v>4.5315701491783997</v>
      </c>
      <c r="E28" s="9">
        <v>2.4095270199732101E-2</v>
      </c>
      <c r="F28" s="7">
        <f t="shared" si="0"/>
        <v>400.67563174169698</v>
      </c>
      <c r="G28" s="8">
        <f t="shared" si="1"/>
        <v>283.22313432364996</v>
      </c>
      <c r="H28" s="9">
        <f t="shared" si="2"/>
        <v>240.95270199732101</v>
      </c>
      <c r="L28" s="15" t="s">
        <v>6</v>
      </c>
      <c r="M28" s="29">
        <v>400</v>
      </c>
      <c r="N28" s="30">
        <v>420</v>
      </c>
      <c r="O28" s="29">
        <v>3105.58371085</v>
      </c>
      <c r="P28" s="30">
        <f t="shared" ref="P28:P42" si="3">O28/SUM($O$28:$O$42)</f>
        <v>2.0538848352611869E-2</v>
      </c>
      <c r="Q28" s="29">
        <v>7732.4323156500004</v>
      </c>
      <c r="R28" s="35">
        <v>4730.0752892999999</v>
      </c>
      <c r="S28" s="36">
        <v>4299.7123109499998</v>
      </c>
    </row>
    <row r="29" spans="1:19" x14ac:dyDescent="0.2">
      <c r="A29" s="19">
        <v>421</v>
      </c>
      <c r="B29">
        <v>166.63008646519401</v>
      </c>
      <c r="C29" s="7">
        <v>3.98967998310251E-2</v>
      </c>
      <c r="D29" s="8">
        <v>4.54857108635691</v>
      </c>
      <c r="E29" s="9">
        <v>2.41650410026257E-2</v>
      </c>
      <c r="F29" s="7">
        <f t="shared" si="0"/>
        <v>398.96799831025101</v>
      </c>
      <c r="G29" s="8">
        <f t="shared" si="1"/>
        <v>284.28569289730683</v>
      </c>
      <c r="H29" s="9">
        <f t="shared" si="2"/>
        <v>241.65041002625699</v>
      </c>
      <c r="L29" s="16" t="s">
        <v>7</v>
      </c>
      <c r="M29" s="31">
        <v>420</v>
      </c>
      <c r="N29" s="32">
        <v>440</v>
      </c>
      <c r="O29" s="31">
        <v>6721.8575436000001</v>
      </c>
      <c r="P29" s="32">
        <f t="shared" si="3"/>
        <v>4.445515741646959E-2</v>
      </c>
      <c r="Q29" s="31">
        <v>7530.1917191000002</v>
      </c>
      <c r="R29" s="37">
        <v>5817.12896525</v>
      </c>
      <c r="S29" s="38">
        <v>4827.7731377500004</v>
      </c>
    </row>
    <row r="30" spans="1:19" x14ac:dyDescent="0.2">
      <c r="A30" s="19">
        <v>421.99999999999898</v>
      </c>
      <c r="B30">
        <v>169.85125309550699</v>
      </c>
      <c r="C30" s="7">
        <v>3.9821180765523899E-2</v>
      </c>
      <c r="D30" s="8">
        <v>4.5792662755329703</v>
      </c>
      <c r="E30" s="9">
        <v>2.4280095618984001E-2</v>
      </c>
      <c r="F30" s="7">
        <f t="shared" si="0"/>
        <v>398.211807655239</v>
      </c>
      <c r="G30" s="8">
        <f t="shared" si="1"/>
        <v>286.20414222081064</v>
      </c>
      <c r="H30" s="9">
        <f t="shared" si="2"/>
        <v>242.80095618984001</v>
      </c>
      <c r="L30" s="16" t="s">
        <v>8</v>
      </c>
      <c r="M30" s="31">
        <v>440</v>
      </c>
      <c r="N30" s="32">
        <v>460</v>
      </c>
      <c r="O30" s="31">
        <v>4968.1833580000002</v>
      </c>
      <c r="P30" s="32">
        <f t="shared" si="3"/>
        <v>3.285719339054731E-2</v>
      </c>
      <c r="Q30" s="31">
        <v>6777.2053041500003</v>
      </c>
      <c r="R30" s="37">
        <v>5348.2039731499999</v>
      </c>
      <c r="S30" s="38">
        <v>4682.2246424000004</v>
      </c>
    </row>
    <row r="31" spans="1:19" x14ac:dyDescent="0.2">
      <c r="A31" s="19">
        <v>423</v>
      </c>
      <c r="B31">
        <v>173.674828155369</v>
      </c>
      <c r="C31" s="7">
        <v>3.9738473545845303E-2</v>
      </c>
      <c r="D31" s="8">
        <v>4.61611769533528</v>
      </c>
      <c r="E31" s="9">
        <v>2.4397141026928099E-2</v>
      </c>
      <c r="F31" s="7">
        <f t="shared" si="0"/>
        <v>397.38473545845301</v>
      </c>
      <c r="G31" s="8">
        <f t="shared" si="1"/>
        <v>288.50735595845498</v>
      </c>
      <c r="H31" s="9">
        <f t="shared" si="2"/>
        <v>243.97141026928099</v>
      </c>
      <c r="L31" s="16" t="s">
        <v>9</v>
      </c>
      <c r="M31" s="31">
        <v>460</v>
      </c>
      <c r="N31" s="32">
        <v>480</v>
      </c>
      <c r="O31" s="31">
        <v>5549.0044712999998</v>
      </c>
      <c r="P31" s="32">
        <f t="shared" si="3"/>
        <v>3.669846700503275E-2</v>
      </c>
      <c r="Q31" s="31">
        <v>5420.7886453499996</v>
      </c>
      <c r="R31" s="37">
        <v>4050.0000132999999</v>
      </c>
      <c r="S31" s="38">
        <v>3843.0940213499998</v>
      </c>
    </row>
    <row r="32" spans="1:19" x14ac:dyDescent="0.2">
      <c r="A32" s="19">
        <v>423.99999999999898</v>
      </c>
      <c r="B32">
        <v>177.30317185252599</v>
      </c>
      <c r="C32" s="7">
        <v>3.9650035304188098E-2</v>
      </c>
      <c r="D32" s="8">
        <v>4.6548949223311897</v>
      </c>
      <c r="E32" s="9">
        <v>2.4560093424757099E-2</v>
      </c>
      <c r="F32" s="7">
        <f t="shared" si="0"/>
        <v>396.500353041881</v>
      </c>
      <c r="G32" s="8">
        <f t="shared" si="1"/>
        <v>290.93093264569927</v>
      </c>
      <c r="H32" s="9">
        <f t="shared" si="2"/>
        <v>245.60093424757099</v>
      </c>
      <c r="L32" s="16" t="s">
        <v>10</v>
      </c>
      <c r="M32" s="31">
        <v>480</v>
      </c>
      <c r="N32" s="32">
        <v>500</v>
      </c>
      <c r="O32" s="31">
        <v>11366.858855099999</v>
      </c>
      <c r="P32" s="32">
        <f t="shared" si="3"/>
        <v>7.5174979007905582E-2</v>
      </c>
      <c r="Q32" s="31">
        <v>4462.9501291500001</v>
      </c>
      <c r="R32" s="37">
        <v>3464.6948014499999</v>
      </c>
      <c r="S32" s="38">
        <v>3418.2656502499999</v>
      </c>
    </row>
    <row r="33" spans="1:19" x14ac:dyDescent="0.2">
      <c r="A33" s="19">
        <v>425</v>
      </c>
      <c r="B33">
        <v>179.985923228199</v>
      </c>
      <c r="C33" s="7">
        <v>3.9558953229837199E-2</v>
      </c>
      <c r="D33" s="8">
        <v>4.6943588938353704</v>
      </c>
      <c r="E33" s="9">
        <v>2.4668802253787099E-2</v>
      </c>
      <c r="F33" s="7">
        <f t="shared" si="0"/>
        <v>395.58953229837198</v>
      </c>
      <c r="G33" s="8">
        <f t="shared" si="1"/>
        <v>293.3974308647106</v>
      </c>
      <c r="H33" s="9">
        <f t="shared" si="2"/>
        <v>246.68802253787098</v>
      </c>
      <c r="L33" s="16" t="s">
        <v>11</v>
      </c>
      <c r="M33" s="31">
        <v>500</v>
      </c>
      <c r="N33" s="32">
        <v>520</v>
      </c>
      <c r="O33" s="31">
        <v>6057.4050111500001</v>
      </c>
      <c r="P33" s="32">
        <f t="shared" si="3"/>
        <v>4.0060785513429099E-2</v>
      </c>
      <c r="Q33" s="31">
        <v>3778.8973933500001</v>
      </c>
      <c r="R33" s="37">
        <v>2649.79452765</v>
      </c>
      <c r="S33" s="38">
        <v>2978.6204545000001</v>
      </c>
    </row>
    <row r="34" spans="1:19" x14ac:dyDescent="0.2">
      <c r="A34" s="19">
        <v>425.99999999999898</v>
      </c>
      <c r="B34">
        <v>181.593479294633</v>
      </c>
      <c r="C34" s="7">
        <v>3.94780079958615E-2</v>
      </c>
      <c r="D34" s="8">
        <v>4.7284870886922299</v>
      </c>
      <c r="E34" s="9">
        <v>2.4778105328876799E-2</v>
      </c>
      <c r="F34" s="7">
        <f t="shared" si="0"/>
        <v>394.78007995861498</v>
      </c>
      <c r="G34" s="8">
        <f t="shared" si="1"/>
        <v>295.53044304326437</v>
      </c>
      <c r="H34" s="9">
        <f t="shared" si="2"/>
        <v>247.78105328876799</v>
      </c>
      <c r="L34" s="16" t="s">
        <v>12</v>
      </c>
      <c r="M34" s="31">
        <v>520</v>
      </c>
      <c r="N34" s="32">
        <v>540</v>
      </c>
      <c r="O34" s="31">
        <v>7114.1499860000004</v>
      </c>
      <c r="P34" s="32">
        <f t="shared" si="3"/>
        <v>4.7049592387318942E-2</v>
      </c>
      <c r="Q34" s="31">
        <v>2988.0680349999998</v>
      </c>
      <c r="R34" s="37">
        <v>1876.49073632</v>
      </c>
      <c r="S34" s="38">
        <v>2481.738844</v>
      </c>
    </row>
    <row r="35" spans="1:19" x14ac:dyDescent="0.2">
      <c r="A35" s="19">
        <v>427</v>
      </c>
      <c r="B35">
        <v>183.43319932330499</v>
      </c>
      <c r="C35" s="7">
        <v>3.9435113570729298E-2</v>
      </c>
      <c r="D35" s="8">
        <v>4.7690989857824704</v>
      </c>
      <c r="E35" s="9">
        <v>2.4858094547220499E-2</v>
      </c>
      <c r="F35" s="7">
        <f t="shared" si="0"/>
        <v>394.351135707293</v>
      </c>
      <c r="G35" s="8">
        <f t="shared" si="1"/>
        <v>298.06868661140442</v>
      </c>
      <c r="H35" s="9">
        <f t="shared" si="2"/>
        <v>248.580945472205</v>
      </c>
      <c r="L35" s="16" t="s">
        <v>13</v>
      </c>
      <c r="M35" s="31">
        <v>540</v>
      </c>
      <c r="N35" s="32">
        <v>560</v>
      </c>
      <c r="O35" s="31">
        <v>35279.110607900002</v>
      </c>
      <c r="P35" s="32">
        <f t="shared" si="3"/>
        <v>0.23331919866116169</v>
      </c>
      <c r="Q35" s="31">
        <v>2100.5356802699998</v>
      </c>
      <c r="R35" s="37">
        <v>1334.54402183</v>
      </c>
      <c r="S35" s="38">
        <v>2039.3370278299999</v>
      </c>
    </row>
    <row r="36" spans="1:19" x14ac:dyDescent="0.2">
      <c r="A36" s="19">
        <v>427.99999999999898</v>
      </c>
      <c r="B36">
        <v>186.45750101182199</v>
      </c>
      <c r="C36" s="7">
        <v>3.9430862243270699E-2</v>
      </c>
      <c r="D36" s="8">
        <v>4.7996663022435797</v>
      </c>
      <c r="E36" s="9">
        <v>2.4909074263894101E-2</v>
      </c>
      <c r="F36" s="7">
        <f t="shared" si="0"/>
        <v>394.30862243270701</v>
      </c>
      <c r="G36" s="8">
        <f t="shared" si="1"/>
        <v>299.97914389022372</v>
      </c>
      <c r="H36" s="9">
        <f t="shared" si="2"/>
        <v>249.09074263894101</v>
      </c>
      <c r="L36" s="16" t="s">
        <v>14</v>
      </c>
      <c r="M36" s="31">
        <v>560</v>
      </c>
      <c r="N36" s="32">
        <v>580</v>
      </c>
      <c r="O36" s="31">
        <v>10624.835068599999</v>
      </c>
      <c r="P36" s="32">
        <f t="shared" si="3"/>
        <v>7.0267587855733712E-2</v>
      </c>
      <c r="Q36" s="31">
        <v>1300.70258294</v>
      </c>
      <c r="R36" s="37">
        <v>873.40951791500004</v>
      </c>
      <c r="S36" s="38">
        <v>1451.31198305</v>
      </c>
    </row>
    <row r="37" spans="1:19" x14ac:dyDescent="0.2">
      <c r="A37" s="19">
        <v>429</v>
      </c>
      <c r="B37">
        <v>190.189898081764</v>
      </c>
      <c r="C37" s="7">
        <v>3.9433825599262999E-2</v>
      </c>
      <c r="D37" s="8">
        <v>4.8622008544772504</v>
      </c>
      <c r="E37" s="9">
        <v>2.5098589004266699E-2</v>
      </c>
      <c r="F37" s="7">
        <f t="shared" si="0"/>
        <v>394.33825599262997</v>
      </c>
      <c r="G37" s="8">
        <f t="shared" si="1"/>
        <v>303.88755340482817</v>
      </c>
      <c r="H37" s="9">
        <f t="shared" si="2"/>
        <v>250.98589004266699</v>
      </c>
      <c r="L37" s="16" t="s">
        <v>15</v>
      </c>
      <c r="M37" s="31">
        <v>580</v>
      </c>
      <c r="N37" s="32">
        <v>600</v>
      </c>
      <c r="O37" s="31">
        <v>15694.52212</v>
      </c>
      <c r="P37" s="32">
        <f t="shared" si="3"/>
        <v>0.10379607822619789</v>
      </c>
      <c r="Q37" s="31">
        <v>1075.2456653700001</v>
      </c>
      <c r="R37" s="37">
        <v>740.78162459500004</v>
      </c>
      <c r="S37" s="38">
        <v>1255.2984213899999</v>
      </c>
    </row>
    <row r="38" spans="1:19" x14ac:dyDescent="0.2">
      <c r="A38" s="19">
        <v>429.99999999999898</v>
      </c>
      <c r="B38">
        <v>193.23653337057701</v>
      </c>
      <c r="C38" s="7">
        <v>3.9446465128856502E-2</v>
      </c>
      <c r="D38" s="8">
        <v>4.91461558239972</v>
      </c>
      <c r="E38" s="9">
        <v>2.5538783017577699E-2</v>
      </c>
      <c r="F38" s="7">
        <f t="shared" si="0"/>
        <v>394.46465128856499</v>
      </c>
      <c r="G38" s="8">
        <f t="shared" si="1"/>
        <v>307.16347389998253</v>
      </c>
      <c r="H38" s="9">
        <f t="shared" si="2"/>
        <v>255.387830175777</v>
      </c>
      <c r="L38" s="16" t="s">
        <v>16</v>
      </c>
      <c r="M38" s="31">
        <v>600</v>
      </c>
      <c r="N38" s="32">
        <v>620</v>
      </c>
      <c r="O38" s="31">
        <v>23721.639380299999</v>
      </c>
      <c r="P38" s="32">
        <f t="shared" si="3"/>
        <v>0.15688360040179899</v>
      </c>
      <c r="Q38" s="31">
        <v>1123.3871734899999</v>
      </c>
      <c r="R38" s="37">
        <v>888.71751008000001</v>
      </c>
      <c r="S38" s="38">
        <v>1207.59604956</v>
      </c>
    </row>
    <row r="39" spans="1:19" x14ac:dyDescent="0.2">
      <c r="A39" s="19">
        <v>431</v>
      </c>
      <c r="B39">
        <v>200.24034577382201</v>
      </c>
      <c r="C39" s="7">
        <v>3.9558848942630502E-2</v>
      </c>
      <c r="D39" s="8">
        <v>4.9842411193786704</v>
      </c>
      <c r="E39" s="9">
        <v>2.5769284727713299E-2</v>
      </c>
      <c r="F39" s="7">
        <f t="shared" si="0"/>
        <v>395.58848942630505</v>
      </c>
      <c r="G39" s="8">
        <f t="shared" si="1"/>
        <v>311.51506996116689</v>
      </c>
      <c r="H39" s="9">
        <f t="shared" si="2"/>
        <v>257.69284727713301</v>
      </c>
      <c r="L39" s="16" t="s">
        <v>17</v>
      </c>
      <c r="M39" s="31">
        <v>620</v>
      </c>
      <c r="N39" s="32">
        <v>640</v>
      </c>
      <c r="O39" s="31">
        <v>9448.8523631000007</v>
      </c>
      <c r="P39" s="32">
        <f t="shared" si="3"/>
        <v>6.2490199544101982E-2</v>
      </c>
      <c r="Q39" s="31">
        <v>1460.19635262</v>
      </c>
      <c r="R39" s="37">
        <v>1082.7182716299999</v>
      </c>
      <c r="S39" s="38">
        <v>1475.05672637</v>
      </c>
    </row>
    <row r="40" spans="1:19" x14ac:dyDescent="0.2">
      <c r="A40" s="19">
        <v>431.99999999999898</v>
      </c>
      <c r="B40">
        <v>207.18482145831001</v>
      </c>
      <c r="C40" s="7">
        <v>3.97006777792826E-2</v>
      </c>
      <c r="D40" s="8">
        <v>5.0329967534173603</v>
      </c>
      <c r="E40" s="9">
        <v>2.58948404848224E-2</v>
      </c>
      <c r="F40" s="7">
        <f t="shared" si="0"/>
        <v>397.00677779282603</v>
      </c>
      <c r="G40" s="8">
        <f t="shared" si="1"/>
        <v>314.56229708858496</v>
      </c>
      <c r="H40" s="9">
        <f t="shared" si="2"/>
        <v>258.94840484822402</v>
      </c>
      <c r="L40" s="16" t="s">
        <v>18</v>
      </c>
      <c r="M40" s="31">
        <v>640</v>
      </c>
      <c r="N40" s="32">
        <v>660</v>
      </c>
      <c r="O40" s="31">
        <v>4658.1279498000004</v>
      </c>
      <c r="P40" s="32">
        <f t="shared" si="3"/>
        <v>3.0806634911740762E-2</v>
      </c>
      <c r="Q40" s="31">
        <v>1580.6534013200001</v>
      </c>
      <c r="R40" s="37">
        <v>1178.9242741400001</v>
      </c>
      <c r="S40" s="38">
        <v>1549.34502189</v>
      </c>
    </row>
    <row r="41" spans="1:19" x14ac:dyDescent="0.2">
      <c r="A41" s="19">
        <v>433</v>
      </c>
      <c r="B41">
        <v>223.734494704746</v>
      </c>
      <c r="C41" s="7">
        <v>3.9783195016308802E-2</v>
      </c>
      <c r="D41" s="8">
        <v>5.0865451775470198</v>
      </c>
      <c r="E41" s="9">
        <v>2.60647028785897E-2</v>
      </c>
      <c r="F41" s="7">
        <f t="shared" si="0"/>
        <v>397.83195016308804</v>
      </c>
      <c r="G41" s="8">
        <f t="shared" si="1"/>
        <v>317.9090735966887</v>
      </c>
      <c r="H41" s="9">
        <f t="shared" si="2"/>
        <v>260.64702878589702</v>
      </c>
      <c r="L41" s="16" t="s">
        <v>19</v>
      </c>
      <c r="M41" s="31">
        <v>660</v>
      </c>
      <c r="N41" s="32">
        <v>680</v>
      </c>
      <c r="O41" s="31">
        <v>3670.1069692000001</v>
      </c>
      <c r="P41" s="32">
        <f t="shared" si="3"/>
        <v>2.4272335733507334E-2</v>
      </c>
      <c r="Q41" s="31">
        <v>4018.1155967</v>
      </c>
      <c r="R41" s="37">
        <v>3322.9746881000001</v>
      </c>
      <c r="S41" s="38">
        <v>2969.6706766500001</v>
      </c>
    </row>
    <row r="42" spans="1:19" x14ac:dyDescent="0.2">
      <c r="A42" s="19">
        <v>433.99999999999898</v>
      </c>
      <c r="B42">
        <v>356.52664402152999</v>
      </c>
      <c r="C42" s="7">
        <v>3.9811158003431303E-2</v>
      </c>
      <c r="D42" s="8">
        <v>5.1321865061093597</v>
      </c>
      <c r="E42" s="9">
        <v>2.6223400078225999E-2</v>
      </c>
      <c r="F42" s="7">
        <f t="shared" si="0"/>
        <v>398.11158003431302</v>
      </c>
      <c r="G42" s="8">
        <f t="shared" si="1"/>
        <v>320.76165663183491</v>
      </c>
      <c r="H42" s="9">
        <f t="shared" si="2"/>
        <v>262.23400078226001</v>
      </c>
      <c r="L42" s="17" t="s">
        <v>20</v>
      </c>
      <c r="M42" s="33">
        <v>680</v>
      </c>
      <c r="N42" s="34">
        <v>700</v>
      </c>
      <c r="O42" s="33">
        <v>3225.1105161999999</v>
      </c>
      <c r="P42" s="34">
        <f t="shared" si="3"/>
        <v>2.1329341592442742E-2</v>
      </c>
      <c r="Q42" s="33">
        <v>2155.7371636100002</v>
      </c>
      <c r="R42" s="39">
        <v>1840.9164596600001</v>
      </c>
      <c r="S42" s="40">
        <v>1924.1043392900001</v>
      </c>
    </row>
    <row r="43" spans="1:19" x14ac:dyDescent="0.2">
      <c r="A43" s="19">
        <v>434.99999999999898</v>
      </c>
      <c r="B43">
        <v>770.75981560496598</v>
      </c>
      <c r="C43" s="7">
        <v>3.9731978698630002E-2</v>
      </c>
      <c r="D43" s="8">
        <v>5.1780862770911797</v>
      </c>
      <c r="E43" s="9">
        <v>2.6386708447128999E-2</v>
      </c>
      <c r="F43" s="7">
        <f t="shared" si="0"/>
        <v>397.31978698630002</v>
      </c>
      <c r="G43" s="8">
        <f t="shared" si="1"/>
        <v>323.63039231819874</v>
      </c>
      <c r="H43" s="9">
        <f t="shared" si="2"/>
        <v>263.86708447129001</v>
      </c>
    </row>
    <row r="44" spans="1:19" x14ac:dyDescent="0.2">
      <c r="A44" s="19">
        <v>436</v>
      </c>
      <c r="B44">
        <v>1260.0833313697201</v>
      </c>
      <c r="C44" s="7">
        <v>3.9656260967277097E-2</v>
      </c>
      <c r="D44" s="8">
        <v>5.21550695679404</v>
      </c>
      <c r="E44" s="9">
        <v>2.6499829116599202E-2</v>
      </c>
      <c r="F44" s="7">
        <f t="shared" si="0"/>
        <v>396.56260967277098</v>
      </c>
      <c r="G44" s="8">
        <f t="shared" si="1"/>
        <v>325.96918479962744</v>
      </c>
      <c r="H44" s="9">
        <f t="shared" si="2"/>
        <v>264.99829116599204</v>
      </c>
    </row>
    <row r="45" spans="1:19" x14ac:dyDescent="0.2">
      <c r="A45" s="19">
        <v>436.99999999999898</v>
      </c>
      <c r="B45">
        <v>1154.46351911481</v>
      </c>
      <c r="C45" s="7">
        <v>3.9648004197136197E-2</v>
      </c>
      <c r="D45" s="8">
        <v>5.2294320597258697</v>
      </c>
      <c r="E45" s="9">
        <v>2.6613230767208298E-2</v>
      </c>
      <c r="F45" s="7">
        <f t="shared" si="0"/>
        <v>396.48004197136197</v>
      </c>
      <c r="G45" s="8">
        <f t="shared" si="1"/>
        <v>326.83950373286683</v>
      </c>
      <c r="H45" s="9">
        <f t="shared" si="2"/>
        <v>266.13230767208296</v>
      </c>
    </row>
    <row r="46" spans="1:19" x14ac:dyDescent="0.2">
      <c r="A46" s="19">
        <v>438</v>
      </c>
      <c r="B46">
        <v>541.14748050478704</v>
      </c>
      <c r="C46" s="7">
        <v>3.9506256587833001E-2</v>
      </c>
      <c r="D46" s="8">
        <v>5.20114518268681</v>
      </c>
      <c r="E46" s="9">
        <v>2.6687471919117699E-2</v>
      </c>
      <c r="F46" s="7">
        <f t="shared" si="0"/>
        <v>395.06256587833002</v>
      </c>
      <c r="G46" s="8">
        <f t="shared" si="1"/>
        <v>325.07157391792566</v>
      </c>
      <c r="H46" s="9">
        <f t="shared" si="2"/>
        <v>266.87471919117701</v>
      </c>
    </row>
    <row r="47" spans="1:19" x14ac:dyDescent="0.2">
      <c r="A47" s="19">
        <v>438.99999999999898</v>
      </c>
      <c r="B47">
        <v>243.51817925707201</v>
      </c>
      <c r="C47" s="7">
        <v>3.93985858106752E-2</v>
      </c>
      <c r="D47" s="8">
        <v>5.1617213018004202</v>
      </c>
      <c r="E47" s="9">
        <v>2.66727815347368E-2</v>
      </c>
      <c r="F47" s="7">
        <f t="shared" si="0"/>
        <v>393.985858106752</v>
      </c>
      <c r="G47" s="8">
        <f t="shared" si="1"/>
        <v>322.60758136252622</v>
      </c>
      <c r="H47" s="9">
        <f t="shared" si="2"/>
        <v>266.72781534736799</v>
      </c>
    </row>
    <row r="48" spans="1:19" x14ac:dyDescent="0.2">
      <c r="A48" s="19">
        <v>440</v>
      </c>
      <c r="B48">
        <v>243.45264529397599</v>
      </c>
      <c r="C48" s="7">
        <v>3.9184442803770897E-2</v>
      </c>
      <c r="D48" s="8">
        <v>5.1250238010955904</v>
      </c>
      <c r="E48" s="9">
        <v>2.6623941832387601E-2</v>
      </c>
      <c r="F48" s="7">
        <f t="shared" si="0"/>
        <v>391.84442803770895</v>
      </c>
      <c r="G48" s="8">
        <f t="shared" si="1"/>
        <v>320.31398756847437</v>
      </c>
      <c r="H48" s="9">
        <f t="shared" si="2"/>
        <v>266.23941832387601</v>
      </c>
    </row>
    <row r="49" spans="1:8" x14ac:dyDescent="0.2">
      <c r="A49" s="19">
        <v>441</v>
      </c>
      <c r="B49">
        <v>243.507812736565</v>
      </c>
      <c r="C49" s="7">
        <v>3.8925046924364499E-2</v>
      </c>
      <c r="D49" s="8">
        <v>5.0783936544617996</v>
      </c>
      <c r="E49" s="9">
        <v>2.64733705977418E-2</v>
      </c>
      <c r="F49" s="7">
        <f t="shared" si="0"/>
        <v>389.250469243645</v>
      </c>
      <c r="G49" s="8">
        <f t="shared" si="1"/>
        <v>317.39960340386244</v>
      </c>
      <c r="H49" s="9">
        <f t="shared" si="2"/>
        <v>264.73370597741803</v>
      </c>
    </row>
    <row r="50" spans="1:8" x14ac:dyDescent="0.2">
      <c r="A50" s="19">
        <v>441.99999999999898</v>
      </c>
      <c r="B50">
        <v>247.161448852489</v>
      </c>
      <c r="C50" s="7">
        <v>3.8552774348856303E-2</v>
      </c>
      <c r="D50" s="8">
        <v>5.02789661550357</v>
      </c>
      <c r="E50" s="9">
        <v>2.6335107940586602E-2</v>
      </c>
      <c r="F50" s="7">
        <f t="shared" si="0"/>
        <v>385.52774348856303</v>
      </c>
      <c r="G50" s="8">
        <f t="shared" si="1"/>
        <v>314.2435384689731</v>
      </c>
      <c r="H50" s="9">
        <f t="shared" si="2"/>
        <v>263.35107940586602</v>
      </c>
    </row>
    <row r="51" spans="1:8" x14ac:dyDescent="0.2">
      <c r="A51" s="19">
        <v>442.99999999999898</v>
      </c>
      <c r="B51">
        <v>247.50631736431001</v>
      </c>
      <c r="C51" s="7">
        <v>3.8108761602854799E-2</v>
      </c>
      <c r="D51" s="8">
        <v>4.9664909316932002</v>
      </c>
      <c r="E51" s="9">
        <v>2.6246007758184701E-2</v>
      </c>
      <c r="F51" s="7">
        <f t="shared" si="0"/>
        <v>381.08761602854798</v>
      </c>
      <c r="G51" s="8">
        <f t="shared" si="1"/>
        <v>310.40568323082499</v>
      </c>
      <c r="H51" s="9">
        <f t="shared" si="2"/>
        <v>262.46007758184703</v>
      </c>
    </row>
    <row r="52" spans="1:8" x14ac:dyDescent="0.2">
      <c r="A52" s="19">
        <v>444</v>
      </c>
      <c r="B52">
        <v>249.90215017902801</v>
      </c>
      <c r="C52" s="7">
        <v>3.78233243678711E-2</v>
      </c>
      <c r="D52" s="8">
        <v>4.8801091812497397</v>
      </c>
      <c r="E52" s="9">
        <v>2.61249510113266E-2</v>
      </c>
      <c r="F52" s="7">
        <f t="shared" si="0"/>
        <v>378.23324367871101</v>
      </c>
      <c r="G52" s="8">
        <f t="shared" si="1"/>
        <v>305.00682382810874</v>
      </c>
      <c r="H52" s="9">
        <f t="shared" si="2"/>
        <v>261.24951011326601</v>
      </c>
    </row>
    <row r="53" spans="1:8" x14ac:dyDescent="0.2">
      <c r="A53" s="19">
        <v>445</v>
      </c>
      <c r="B53">
        <v>253.59585309189401</v>
      </c>
      <c r="C53" s="7">
        <v>3.7590063450622199E-2</v>
      </c>
      <c r="D53" s="8">
        <v>4.7616845517575896</v>
      </c>
      <c r="E53" s="9">
        <v>2.58585245352808E-2</v>
      </c>
      <c r="F53" s="7">
        <f t="shared" si="0"/>
        <v>375.90063450622199</v>
      </c>
      <c r="G53" s="8">
        <f t="shared" si="1"/>
        <v>297.60528448484928</v>
      </c>
      <c r="H53" s="9">
        <f t="shared" si="2"/>
        <v>258.58524535280799</v>
      </c>
    </row>
    <row r="54" spans="1:8" x14ac:dyDescent="0.2">
      <c r="A54" s="19">
        <v>445.99999999999898</v>
      </c>
      <c r="B54">
        <v>256.23523386798001</v>
      </c>
      <c r="C54" s="7">
        <v>3.73010118079736E-2</v>
      </c>
      <c r="D54" s="8">
        <v>4.7006680478723597</v>
      </c>
      <c r="E54" s="9">
        <v>2.5364473774463499E-2</v>
      </c>
      <c r="F54" s="7">
        <f t="shared" si="0"/>
        <v>373.010118079736</v>
      </c>
      <c r="G54" s="8">
        <f t="shared" si="1"/>
        <v>293.79175299202245</v>
      </c>
      <c r="H54" s="9">
        <f t="shared" si="2"/>
        <v>253.64473774463499</v>
      </c>
    </row>
    <row r="55" spans="1:8" x14ac:dyDescent="0.2">
      <c r="A55" s="19">
        <v>446.99999999999898</v>
      </c>
      <c r="B55">
        <v>257.78219172439202</v>
      </c>
      <c r="C55" s="7">
        <v>3.6795348310575203E-2</v>
      </c>
      <c r="D55" s="8">
        <v>4.6255460340476704</v>
      </c>
      <c r="E55" s="9">
        <v>2.5080501645827001E-2</v>
      </c>
      <c r="F55" s="7">
        <f t="shared" si="0"/>
        <v>367.95348310575201</v>
      </c>
      <c r="G55" s="8">
        <f t="shared" si="1"/>
        <v>289.09662712797939</v>
      </c>
      <c r="H55" s="9">
        <f t="shared" si="2"/>
        <v>250.80501645827002</v>
      </c>
    </row>
    <row r="56" spans="1:8" x14ac:dyDescent="0.2">
      <c r="A56" s="19">
        <v>448</v>
      </c>
      <c r="B56">
        <v>260.24767565560501</v>
      </c>
      <c r="C56" s="7">
        <v>3.62811780749311E-2</v>
      </c>
      <c r="D56" s="8">
        <v>4.5531749009834703</v>
      </c>
      <c r="E56" s="9">
        <v>2.49738127196905E-2</v>
      </c>
      <c r="F56" s="7">
        <f t="shared" si="0"/>
        <v>362.81178074931103</v>
      </c>
      <c r="G56" s="8">
        <f t="shared" si="1"/>
        <v>284.57343131146689</v>
      </c>
      <c r="H56" s="9">
        <f t="shared" si="2"/>
        <v>249.738127196905</v>
      </c>
    </row>
    <row r="57" spans="1:8" x14ac:dyDescent="0.2">
      <c r="A57" s="19">
        <v>449</v>
      </c>
      <c r="B57">
        <v>261.220484580044</v>
      </c>
      <c r="C57" s="7">
        <v>3.5801074282133999E-2</v>
      </c>
      <c r="D57" s="8">
        <v>4.48622875775862</v>
      </c>
      <c r="E57" s="9">
        <v>2.47864652183604E-2</v>
      </c>
      <c r="F57" s="7">
        <f t="shared" si="0"/>
        <v>358.01074282133999</v>
      </c>
      <c r="G57" s="8">
        <f t="shared" si="1"/>
        <v>280.38929735991371</v>
      </c>
      <c r="H57" s="9">
        <f t="shared" si="2"/>
        <v>247.86465218360399</v>
      </c>
    </row>
    <row r="58" spans="1:8" x14ac:dyDescent="0.2">
      <c r="A58" s="19">
        <v>449.99999999999898</v>
      </c>
      <c r="B58">
        <v>263.68582936289101</v>
      </c>
      <c r="C58" s="7">
        <v>3.5338641203983397E-2</v>
      </c>
      <c r="D58" s="8">
        <v>4.4311719880624603</v>
      </c>
      <c r="E58" s="9">
        <v>2.4515339242196201E-2</v>
      </c>
      <c r="F58" s="7">
        <f t="shared" si="0"/>
        <v>353.38641203983394</v>
      </c>
      <c r="G58" s="8">
        <f t="shared" si="1"/>
        <v>276.94824925390373</v>
      </c>
      <c r="H58" s="9">
        <f t="shared" si="2"/>
        <v>245.15339242196202</v>
      </c>
    </row>
    <row r="59" spans="1:8" x14ac:dyDescent="0.2">
      <c r="A59" s="19">
        <v>450.99999999999898</v>
      </c>
      <c r="B59">
        <v>267.340025663826</v>
      </c>
      <c r="C59" s="7">
        <v>3.4858719852248303E-2</v>
      </c>
      <c r="D59" s="8">
        <v>4.3701669677000599</v>
      </c>
      <c r="E59" s="9">
        <v>2.41880584246447E-2</v>
      </c>
      <c r="F59" s="7">
        <f t="shared" si="0"/>
        <v>348.58719852248305</v>
      </c>
      <c r="G59" s="8">
        <f t="shared" si="1"/>
        <v>273.13543548125375</v>
      </c>
      <c r="H59" s="9">
        <f t="shared" si="2"/>
        <v>241.880584246447</v>
      </c>
    </row>
    <row r="60" spans="1:8" x14ac:dyDescent="0.2">
      <c r="A60" s="19">
        <v>452</v>
      </c>
      <c r="B60">
        <v>266.973899046513</v>
      </c>
      <c r="C60" s="7">
        <v>3.4586881732918101E-2</v>
      </c>
      <c r="D60" s="8">
        <v>4.3099349431094396</v>
      </c>
      <c r="E60" s="9">
        <v>2.3939857606780999E-2</v>
      </c>
      <c r="F60" s="7">
        <f t="shared" si="0"/>
        <v>345.86881732918101</v>
      </c>
      <c r="G60" s="8">
        <f t="shared" si="1"/>
        <v>269.37093394433992</v>
      </c>
      <c r="H60" s="9">
        <f t="shared" si="2"/>
        <v>239.39857606780998</v>
      </c>
    </row>
    <row r="61" spans="1:8" x14ac:dyDescent="0.2">
      <c r="A61" s="19">
        <v>453</v>
      </c>
      <c r="B61">
        <v>268.134124655189</v>
      </c>
      <c r="C61" s="7">
        <v>3.4257725773282802E-2</v>
      </c>
      <c r="D61" s="8">
        <v>4.2509269613849598</v>
      </c>
      <c r="E61" s="9">
        <v>2.3744503916507901E-2</v>
      </c>
      <c r="F61" s="7">
        <f t="shared" si="0"/>
        <v>342.577257732828</v>
      </c>
      <c r="G61" s="8">
        <f t="shared" si="1"/>
        <v>265.68293508655995</v>
      </c>
      <c r="H61" s="9">
        <f t="shared" si="2"/>
        <v>237.44503916507901</v>
      </c>
    </row>
    <row r="62" spans="1:8" x14ac:dyDescent="0.2">
      <c r="A62" s="19">
        <v>453.99999999999898</v>
      </c>
      <c r="B62">
        <v>270.30430913734301</v>
      </c>
      <c r="C62" s="7">
        <v>3.3919292728459997E-2</v>
      </c>
      <c r="D62" s="8">
        <v>4.1975935030421203</v>
      </c>
      <c r="E62" s="9">
        <v>2.3519484568402398E-2</v>
      </c>
      <c r="F62" s="7">
        <f t="shared" si="0"/>
        <v>339.19292728459999</v>
      </c>
      <c r="G62" s="8">
        <f t="shared" si="1"/>
        <v>262.34959394013254</v>
      </c>
      <c r="H62" s="9">
        <f t="shared" si="2"/>
        <v>235.19484568402399</v>
      </c>
    </row>
    <row r="63" spans="1:8" x14ac:dyDescent="0.2">
      <c r="A63" s="19">
        <v>454.99999999999898</v>
      </c>
      <c r="B63">
        <v>270.03803794261398</v>
      </c>
      <c r="C63" s="7">
        <v>3.3344635864002901E-2</v>
      </c>
      <c r="D63" s="8">
        <v>4.1861402186600403</v>
      </c>
      <c r="E63" s="9">
        <v>2.3310849467922602E-2</v>
      </c>
      <c r="F63" s="7">
        <f t="shared" si="0"/>
        <v>333.44635864002902</v>
      </c>
      <c r="G63" s="8">
        <f t="shared" si="1"/>
        <v>261.63376366625255</v>
      </c>
      <c r="H63" s="9">
        <f t="shared" si="2"/>
        <v>233.10849467922603</v>
      </c>
    </row>
    <row r="64" spans="1:8" x14ac:dyDescent="0.2">
      <c r="A64" s="19">
        <v>455.99999999999898</v>
      </c>
      <c r="B64">
        <v>273.71094621427602</v>
      </c>
      <c r="C64" s="7">
        <v>3.3099278176309803E-2</v>
      </c>
      <c r="D64" s="8">
        <v>4.12408621762743</v>
      </c>
      <c r="E64" s="9">
        <v>2.3211193811748E-2</v>
      </c>
      <c r="F64" s="7">
        <f t="shared" si="0"/>
        <v>330.99278176309804</v>
      </c>
      <c r="G64" s="8">
        <f t="shared" si="1"/>
        <v>257.75538860171434</v>
      </c>
      <c r="H64" s="9">
        <f t="shared" si="2"/>
        <v>232.11193811748001</v>
      </c>
    </row>
    <row r="65" spans="1:8" x14ac:dyDescent="0.2">
      <c r="A65" s="19">
        <v>457</v>
      </c>
      <c r="B65">
        <v>273.73294214295601</v>
      </c>
      <c r="C65" s="7">
        <v>3.2719919652580899E-2</v>
      </c>
      <c r="D65" s="8">
        <v>4.0604870613718704</v>
      </c>
      <c r="E65" s="9">
        <v>2.3017070567797601E-2</v>
      </c>
      <c r="F65" s="7">
        <f t="shared" si="0"/>
        <v>327.19919652580899</v>
      </c>
      <c r="G65" s="8">
        <f t="shared" si="1"/>
        <v>253.7804413357419</v>
      </c>
      <c r="H65" s="9">
        <f t="shared" si="2"/>
        <v>230.170705677976</v>
      </c>
    </row>
    <row r="66" spans="1:8" x14ac:dyDescent="0.2">
      <c r="A66" s="19">
        <v>458</v>
      </c>
      <c r="B66">
        <v>276.87896851923199</v>
      </c>
      <c r="C66" s="7">
        <v>3.26051267306171E-2</v>
      </c>
      <c r="D66" s="8">
        <v>4.0134476419236496</v>
      </c>
      <c r="E66" s="9">
        <v>2.28480756901712E-2</v>
      </c>
      <c r="F66" s="7">
        <f t="shared" si="0"/>
        <v>326.05126730617098</v>
      </c>
      <c r="G66" s="8">
        <f t="shared" si="1"/>
        <v>250.84047762022811</v>
      </c>
      <c r="H66" s="9">
        <f t="shared" si="2"/>
        <v>228.480756901712</v>
      </c>
    </row>
    <row r="67" spans="1:8" x14ac:dyDescent="0.2">
      <c r="A67" s="19">
        <v>458.99999999999898</v>
      </c>
      <c r="B67">
        <v>276.99756910073199</v>
      </c>
      <c r="C67" s="7">
        <v>3.2439008308953098E-2</v>
      </c>
      <c r="D67" s="8">
        <v>3.9692069840603201</v>
      </c>
      <c r="E67" s="9">
        <v>2.2745689633373499E-2</v>
      </c>
      <c r="F67" s="7">
        <f t="shared" si="0"/>
        <v>324.390083089531</v>
      </c>
      <c r="G67" s="8">
        <f t="shared" si="1"/>
        <v>248.07543650377002</v>
      </c>
      <c r="H67" s="9">
        <f t="shared" si="2"/>
        <v>227.45689633373499</v>
      </c>
    </row>
    <row r="68" spans="1:8" x14ac:dyDescent="0.2">
      <c r="A68" s="19">
        <v>459.99999999999898</v>
      </c>
      <c r="B68">
        <v>276.95851970229802</v>
      </c>
      <c r="C68" s="7">
        <v>3.2241368522121998E-2</v>
      </c>
      <c r="D68" s="8">
        <v>3.9312664518335101</v>
      </c>
      <c r="E68" s="9">
        <v>2.2509369464333601E-2</v>
      </c>
      <c r="F68" s="7">
        <f t="shared" si="0"/>
        <v>322.41368522121996</v>
      </c>
      <c r="G68" s="8">
        <f t="shared" si="1"/>
        <v>245.70415323959435</v>
      </c>
      <c r="H68" s="9">
        <f t="shared" si="2"/>
        <v>225.09369464333599</v>
      </c>
    </row>
    <row r="69" spans="1:8" x14ac:dyDescent="0.2">
      <c r="A69" s="19">
        <v>461</v>
      </c>
      <c r="B69">
        <v>280.24932749639999</v>
      </c>
      <c r="C69" s="7">
        <v>3.1857940958730402E-2</v>
      </c>
      <c r="D69" s="8">
        <v>3.8923751601452801</v>
      </c>
      <c r="E69" s="9">
        <v>2.21360941473576E-2</v>
      </c>
      <c r="F69" s="7">
        <f t="shared" si="0"/>
        <v>318.57940958730404</v>
      </c>
      <c r="G69" s="8">
        <f t="shared" si="1"/>
        <v>243.27344750908003</v>
      </c>
      <c r="H69" s="9">
        <f t="shared" si="2"/>
        <v>221.36094147357599</v>
      </c>
    </row>
    <row r="70" spans="1:8" x14ac:dyDescent="0.2">
      <c r="A70" s="19">
        <v>462</v>
      </c>
      <c r="B70">
        <v>280.32463262757301</v>
      </c>
      <c r="C70" s="7">
        <v>3.1408887152916003E-2</v>
      </c>
      <c r="D70" s="8">
        <v>3.8426496919358901</v>
      </c>
      <c r="E70" s="9">
        <v>2.19144070936933E-2</v>
      </c>
      <c r="F70" s="7">
        <f t="shared" si="0"/>
        <v>314.08887152916003</v>
      </c>
      <c r="G70" s="8">
        <f t="shared" si="1"/>
        <v>240.1656057459931</v>
      </c>
      <c r="H70" s="9">
        <f t="shared" si="2"/>
        <v>219.14407093693299</v>
      </c>
    </row>
    <row r="71" spans="1:8" x14ac:dyDescent="0.2">
      <c r="A71" s="19">
        <v>462.99999999999898</v>
      </c>
      <c r="B71">
        <v>283.99069792832199</v>
      </c>
      <c r="C71" s="7">
        <v>3.11217764657147E-2</v>
      </c>
      <c r="D71" s="8">
        <v>3.7886916018303598</v>
      </c>
      <c r="E71" s="9">
        <v>2.1777829692829299E-2</v>
      </c>
      <c r="F71" s="7">
        <f t="shared" si="0"/>
        <v>311.21776465714697</v>
      </c>
      <c r="G71" s="8">
        <f t="shared" si="1"/>
        <v>236.7932251143975</v>
      </c>
      <c r="H71" s="9">
        <f t="shared" si="2"/>
        <v>217.778296928293</v>
      </c>
    </row>
    <row r="72" spans="1:8" x14ac:dyDescent="0.2">
      <c r="A72" s="19">
        <v>463.99999999999898</v>
      </c>
      <c r="B72">
        <v>283.67621734416099</v>
      </c>
      <c r="C72" s="7">
        <v>3.0718575120149399E-2</v>
      </c>
      <c r="D72" s="8">
        <v>3.7406803642031998</v>
      </c>
      <c r="E72" s="9">
        <v>2.1599997736104201E-2</v>
      </c>
      <c r="F72" s="7">
        <f t="shared" si="0"/>
        <v>307.18575120149399</v>
      </c>
      <c r="G72" s="8">
        <f t="shared" si="1"/>
        <v>233.7925227627</v>
      </c>
      <c r="H72" s="9">
        <f t="shared" si="2"/>
        <v>215.999977361042</v>
      </c>
    </row>
    <row r="73" spans="1:8" x14ac:dyDescent="0.2">
      <c r="A73" s="19">
        <v>465</v>
      </c>
      <c r="B73">
        <v>285.58976370504399</v>
      </c>
      <c r="C73" s="7">
        <v>3.0387037889430899E-2</v>
      </c>
      <c r="D73" s="8">
        <v>3.6995185130644499</v>
      </c>
      <c r="E73" s="9">
        <v>2.13636497528049E-2</v>
      </c>
      <c r="F73" s="7">
        <f t="shared" ref="F73:F136" si="4">C73*10000</f>
        <v>303.870378894309</v>
      </c>
      <c r="G73" s="8">
        <f t="shared" ref="G73:G136" si="5">D73*10000*1000000000*0.000000000001/0.16</f>
        <v>231.21990706652812</v>
      </c>
      <c r="H73" s="9">
        <f t="shared" ref="H73:H136" si="6">E73*10000</f>
        <v>213.63649752804901</v>
      </c>
    </row>
    <row r="74" spans="1:8" x14ac:dyDescent="0.2">
      <c r="A74" s="19">
        <v>466</v>
      </c>
      <c r="B74">
        <v>287.014430890011</v>
      </c>
      <c r="C74" s="7">
        <v>3.0100716003670799E-2</v>
      </c>
      <c r="D74" s="8">
        <v>3.6435600453095498</v>
      </c>
      <c r="E74" s="9">
        <v>2.1053112323716702E-2</v>
      </c>
      <c r="F74" s="7">
        <f t="shared" si="4"/>
        <v>301.007160036708</v>
      </c>
      <c r="G74" s="8">
        <f t="shared" si="5"/>
        <v>227.72250283184681</v>
      </c>
      <c r="H74" s="9">
        <f t="shared" si="6"/>
        <v>210.53112323716701</v>
      </c>
    </row>
    <row r="75" spans="1:8" x14ac:dyDescent="0.2">
      <c r="A75" s="19">
        <v>466.99999999999898</v>
      </c>
      <c r="B75">
        <v>286.650086785074</v>
      </c>
      <c r="C75" s="7">
        <v>2.9854264336538198E-2</v>
      </c>
      <c r="D75" s="8">
        <v>3.5721014448042601</v>
      </c>
      <c r="E75" s="9">
        <v>2.0789370163733799E-2</v>
      </c>
      <c r="F75" s="7">
        <f t="shared" si="4"/>
        <v>298.54264336538199</v>
      </c>
      <c r="G75" s="8">
        <f t="shared" si="5"/>
        <v>223.25634030026626</v>
      </c>
      <c r="H75" s="9">
        <f t="shared" si="6"/>
        <v>207.89370163733798</v>
      </c>
    </row>
    <row r="76" spans="1:8" x14ac:dyDescent="0.2">
      <c r="A76" s="19">
        <v>467.99999999999898</v>
      </c>
      <c r="B76">
        <v>290.29421420331801</v>
      </c>
      <c r="C76" s="7">
        <v>2.9442296438169299E-2</v>
      </c>
      <c r="D76" s="8">
        <v>3.4705855843231501</v>
      </c>
      <c r="E76" s="9">
        <v>2.0710501085449699E-2</v>
      </c>
      <c r="F76" s="7">
        <f t="shared" si="4"/>
        <v>294.42296438169296</v>
      </c>
      <c r="G76" s="8">
        <f t="shared" si="5"/>
        <v>216.91159902019689</v>
      </c>
      <c r="H76" s="9">
        <f t="shared" si="6"/>
        <v>207.10501085449698</v>
      </c>
    </row>
    <row r="77" spans="1:8" x14ac:dyDescent="0.2">
      <c r="A77" s="19">
        <v>469</v>
      </c>
      <c r="B77">
        <v>290.436076681803</v>
      </c>
      <c r="C77" s="7">
        <v>2.88920715413927E-2</v>
      </c>
      <c r="D77" s="8">
        <v>3.4046586665107301</v>
      </c>
      <c r="E77" s="9">
        <v>2.0449772837772599E-2</v>
      </c>
      <c r="F77" s="7">
        <f t="shared" si="4"/>
        <v>288.92071541392698</v>
      </c>
      <c r="G77" s="8">
        <f t="shared" si="5"/>
        <v>212.79116665692061</v>
      </c>
      <c r="H77" s="9">
        <f t="shared" si="6"/>
        <v>204.49772837772599</v>
      </c>
    </row>
    <row r="78" spans="1:8" x14ac:dyDescent="0.2">
      <c r="A78" s="19">
        <v>470</v>
      </c>
      <c r="B78">
        <v>293.91740712284599</v>
      </c>
      <c r="C78" s="7">
        <v>2.8306400979927E-2</v>
      </c>
      <c r="D78" s="8">
        <v>3.3808003033431699</v>
      </c>
      <c r="E78" s="9">
        <v>1.99262640074469E-2</v>
      </c>
      <c r="F78" s="7">
        <f t="shared" si="4"/>
        <v>283.06400979926997</v>
      </c>
      <c r="G78" s="8">
        <f t="shared" si="5"/>
        <v>211.3000189589481</v>
      </c>
      <c r="H78" s="9">
        <f t="shared" si="6"/>
        <v>199.262640074469</v>
      </c>
    </row>
    <row r="79" spans="1:8" x14ac:dyDescent="0.2">
      <c r="A79" s="19">
        <v>470.99999999999898</v>
      </c>
      <c r="B79">
        <v>293.70653227671198</v>
      </c>
      <c r="C79" s="7">
        <v>2.78950871877016E-2</v>
      </c>
      <c r="D79" s="8">
        <v>3.2933286281681702</v>
      </c>
      <c r="E79" s="9">
        <v>1.9758181620587501E-2</v>
      </c>
      <c r="F79" s="7">
        <f t="shared" si="4"/>
        <v>278.95087187701597</v>
      </c>
      <c r="G79" s="8">
        <f t="shared" si="5"/>
        <v>205.83303926051059</v>
      </c>
      <c r="H79" s="9">
        <f t="shared" si="6"/>
        <v>197.58181620587501</v>
      </c>
    </row>
    <row r="80" spans="1:8" x14ac:dyDescent="0.2">
      <c r="A80" s="19">
        <v>471.99999999999898</v>
      </c>
      <c r="B80">
        <v>293.55825934940498</v>
      </c>
      <c r="C80" s="7">
        <v>2.73501119291088E-2</v>
      </c>
      <c r="D80" s="8">
        <v>3.1988280109952201</v>
      </c>
      <c r="E80" s="9">
        <v>1.9602163856243499E-2</v>
      </c>
      <c r="F80" s="7">
        <f t="shared" si="4"/>
        <v>273.501119291088</v>
      </c>
      <c r="G80" s="8">
        <f t="shared" si="5"/>
        <v>199.92675068720123</v>
      </c>
      <c r="H80" s="9">
        <f t="shared" si="6"/>
        <v>196.02163856243499</v>
      </c>
    </row>
    <row r="81" spans="1:8" x14ac:dyDescent="0.2">
      <c r="A81" s="19">
        <v>472.99999999999898</v>
      </c>
      <c r="B81">
        <v>297.23822959610101</v>
      </c>
      <c r="C81" s="7">
        <v>2.6779943456642401E-2</v>
      </c>
      <c r="D81" s="8">
        <v>3.1681714672189201</v>
      </c>
      <c r="E81" s="9">
        <v>1.9479050494598499E-2</v>
      </c>
      <c r="F81" s="7">
        <f t="shared" si="4"/>
        <v>267.799434566424</v>
      </c>
      <c r="G81" s="8">
        <f t="shared" si="5"/>
        <v>198.0107167011825</v>
      </c>
      <c r="H81" s="9">
        <f t="shared" si="6"/>
        <v>194.79050494598499</v>
      </c>
    </row>
    <row r="82" spans="1:8" x14ac:dyDescent="0.2">
      <c r="A82" s="19">
        <v>474</v>
      </c>
      <c r="B82">
        <v>297.05351308313402</v>
      </c>
      <c r="C82" s="7">
        <v>2.6510374383508201E-2</v>
      </c>
      <c r="D82" s="8">
        <v>3.1187666280162398</v>
      </c>
      <c r="E82" s="9">
        <v>1.9188238166123001E-2</v>
      </c>
      <c r="F82" s="7">
        <f t="shared" si="4"/>
        <v>265.10374383508201</v>
      </c>
      <c r="G82" s="8">
        <f t="shared" si="5"/>
        <v>194.92291425101499</v>
      </c>
      <c r="H82" s="9">
        <f t="shared" si="6"/>
        <v>191.88238166123</v>
      </c>
    </row>
    <row r="83" spans="1:8" x14ac:dyDescent="0.2">
      <c r="A83" s="19">
        <v>474.99999999999898</v>
      </c>
      <c r="B83">
        <v>299.55474571766399</v>
      </c>
      <c r="C83" s="7">
        <v>2.6227167896551998E-2</v>
      </c>
      <c r="D83" s="8">
        <v>3.07737035972877</v>
      </c>
      <c r="E83" s="9">
        <v>1.87322034807175E-2</v>
      </c>
      <c r="F83" s="7">
        <f t="shared" si="4"/>
        <v>262.27167896551998</v>
      </c>
      <c r="G83" s="8">
        <f t="shared" si="5"/>
        <v>192.33564748304815</v>
      </c>
      <c r="H83" s="9">
        <f t="shared" si="6"/>
        <v>187.32203480717499</v>
      </c>
    </row>
    <row r="84" spans="1:8" x14ac:dyDescent="0.2">
      <c r="A84" s="19">
        <v>475.99999999999898</v>
      </c>
      <c r="B84">
        <v>300.43024409322601</v>
      </c>
      <c r="C84" s="7">
        <v>2.5894792145811099E-2</v>
      </c>
      <c r="D84" s="8">
        <v>3.0518393701037301</v>
      </c>
      <c r="E84" s="9">
        <v>1.8564052892647499E-2</v>
      </c>
      <c r="F84" s="7">
        <f t="shared" si="4"/>
        <v>258.94792145811101</v>
      </c>
      <c r="G84" s="8">
        <f t="shared" si="5"/>
        <v>190.73996063148311</v>
      </c>
      <c r="H84" s="9">
        <f t="shared" si="6"/>
        <v>185.64052892647499</v>
      </c>
    </row>
    <row r="85" spans="1:8" x14ac:dyDescent="0.2">
      <c r="A85" s="19">
        <v>476.99999999999898</v>
      </c>
      <c r="B85">
        <v>303.108211371491</v>
      </c>
      <c r="C85" s="7">
        <v>2.54863065744373E-2</v>
      </c>
      <c r="D85" s="8">
        <v>3.0223585397592299</v>
      </c>
      <c r="E85" s="9">
        <v>1.84568169517648E-2</v>
      </c>
      <c r="F85" s="7">
        <f t="shared" si="4"/>
        <v>254.86306574437299</v>
      </c>
      <c r="G85" s="8">
        <f t="shared" si="5"/>
        <v>188.89740873495185</v>
      </c>
      <c r="H85" s="9">
        <f t="shared" si="6"/>
        <v>184.56816951764799</v>
      </c>
    </row>
    <row r="86" spans="1:8" x14ac:dyDescent="0.2">
      <c r="A86" s="19">
        <v>478</v>
      </c>
      <c r="B86">
        <v>306.97145851074299</v>
      </c>
      <c r="C86" s="7">
        <v>2.5251529744902999E-2</v>
      </c>
      <c r="D86" s="8">
        <v>2.9898601527956501</v>
      </c>
      <c r="E86" s="9">
        <v>1.83721471280902E-2</v>
      </c>
      <c r="F86" s="7">
        <f t="shared" si="4"/>
        <v>252.51529744902999</v>
      </c>
      <c r="G86" s="8">
        <f t="shared" si="5"/>
        <v>186.86625954972811</v>
      </c>
      <c r="H86" s="9">
        <f t="shared" si="6"/>
        <v>183.72147128090199</v>
      </c>
    </row>
    <row r="87" spans="1:8" x14ac:dyDescent="0.2">
      <c r="A87" s="19">
        <v>479</v>
      </c>
      <c r="B87">
        <v>313.522325456896</v>
      </c>
      <c r="C87" s="7">
        <v>2.49458001337357E-2</v>
      </c>
      <c r="D87" s="8">
        <v>2.9564449088068598</v>
      </c>
      <c r="E87" s="9">
        <v>1.83617279466609E-2</v>
      </c>
      <c r="F87" s="7">
        <f t="shared" si="4"/>
        <v>249.45800133735699</v>
      </c>
      <c r="G87" s="8">
        <f t="shared" si="5"/>
        <v>184.77780680042872</v>
      </c>
      <c r="H87" s="9">
        <f t="shared" si="6"/>
        <v>183.61727946660901</v>
      </c>
    </row>
    <row r="88" spans="1:8" x14ac:dyDescent="0.2">
      <c r="A88" s="19">
        <v>479.99999999999898</v>
      </c>
      <c r="B88">
        <v>330.008489342183</v>
      </c>
      <c r="C88" s="7">
        <v>2.46520389585561E-2</v>
      </c>
      <c r="D88" s="8">
        <v>2.92798283448071</v>
      </c>
      <c r="E88" s="9">
        <v>1.83415835125945E-2</v>
      </c>
      <c r="F88" s="7">
        <f t="shared" si="4"/>
        <v>246.52038958556099</v>
      </c>
      <c r="G88" s="8">
        <f t="shared" si="5"/>
        <v>182.99892715504436</v>
      </c>
      <c r="H88" s="9">
        <f t="shared" si="6"/>
        <v>183.41583512594499</v>
      </c>
    </row>
    <row r="89" spans="1:8" x14ac:dyDescent="0.2">
      <c r="A89" s="19">
        <v>480.99999999999898</v>
      </c>
      <c r="B89">
        <v>351.28361602874799</v>
      </c>
      <c r="C89" s="7">
        <v>2.4406006536923298E-2</v>
      </c>
      <c r="D89" s="8">
        <v>2.9278897380430098</v>
      </c>
      <c r="E89" s="9">
        <v>1.8228155718511201E-2</v>
      </c>
      <c r="F89" s="7">
        <f t="shared" si="4"/>
        <v>244.06006536923297</v>
      </c>
      <c r="G89" s="8">
        <f t="shared" si="5"/>
        <v>182.99310862768812</v>
      </c>
      <c r="H89" s="9">
        <f t="shared" si="6"/>
        <v>182.28155718511201</v>
      </c>
    </row>
    <row r="90" spans="1:8" x14ac:dyDescent="0.2">
      <c r="A90" s="19">
        <v>482</v>
      </c>
      <c r="B90">
        <v>387.24064613261697</v>
      </c>
      <c r="C90" s="7">
        <v>2.4069074509429501E-2</v>
      </c>
      <c r="D90" s="8">
        <v>2.92939491557008</v>
      </c>
      <c r="E90" s="9">
        <v>1.8221343121051899E-2</v>
      </c>
      <c r="F90" s="7">
        <f t="shared" si="4"/>
        <v>240.69074509429501</v>
      </c>
      <c r="G90" s="8">
        <f t="shared" si="5"/>
        <v>183.08718222313001</v>
      </c>
      <c r="H90" s="9">
        <f t="shared" si="6"/>
        <v>182.21343121051899</v>
      </c>
    </row>
    <row r="91" spans="1:8" x14ac:dyDescent="0.2">
      <c r="A91" s="19">
        <v>483</v>
      </c>
      <c r="B91">
        <v>452.87650964763299</v>
      </c>
      <c r="C91" s="7">
        <v>2.38592238573248E-2</v>
      </c>
      <c r="D91" s="8">
        <v>2.9198291483680001</v>
      </c>
      <c r="E91" s="9">
        <v>1.8196172699478201E-2</v>
      </c>
      <c r="F91" s="7">
        <f t="shared" si="4"/>
        <v>238.59223857324801</v>
      </c>
      <c r="G91" s="8">
        <f t="shared" si="5"/>
        <v>182.489321773</v>
      </c>
      <c r="H91" s="9">
        <f t="shared" si="6"/>
        <v>181.961726994782</v>
      </c>
    </row>
    <row r="92" spans="1:8" x14ac:dyDescent="0.2">
      <c r="A92" s="19">
        <v>483.99999999999898</v>
      </c>
      <c r="B92">
        <v>537.67552553422104</v>
      </c>
      <c r="C92" s="7">
        <v>2.38540592621252E-2</v>
      </c>
      <c r="D92" s="8">
        <v>2.9343898297847799</v>
      </c>
      <c r="E92" s="9">
        <v>1.8127150338607501E-2</v>
      </c>
      <c r="F92" s="7">
        <f t="shared" si="4"/>
        <v>238.54059262125202</v>
      </c>
      <c r="G92" s="8">
        <f t="shared" si="5"/>
        <v>183.39936436154872</v>
      </c>
      <c r="H92" s="9">
        <f t="shared" si="6"/>
        <v>181.27150338607501</v>
      </c>
    </row>
    <row r="93" spans="1:8" x14ac:dyDescent="0.2">
      <c r="A93" s="19">
        <v>484.99999999999898</v>
      </c>
      <c r="B93">
        <v>636.56069302188098</v>
      </c>
      <c r="C93" s="7">
        <v>2.3763932491388501E-2</v>
      </c>
      <c r="D93" s="8">
        <v>2.94703171960882</v>
      </c>
      <c r="E93" s="9">
        <v>1.8087459069383499E-2</v>
      </c>
      <c r="F93" s="7">
        <f t="shared" si="4"/>
        <v>237.63932491388502</v>
      </c>
      <c r="G93" s="8">
        <f t="shared" si="5"/>
        <v>184.18948247555124</v>
      </c>
      <c r="H93" s="9">
        <f t="shared" si="6"/>
        <v>180.87459069383499</v>
      </c>
    </row>
    <row r="94" spans="1:8" x14ac:dyDescent="0.2">
      <c r="A94" s="19">
        <v>486</v>
      </c>
      <c r="B94">
        <v>729.20090563276403</v>
      </c>
      <c r="C94" s="7">
        <v>2.3599528017509901E-2</v>
      </c>
      <c r="D94" s="8">
        <v>2.9616931546397498</v>
      </c>
      <c r="E94" s="9">
        <v>1.80913165738695E-2</v>
      </c>
      <c r="F94" s="7">
        <f t="shared" si="4"/>
        <v>235.99528017509903</v>
      </c>
      <c r="G94" s="8">
        <f t="shared" si="5"/>
        <v>185.10582216498435</v>
      </c>
      <c r="H94" s="9">
        <f t="shared" si="6"/>
        <v>180.913165738695</v>
      </c>
    </row>
    <row r="95" spans="1:8" x14ac:dyDescent="0.2">
      <c r="A95" s="19">
        <v>487</v>
      </c>
      <c r="B95">
        <v>805.96533368827204</v>
      </c>
      <c r="C95" s="7">
        <v>2.3577880429952E-2</v>
      </c>
      <c r="D95" s="8">
        <v>2.9766712345477901</v>
      </c>
      <c r="E95" s="9">
        <v>1.8097753051406901E-2</v>
      </c>
      <c r="F95" s="7">
        <f t="shared" si="4"/>
        <v>235.77880429952</v>
      </c>
      <c r="G95" s="8">
        <f t="shared" si="5"/>
        <v>186.0419521592369</v>
      </c>
      <c r="H95" s="9">
        <f t="shared" si="6"/>
        <v>180.977530514069</v>
      </c>
    </row>
    <row r="96" spans="1:8" x14ac:dyDescent="0.2">
      <c r="A96" s="19">
        <v>487.99999999999898</v>
      </c>
      <c r="B96">
        <v>832.91608767984496</v>
      </c>
      <c r="C96" s="7">
        <v>2.3495200986840201E-2</v>
      </c>
      <c r="D96" s="8">
        <v>2.9902630590031398</v>
      </c>
      <c r="E96" s="9">
        <v>1.8053048795796799E-2</v>
      </c>
      <c r="F96" s="7">
        <f t="shared" si="4"/>
        <v>234.952009868402</v>
      </c>
      <c r="G96" s="8">
        <f t="shared" si="5"/>
        <v>186.89144118769619</v>
      </c>
      <c r="H96" s="9">
        <f t="shared" si="6"/>
        <v>180.53048795796798</v>
      </c>
    </row>
    <row r="97" spans="1:8" x14ac:dyDescent="0.2">
      <c r="A97" s="19">
        <v>488.99999999999898</v>
      </c>
      <c r="B97">
        <v>791.99323778258201</v>
      </c>
      <c r="C97" s="7">
        <v>2.3438171493855301E-2</v>
      </c>
      <c r="D97" s="8">
        <v>3.0007657276760198</v>
      </c>
      <c r="E97" s="9">
        <v>1.8013143627882401E-2</v>
      </c>
      <c r="F97" s="7">
        <f t="shared" si="4"/>
        <v>234.38171493855302</v>
      </c>
      <c r="G97" s="8">
        <f t="shared" si="5"/>
        <v>187.54785797975123</v>
      </c>
      <c r="H97" s="9">
        <f t="shared" si="6"/>
        <v>180.131436278824</v>
      </c>
    </row>
    <row r="98" spans="1:8" x14ac:dyDescent="0.2">
      <c r="A98" s="19">
        <v>490</v>
      </c>
      <c r="B98">
        <v>734.51337657147303</v>
      </c>
      <c r="C98" s="7">
        <v>2.35493957305399E-2</v>
      </c>
      <c r="D98" s="8">
        <v>2.9889184729442899</v>
      </c>
      <c r="E98" s="9">
        <v>1.8038182232171799E-2</v>
      </c>
      <c r="F98" s="7">
        <f t="shared" si="4"/>
        <v>235.49395730539899</v>
      </c>
      <c r="G98" s="8">
        <f t="shared" si="5"/>
        <v>186.80740455901812</v>
      </c>
      <c r="H98" s="9">
        <f t="shared" si="6"/>
        <v>180.38182232171798</v>
      </c>
    </row>
    <row r="99" spans="1:8" x14ac:dyDescent="0.2">
      <c r="A99" s="19">
        <v>491</v>
      </c>
      <c r="B99">
        <v>700.96108807946405</v>
      </c>
      <c r="C99" s="7">
        <v>2.3542405864379098E-2</v>
      </c>
      <c r="D99" s="8">
        <v>2.9631994522618199</v>
      </c>
      <c r="E99" s="9">
        <v>1.8092163167853299E-2</v>
      </c>
      <c r="F99" s="7">
        <f t="shared" si="4"/>
        <v>235.42405864379097</v>
      </c>
      <c r="G99" s="8">
        <f t="shared" si="5"/>
        <v>185.19996576636373</v>
      </c>
      <c r="H99" s="9">
        <f t="shared" si="6"/>
        <v>180.92163167853298</v>
      </c>
    </row>
    <row r="100" spans="1:8" x14ac:dyDescent="0.2">
      <c r="A100" s="19">
        <v>491.99999999999898</v>
      </c>
      <c r="B100">
        <v>672.75466756136302</v>
      </c>
      <c r="C100" s="7">
        <v>2.3447140533629601E-2</v>
      </c>
      <c r="D100" s="8">
        <v>2.9294327937245002</v>
      </c>
      <c r="E100" s="9">
        <v>1.80956494900988E-2</v>
      </c>
      <c r="F100" s="7">
        <f t="shared" si="4"/>
        <v>234.47140533629602</v>
      </c>
      <c r="G100" s="8">
        <f t="shared" si="5"/>
        <v>183.08954960778124</v>
      </c>
      <c r="H100" s="9">
        <f t="shared" si="6"/>
        <v>180.95649490098799</v>
      </c>
    </row>
    <row r="101" spans="1:8" x14ac:dyDescent="0.2">
      <c r="A101" s="19">
        <v>492.99999999999898</v>
      </c>
      <c r="B101">
        <v>640.49677227087</v>
      </c>
      <c r="C101" s="7">
        <v>2.33625906710648E-2</v>
      </c>
      <c r="D101" s="8">
        <v>2.9095334501083898</v>
      </c>
      <c r="E101" s="9">
        <v>1.8066201744252101E-2</v>
      </c>
      <c r="F101" s="7">
        <f t="shared" si="4"/>
        <v>233.625906710648</v>
      </c>
      <c r="G101" s="8">
        <f t="shared" si="5"/>
        <v>181.84584063177437</v>
      </c>
      <c r="H101" s="9">
        <f t="shared" si="6"/>
        <v>180.66201744252101</v>
      </c>
    </row>
    <row r="102" spans="1:8" x14ac:dyDescent="0.2">
      <c r="A102" s="19">
        <v>493.99999999999898</v>
      </c>
      <c r="B102">
        <v>599.51773569704005</v>
      </c>
      <c r="C102" s="7">
        <v>2.3273260329705302E-2</v>
      </c>
      <c r="D102" s="8">
        <v>2.88682561894408</v>
      </c>
      <c r="E102" s="9">
        <v>1.79452870071065E-2</v>
      </c>
      <c r="F102" s="7">
        <f t="shared" si="4"/>
        <v>232.732603297053</v>
      </c>
      <c r="G102" s="8">
        <f t="shared" si="5"/>
        <v>180.42660118400499</v>
      </c>
      <c r="H102" s="9">
        <f t="shared" si="6"/>
        <v>179.45287007106501</v>
      </c>
    </row>
    <row r="103" spans="1:8" x14ac:dyDescent="0.2">
      <c r="A103" s="19">
        <v>495</v>
      </c>
      <c r="B103">
        <v>566.86279149868597</v>
      </c>
      <c r="C103" s="7">
        <v>2.30910471927433E-2</v>
      </c>
      <c r="D103" s="8">
        <v>2.86102679660365</v>
      </c>
      <c r="E103" s="9">
        <v>1.7789803054261599E-2</v>
      </c>
      <c r="F103" s="7">
        <f t="shared" si="4"/>
        <v>230.91047192743301</v>
      </c>
      <c r="G103" s="8">
        <f t="shared" si="5"/>
        <v>178.81417478772812</v>
      </c>
      <c r="H103" s="9">
        <f t="shared" si="6"/>
        <v>177.898030542616</v>
      </c>
    </row>
    <row r="104" spans="1:8" x14ac:dyDescent="0.2">
      <c r="A104" s="19">
        <v>495.99999999999898</v>
      </c>
      <c r="B104">
        <v>538.81913068859001</v>
      </c>
      <c r="C104" s="7">
        <v>2.29702666362906E-2</v>
      </c>
      <c r="D104" s="8">
        <v>2.8383022726240501</v>
      </c>
      <c r="E104" s="9">
        <v>1.76898194866296E-2</v>
      </c>
      <c r="F104" s="7">
        <f t="shared" si="4"/>
        <v>229.702666362906</v>
      </c>
      <c r="G104" s="8">
        <f t="shared" si="5"/>
        <v>177.39389203900316</v>
      </c>
      <c r="H104" s="9">
        <f t="shared" si="6"/>
        <v>176.898194866296</v>
      </c>
    </row>
    <row r="105" spans="1:8" x14ac:dyDescent="0.2">
      <c r="A105" s="19">
        <v>496.99999999999898</v>
      </c>
      <c r="B105">
        <v>512.72477373221</v>
      </c>
      <c r="C105" s="7">
        <v>2.2781109840988498E-2</v>
      </c>
      <c r="D105" s="8">
        <v>2.8289218669674501</v>
      </c>
      <c r="E105" s="9">
        <v>1.7579357398627999E-2</v>
      </c>
      <c r="F105" s="7">
        <f t="shared" si="4"/>
        <v>227.81109840988498</v>
      </c>
      <c r="G105" s="8">
        <f t="shared" si="5"/>
        <v>176.80761668546563</v>
      </c>
      <c r="H105" s="9">
        <f t="shared" si="6"/>
        <v>175.79357398627999</v>
      </c>
    </row>
    <row r="106" spans="1:8" x14ac:dyDescent="0.2">
      <c r="A106" s="19">
        <v>497.99999999999898</v>
      </c>
      <c r="B106">
        <v>483.32312703036399</v>
      </c>
      <c r="C106" s="7">
        <v>2.26433882159452E-2</v>
      </c>
      <c r="D106" s="8">
        <v>2.79760667208134</v>
      </c>
      <c r="E106" s="9">
        <v>1.7520484438421299E-2</v>
      </c>
      <c r="F106" s="7">
        <f t="shared" si="4"/>
        <v>226.433882159452</v>
      </c>
      <c r="G106" s="8">
        <f t="shared" si="5"/>
        <v>174.85041700508376</v>
      </c>
      <c r="H106" s="9">
        <f t="shared" si="6"/>
        <v>175.20484438421298</v>
      </c>
    </row>
    <row r="107" spans="1:8" x14ac:dyDescent="0.2">
      <c r="A107" s="19">
        <v>499</v>
      </c>
      <c r="B107">
        <v>452.33718438647497</v>
      </c>
      <c r="C107" s="7">
        <v>2.24906216684643E-2</v>
      </c>
      <c r="D107" s="8">
        <v>2.75885895856729</v>
      </c>
      <c r="E107" s="9">
        <v>1.74465645033683E-2</v>
      </c>
      <c r="F107" s="7">
        <f t="shared" si="4"/>
        <v>224.906216684643</v>
      </c>
      <c r="G107" s="8">
        <f t="shared" si="5"/>
        <v>172.42868491045562</v>
      </c>
      <c r="H107" s="9">
        <f t="shared" si="6"/>
        <v>174.46564503368299</v>
      </c>
    </row>
    <row r="108" spans="1:8" x14ac:dyDescent="0.2">
      <c r="A108" s="19">
        <v>500</v>
      </c>
      <c r="B108">
        <v>422.80511250586</v>
      </c>
      <c r="C108" s="7">
        <v>2.22288517354635E-2</v>
      </c>
      <c r="D108" s="8">
        <v>2.7297450688447</v>
      </c>
      <c r="E108" s="9">
        <v>1.7319674684042202E-2</v>
      </c>
      <c r="F108" s="7">
        <f t="shared" si="4"/>
        <v>222.28851735463499</v>
      </c>
      <c r="G108" s="8">
        <f t="shared" si="5"/>
        <v>170.60906680279373</v>
      </c>
      <c r="H108" s="9">
        <f t="shared" si="6"/>
        <v>173.19674684042201</v>
      </c>
    </row>
    <row r="109" spans="1:8" x14ac:dyDescent="0.2">
      <c r="A109" s="19">
        <v>500.99999999999898</v>
      </c>
      <c r="B109">
        <v>398.88544110293498</v>
      </c>
      <c r="C109" s="7">
        <v>2.1879738743134501E-2</v>
      </c>
      <c r="D109" s="8">
        <v>2.6857760818155199</v>
      </c>
      <c r="E109" s="9">
        <v>1.7148242191761202E-2</v>
      </c>
      <c r="F109" s="7">
        <f t="shared" si="4"/>
        <v>218.79738743134502</v>
      </c>
      <c r="G109" s="8">
        <f t="shared" si="5"/>
        <v>167.86100511346999</v>
      </c>
      <c r="H109" s="9">
        <f t="shared" si="6"/>
        <v>171.48242191761202</v>
      </c>
    </row>
    <row r="110" spans="1:8" x14ac:dyDescent="0.2">
      <c r="A110" s="19">
        <v>501.99999999999898</v>
      </c>
      <c r="B110">
        <v>379.40057139209898</v>
      </c>
      <c r="C110" s="7">
        <v>2.1567837631878198E-2</v>
      </c>
      <c r="D110" s="8">
        <v>2.6066517679105599</v>
      </c>
      <c r="E110" s="9">
        <v>1.6931186001659802E-2</v>
      </c>
      <c r="F110" s="7">
        <f t="shared" si="4"/>
        <v>215.67837631878197</v>
      </c>
      <c r="G110" s="8">
        <f t="shared" si="5"/>
        <v>162.91573549441</v>
      </c>
      <c r="H110" s="9">
        <f t="shared" si="6"/>
        <v>169.31186001659802</v>
      </c>
    </row>
    <row r="111" spans="1:8" x14ac:dyDescent="0.2">
      <c r="A111" s="19">
        <v>503</v>
      </c>
      <c r="B111">
        <v>362.01642348652302</v>
      </c>
      <c r="C111" s="7">
        <v>2.1366260016311301E-2</v>
      </c>
      <c r="D111" s="8">
        <v>2.53352597517378</v>
      </c>
      <c r="E111" s="9">
        <v>1.67702895463544E-2</v>
      </c>
      <c r="F111" s="7">
        <f t="shared" si="4"/>
        <v>213.66260016311301</v>
      </c>
      <c r="G111" s="8">
        <f t="shared" si="5"/>
        <v>158.34537344836124</v>
      </c>
      <c r="H111" s="9">
        <f t="shared" si="6"/>
        <v>167.702895463544</v>
      </c>
    </row>
    <row r="112" spans="1:8" x14ac:dyDescent="0.2">
      <c r="A112" s="19">
        <v>504</v>
      </c>
      <c r="B112">
        <v>342.21262092071601</v>
      </c>
      <c r="C112" s="7">
        <v>2.1204900308220202E-2</v>
      </c>
      <c r="D112" s="8">
        <v>2.50587510657527</v>
      </c>
      <c r="E112" s="9">
        <v>1.6573906536882701E-2</v>
      </c>
      <c r="F112" s="7">
        <f t="shared" si="4"/>
        <v>212.04900308220201</v>
      </c>
      <c r="G112" s="8">
        <f t="shared" si="5"/>
        <v>156.6171941609544</v>
      </c>
      <c r="H112" s="9">
        <f t="shared" si="6"/>
        <v>165.739065368827</v>
      </c>
    </row>
    <row r="113" spans="1:8" x14ac:dyDescent="0.2">
      <c r="A113" s="19">
        <v>504.99999999999898</v>
      </c>
      <c r="B113">
        <v>332.16121094479502</v>
      </c>
      <c r="C113" s="7">
        <v>2.09568993718828E-2</v>
      </c>
      <c r="D113" s="8">
        <v>2.4507028942746198</v>
      </c>
      <c r="E113" s="9">
        <v>1.63819902433123E-2</v>
      </c>
      <c r="F113" s="7">
        <f t="shared" si="4"/>
        <v>209.56899371882801</v>
      </c>
      <c r="G113" s="8">
        <f t="shared" si="5"/>
        <v>153.16893089216373</v>
      </c>
      <c r="H113" s="9">
        <f t="shared" si="6"/>
        <v>163.81990243312299</v>
      </c>
    </row>
    <row r="114" spans="1:8" x14ac:dyDescent="0.2">
      <c r="A114" s="19">
        <v>505.99999999999898</v>
      </c>
      <c r="B114">
        <v>321.84196599289402</v>
      </c>
      <c r="C114" s="7">
        <v>2.0711462906423599E-2</v>
      </c>
      <c r="D114" s="8">
        <v>2.40245695027266</v>
      </c>
      <c r="E114" s="9">
        <v>1.6304550975542401E-2</v>
      </c>
      <c r="F114" s="7">
        <f t="shared" si="4"/>
        <v>207.114629064236</v>
      </c>
      <c r="G114" s="8">
        <f t="shared" si="5"/>
        <v>150.15355939204125</v>
      </c>
      <c r="H114" s="9">
        <f t="shared" si="6"/>
        <v>163.04550975542401</v>
      </c>
    </row>
    <row r="115" spans="1:8" x14ac:dyDescent="0.2">
      <c r="A115" s="19">
        <v>507</v>
      </c>
      <c r="B115">
        <v>312.97275908386803</v>
      </c>
      <c r="C115" s="7">
        <v>2.05278865365882E-2</v>
      </c>
      <c r="D115" s="8">
        <v>2.3439184267795601</v>
      </c>
      <c r="E115" s="9">
        <v>1.62066633528293E-2</v>
      </c>
      <c r="F115" s="7">
        <f t="shared" si="4"/>
        <v>205.27886536588198</v>
      </c>
      <c r="G115" s="8">
        <f t="shared" si="5"/>
        <v>146.4949016737225</v>
      </c>
      <c r="H115" s="9">
        <f t="shared" si="6"/>
        <v>162.06663352829301</v>
      </c>
    </row>
    <row r="116" spans="1:8" x14ac:dyDescent="0.2">
      <c r="A116" s="19">
        <v>508</v>
      </c>
      <c r="B116">
        <v>311.34032758530202</v>
      </c>
      <c r="C116" s="7">
        <v>2.02506449902921E-2</v>
      </c>
      <c r="D116" s="8">
        <v>2.2779688814742598</v>
      </c>
      <c r="E116" s="9">
        <v>1.5790659095511299E-2</v>
      </c>
      <c r="F116" s="7">
        <f t="shared" si="4"/>
        <v>202.50644990292099</v>
      </c>
      <c r="G116" s="8">
        <f t="shared" si="5"/>
        <v>142.37305509214127</v>
      </c>
      <c r="H116" s="9">
        <f t="shared" si="6"/>
        <v>157.90659095511299</v>
      </c>
    </row>
    <row r="117" spans="1:8" x14ac:dyDescent="0.2">
      <c r="A117" s="19">
        <v>508.99999999999898</v>
      </c>
      <c r="B117">
        <v>306.20603993098803</v>
      </c>
      <c r="C117" s="7">
        <v>2.0069072267700098E-2</v>
      </c>
      <c r="D117" s="8">
        <v>2.2369126011634899</v>
      </c>
      <c r="E117" s="9">
        <v>1.55040818224573E-2</v>
      </c>
      <c r="F117" s="7">
        <f t="shared" si="4"/>
        <v>200.69072267700099</v>
      </c>
      <c r="G117" s="8">
        <f t="shared" si="5"/>
        <v>139.80703757271812</v>
      </c>
      <c r="H117" s="9">
        <f t="shared" si="6"/>
        <v>155.040818224573</v>
      </c>
    </row>
    <row r="118" spans="1:8" x14ac:dyDescent="0.2">
      <c r="A118" s="19">
        <v>509.99999999999898</v>
      </c>
      <c r="B118">
        <v>300.96847153792999</v>
      </c>
      <c r="C118" s="7">
        <v>1.9755945643081699E-2</v>
      </c>
      <c r="D118" s="8">
        <v>2.2032260987794001</v>
      </c>
      <c r="E118" s="9">
        <v>1.54180346271574E-2</v>
      </c>
      <c r="F118" s="7">
        <f t="shared" si="4"/>
        <v>197.55945643081699</v>
      </c>
      <c r="G118" s="8">
        <f t="shared" si="5"/>
        <v>137.70163117371249</v>
      </c>
      <c r="H118" s="9">
        <f t="shared" si="6"/>
        <v>154.180346271574</v>
      </c>
    </row>
    <row r="119" spans="1:8" x14ac:dyDescent="0.2">
      <c r="A119" s="19">
        <v>510.99999999999898</v>
      </c>
      <c r="B119">
        <v>299.30933650723</v>
      </c>
      <c r="C119" s="7">
        <v>1.9569912062365701E-2</v>
      </c>
      <c r="D119" s="8">
        <v>2.1608290814542199</v>
      </c>
      <c r="E119" s="9">
        <v>1.5389218363740201E-2</v>
      </c>
      <c r="F119" s="7">
        <f t="shared" si="4"/>
        <v>195.69912062365702</v>
      </c>
      <c r="G119" s="8">
        <f t="shared" si="5"/>
        <v>135.05181759088873</v>
      </c>
      <c r="H119" s="9">
        <f t="shared" si="6"/>
        <v>153.89218363740201</v>
      </c>
    </row>
    <row r="120" spans="1:8" x14ac:dyDescent="0.2">
      <c r="A120" s="19">
        <v>512</v>
      </c>
      <c r="B120">
        <v>294.15840966501997</v>
      </c>
      <c r="C120" s="7">
        <v>1.93100387878994E-2</v>
      </c>
      <c r="D120" s="8">
        <v>2.1042551504998799</v>
      </c>
      <c r="E120" s="9">
        <v>1.5393117957876399E-2</v>
      </c>
      <c r="F120" s="7">
        <f t="shared" si="4"/>
        <v>193.10038787899401</v>
      </c>
      <c r="G120" s="8">
        <f t="shared" si="5"/>
        <v>131.5159469062425</v>
      </c>
      <c r="H120" s="9">
        <f t="shared" si="6"/>
        <v>153.93117957876399</v>
      </c>
    </row>
    <row r="121" spans="1:8" x14ac:dyDescent="0.2">
      <c r="A121" s="19">
        <v>513</v>
      </c>
      <c r="B121">
        <v>293.58718775048197</v>
      </c>
      <c r="C121" s="7">
        <v>1.9057439982957999E-2</v>
      </c>
      <c r="D121" s="8">
        <v>2.04276397938377</v>
      </c>
      <c r="E121" s="9">
        <v>1.5141748212211099E-2</v>
      </c>
      <c r="F121" s="7">
        <f t="shared" si="4"/>
        <v>190.57439982957999</v>
      </c>
      <c r="G121" s="8">
        <f t="shared" si="5"/>
        <v>127.67274871148564</v>
      </c>
      <c r="H121" s="9">
        <f t="shared" si="6"/>
        <v>151.41748212211098</v>
      </c>
    </row>
    <row r="122" spans="1:8" x14ac:dyDescent="0.2">
      <c r="A122" s="19">
        <v>514</v>
      </c>
      <c r="B122">
        <v>290.68913761151998</v>
      </c>
      <c r="C122" s="7">
        <v>1.8800223941302999E-2</v>
      </c>
      <c r="D122" s="8">
        <v>1.9811994683876299</v>
      </c>
      <c r="E122" s="9">
        <v>1.4918922646210199E-2</v>
      </c>
      <c r="F122" s="7">
        <f t="shared" si="4"/>
        <v>188.00223941303</v>
      </c>
      <c r="G122" s="8">
        <f t="shared" si="5"/>
        <v>123.82496677422687</v>
      </c>
      <c r="H122" s="9">
        <f t="shared" si="6"/>
        <v>149.189226462102</v>
      </c>
    </row>
    <row r="123" spans="1:8" x14ac:dyDescent="0.2">
      <c r="A123" s="19">
        <v>515</v>
      </c>
      <c r="B123">
        <v>290.32046260986601</v>
      </c>
      <c r="C123" s="7">
        <v>1.8546793829033102E-2</v>
      </c>
      <c r="D123" s="8">
        <v>1.95149966849046</v>
      </c>
      <c r="E123" s="9">
        <v>1.47207695845099E-2</v>
      </c>
      <c r="F123" s="7">
        <f t="shared" si="4"/>
        <v>185.46793829033101</v>
      </c>
      <c r="G123" s="8">
        <f t="shared" si="5"/>
        <v>121.96872928065375</v>
      </c>
      <c r="H123" s="9">
        <f t="shared" si="6"/>
        <v>147.20769584509901</v>
      </c>
    </row>
    <row r="124" spans="1:8" x14ac:dyDescent="0.2">
      <c r="A124" s="19">
        <v>516</v>
      </c>
      <c r="B124">
        <v>290.35735593678299</v>
      </c>
      <c r="C124" s="7">
        <v>1.8285906565997101E-2</v>
      </c>
      <c r="D124" s="8">
        <v>1.91664260925854</v>
      </c>
      <c r="E124" s="9">
        <v>1.4509223058499301E-2</v>
      </c>
      <c r="F124" s="7">
        <f t="shared" si="4"/>
        <v>182.85906565997101</v>
      </c>
      <c r="G124" s="8">
        <f t="shared" si="5"/>
        <v>119.79016307865872</v>
      </c>
      <c r="H124" s="9">
        <f t="shared" si="6"/>
        <v>145.09223058499302</v>
      </c>
    </row>
    <row r="125" spans="1:8" x14ac:dyDescent="0.2">
      <c r="A125" s="19">
        <v>517</v>
      </c>
      <c r="B125">
        <v>289.01165234574802</v>
      </c>
      <c r="C125" s="7">
        <v>1.8110872802906099E-2</v>
      </c>
      <c r="D125" s="8">
        <v>1.87923234776578</v>
      </c>
      <c r="E125" s="9">
        <v>1.44503450178341E-2</v>
      </c>
      <c r="F125" s="7">
        <f t="shared" si="4"/>
        <v>181.10872802906098</v>
      </c>
      <c r="G125" s="8">
        <f t="shared" si="5"/>
        <v>117.45202173536124</v>
      </c>
      <c r="H125" s="9">
        <f t="shared" si="6"/>
        <v>144.50345017834101</v>
      </c>
    </row>
    <row r="126" spans="1:8" x14ac:dyDescent="0.2">
      <c r="A126" s="19">
        <v>518</v>
      </c>
      <c r="B126">
        <v>287.01848426232601</v>
      </c>
      <c r="C126" s="7">
        <v>1.7947326271052701E-2</v>
      </c>
      <c r="D126" s="8">
        <v>1.84200508018321</v>
      </c>
      <c r="E126" s="9">
        <v>1.44724505112424E-2</v>
      </c>
      <c r="F126" s="7">
        <f t="shared" si="4"/>
        <v>179.473262710527</v>
      </c>
      <c r="G126" s="8">
        <f t="shared" si="5"/>
        <v>115.1253175114506</v>
      </c>
      <c r="H126" s="9">
        <f t="shared" si="6"/>
        <v>144.724505112424</v>
      </c>
    </row>
    <row r="127" spans="1:8" x14ac:dyDescent="0.2">
      <c r="A127" s="19">
        <v>519</v>
      </c>
      <c r="B127">
        <v>287.08919257350601</v>
      </c>
      <c r="C127" s="7">
        <v>1.77123016094024E-2</v>
      </c>
      <c r="D127" s="8">
        <v>1.8127954735549401</v>
      </c>
      <c r="E127" s="9">
        <v>1.4353616722280801E-2</v>
      </c>
      <c r="F127" s="7">
        <f t="shared" si="4"/>
        <v>177.123016094024</v>
      </c>
      <c r="G127" s="8">
        <f t="shared" si="5"/>
        <v>113.29971709718373</v>
      </c>
      <c r="H127" s="9">
        <f t="shared" si="6"/>
        <v>143.53616722280802</v>
      </c>
    </row>
    <row r="128" spans="1:8" x14ac:dyDescent="0.2">
      <c r="A128" s="19">
        <v>520</v>
      </c>
      <c r="B128">
        <v>290.26337977793298</v>
      </c>
      <c r="C128" s="7">
        <v>1.7447327325723998E-2</v>
      </c>
      <c r="D128" s="8">
        <v>1.7627679695593801</v>
      </c>
      <c r="E128" s="9">
        <v>1.4197185306307199E-2</v>
      </c>
      <c r="F128" s="7">
        <f t="shared" si="4"/>
        <v>174.47327325723998</v>
      </c>
      <c r="G128" s="8">
        <f t="shared" si="5"/>
        <v>110.17299809746126</v>
      </c>
      <c r="H128" s="9">
        <f t="shared" si="6"/>
        <v>141.97185306307199</v>
      </c>
    </row>
    <row r="129" spans="1:8" x14ac:dyDescent="0.2">
      <c r="A129" s="19">
        <v>521</v>
      </c>
      <c r="B129">
        <v>290.36947282643899</v>
      </c>
      <c r="C129" s="7">
        <v>1.7232493881140599E-2</v>
      </c>
      <c r="D129" s="8">
        <v>1.73401843759309</v>
      </c>
      <c r="E129" s="9">
        <v>1.4109455211191901E-2</v>
      </c>
      <c r="F129" s="7">
        <f t="shared" si="4"/>
        <v>172.32493881140599</v>
      </c>
      <c r="G129" s="8">
        <f t="shared" si="5"/>
        <v>108.37615234956812</v>
      </c>
      <c r="H129" s="9">
        <f t="shared" si="6"/>
        <v>141.094552111919</v>
      </c>
    </row>
    <row r="130" spans="1:8" x14ac:dyDescent="0.2">
      <c r="A130" s="19">
        <v>522</v>
      </c>
      <c r="B130">
        <v>290.34486825030899</v>
      </c>
      <c r="C130" s="7">
        <v>1.70320911141893E-2</v>
      </c>
      <c r="D130" s="8">
        <v>1.7076048275210101</v>
      </c>
      <c r="E130" s="9">
        <v>1.3996341017434201E-2</v>
      </c>
      <c r="F130" s="7">
        <f t="shared" si="4"/>
        <v>170.32091114189299</v>
      </c>
      <c r="G130" s="8">
        <f t="shared" si="5"/>
        <v>106.72530172006313</v>
      </c>
      <c r="H130" s="9">
        <f t="shared" si="6"/>
        <v>139.96341017434202</v>
      </c>
    </row>
    <row r="131" spans="1:8" x14ac:dyDescent="0.2">
      <c r="A131" s="19">
        <v>523</v>
      </c>
      <c r="B131">
        <v>290.32043468264499</v>
      </c>
      <c r="C131" s="7">
        <v>1.7021429124927299E-2</v>
      </c>
      <c r="D131" s="8">
        <v>1.7069289740104701</v>
      </c>
      <c r="E131" s="9">
        <v>1.38028161609589E-2</v>
      </c>
      <c r="F131" s="7">
        <f t="shared" si="4"/>
        <v>170.21429124927297</v>
      </c>
      <c r="G131" s="8">
        <f t="shared" si="5"/>
        <v>106.68306087565438</v>
      </c>
      <c r="H131" s="9">
        <f t="shared" si="6"/>
        <v>138.02816160958901</v>
      </c>
    </row>
    <row r="132" spans="1:8" x14ac:dyDescent="0.2">
      <c r="A132" s="19">
        <v>524</v>
      </c>
      <c r="B132">
        <v>290.409550505396</v>
      </c>
      <c r="C132" s="7">
        <v>1.6845175408164999E-2</v>
      </c>
      <c r="D132" s="8">
        <v>1.68117176978745</v>
      </c>
      <c r="E132" s="9">
        <v>1.3611621374844901E-2</v>
      </c>
      <c r="F132" s="7">
        <f t="shared" si="4"/>
        <v>168.45175408164999</v>
      </c>
      <c r="G132" s="8">
        <f t="shared" si="5"/>
        <v>105.07323561171565</v>
      </c>
      <c r="H132" s="9">
        <f t="shared" si="6"/>
        <v>136.11621374844901</v>
      </c>
    </row>
    <row r="133" spans="1:8" x14ac:dyDescent="0.2">
      <c r="A133" s="19">
        <v>525</v>
      </c>
      <c r="B133">
        <v>293.57082506476002</v>
      </c>
      <c r="C133" s="7">
        <v>1.6643319217856199E-2</v>
      </c>
      <c r="D133" s="8">
        <v>1.6634529837602099</v>
      </c>
      <c r="E133" s="9">
        <v>1.3427968303444501E-2</v>
      </c>
      <c r="F133" s="7">
        <f t="shared" si="4"/>
        <v>166.433192178562</v>
      </c>
      <c r="G133" s="8">
        <f t="shared" si="5"/>
        <v>103.96581148501312</v>
      </c>
      <c r="H133" s="9">
        <f t="shared" si="6"/>
        <v>134.27968303444501</v>
      </c>
    </row>
    <row r="134" spans="1:8" x14ac:dyDescent="0.2">
      <c r="A134" s="19">
        <v>526</v>
      </c>
      <c r="B134">
        <v>293.83729953064102</v>
      </c>
      <c r="C134" s="7">
        <v>1.6430168776784201E-2</v>
      </c>
      <c r="D134" s="8">
        <v>1.64289242455894</v>
      </c>
      <c r="E134" s="9">
        <v>1.3284383558796501E-2</v>
      </c>
      <c r="F134" s="7">
        <f t="shared" si="4"/>
        <v>164.30168776784203</v>
      </c>
      <c r="G134" s="8">
        <f t="shared" si="5"/>
        <v>102.68077653493377</v>
      </c>
      <c r="H134" s="9">
        <f t="shared" si="6"/>
        <v>132.843835587965</v>
      </c>
    </row>
    <row r="135" spans="1:8" x14ac:dyDescent="0.2">
      <c r="A135" s="19">
        <v>527</v>
      </c>
      <c r="B135">
        <v>298.888603559253</v>
      </c>
      <c r="C135" s="7">
        <v>1.6209100279946001E-2</v>
      </c>
      <c r="D135" s="8">
        <v>1.6216601925020699</v>
      </c>
      <c r="E135" s="9">
        <v>1.32647888973871E-2</v>
      </c>
      <c r="F135" s="7">
        <f t="shared" si="4"/>
        <v>162.09100279946</v>
      </c>
      <c r="G135" s="8">
        <f t="shared" si="5"/>
        <v>101.35376203137936</v>
      </c>
      <c r="H135" s="9">
        <f t="shared" si="6"/>
        <v>132.64788897387101</v>
      </c>
    </row>
    <row r="136" spans="1:8" x14ac:dyDescent="0.2">
      <c r="A136" s="19">
        <v>528</v>
      </c>
      <c r="B136">
        <v>300.61956273817702</v>
      </c>
      <c r="C136" s="7">
        <v>1.5946217103747998E-2</v>
      </c>
      <c r="D136" s="8">
        <v>1.6019263879080201</v>
      </c>
      <c r="E136" s="9">
        <v>1.3336039051490001E-2</v>
      </c>
      <c r="F136" s="7">
        <f t="shared" si="4"/>
        <v>159.46217103747998</v>
      </c>
      <c r="G136" s="8">
        <f t="shared" si="5"/>
        <v>100.12039924425125</v>
      </c>
      <c r="H136" s="9">
        <f t="shared" si="6"/>
        <v>133.36039051490002</v>
      </c>
    </row>
    <row r="137" spans="1:8" x14ac:dyDescent="0.2">
      <c r="A137" s="19">
        <v>529</v>
      </c>
      <c r="B137">
        <v>305.92780477498098</v>
      </c>
      <c r="C137" s="7">
        <v>1.5774494461631001E-2</v>
      </c>
      <c r="D137" s="8">
        <v>1.5858611110952301</v>
      </c>
      <c r="E137" s="9">
        <v>1.3264277364089701E-2</v>
      </c>
      <c r="F137" s="7">
        <f t="shared" ref="F137:F200" si="7">C137*10000</f>
        <v>157.74494461631002</v>
      </c>
      <c r="G137" s="8">
        <f t="shared" ref="G137:G200" si="8">D137*10000*1000000000*0.000000000001/0.16</f>
        <v>99.116319443451872</v>
      </c>
      <c r="H137" s="9">
        <f t="shared" ref="H137:H200" si="9">E137*10000</f>
        <v>132.64277364089702</v>
      </c>
    </row>
    <row r="138" spans="1:8" x14ac:dyDescent="0.2">
      <c r="A138" s="19">
        <v>530</v>
      </c>
      <c r="B138">
        <v>314.02098145849101</v>
      </c>
      <c r="C138" s="7">
        <v>1.5604484336678701E-2</v>
      </c>
      <c r="D138" s="8">
        <v>1.5735799013295899</v>
      </c>
      <c r="E138" s="9">
        <v>1.3142770179242201E-2</v>
      </c>
      <c r="F138" s="7">
        <f t="shared" si="7"/>
        <v>156.04484336678701</v>
      </c>
      <c r="G138" s="8">
        <f t="shared" si="8"/>
        <v>98.348743833099363</v>
      </c>
      <c r="H138" s="9">
        <f t="shared" si="9"/>
        <v>131.427701792422</v>
      </c>
    </row>
    <row r="139" spans="1:8" x14ac:dyDescent="0.2">
      <c r="A139" s="19">
        <v>531</v>
      </c>
      <c r="B139">
        <v>325.18749667127798</v>
      </c>
      <c r="C139" s="7">
        <v>1.5424139086122E-2</v>
      </c>
      <c r="D139" s="8">
        <v>1.56252927788027</v>
      </c>
      <c r="E139" s="9">
        <v>1.3032129313242E-2</v>
      </c>
      <c r="F139" s="7">
        <f t="shared" si="7"/>
        <v>154.24139086122</v>
      </c>
      <c r="G139" s="8">
        <f t="shared" si="8"/>
        <v>97.658079867516861</v>
      </c>
      <c r="H139" s="9">
        <f t="shared" si="9"/>
        <v>130.32129313242001</v>
      </c>
    </row>
    <row r="140" spans="1:8" x14ac:dyDescent="0.2">
      <c r="A140" s="19">
        <v>532</v>
      </c>
      <c r="B140">
        <v>338.12140707495001</v>
      </c>
      <c r="C140" s="7">
        <v>1.53177856010856E-2</v>
      </c>
      <c r="D140" s="8">
        <v>1.55847098003253</v>
      </c>
      <c r="E140" s="9">
        <v>1.28564447667016E-2</v>
      </c>
      <c r="F140" s="7">
        <f t="shared" si="7"/>
        <v>153.177856010856</v>
      </c>
      <c r="G140" s="8">
        <f t="shared" si="8"/>
        <v>97.404436252033108</v>
      </c>
      <c r="H140" s="9">
        <f t="shared" si="9"/>
        <v>128.564447667016</v>
      </c>
    </row>
    <row r="141" spans="1:8" x14ac:dyDescent="0.2">
      <c r="A141" s="19">
        <v>533</v>
      </c>
      <c r="B141">
        <v>360.92628774230201</v>
      </c>
      <c r="C141" s="7">
        <v>1.51065994588385E-2</v>
      </c>
      <c r="D141" s="8">
        <v>1.5225833380046701</v>
      </c>
      <c r="E141" s="9">
        <v>1.2646580516718299E-2</v>
      </c>
      <c r="F141" s="7">
        <f t="shared" si="7"/>
        <v>151.065994588385</v>
      </c>
      <c r="G141" s="8">
        <f t="shared" si="8"/>
        <v>95.161458625291885</v>
      </c>
      <c r="H141" s="9">
        <f t="shared" si="9"/>
        <v>126.46580516718299</v>
      </c>
    </row>
    <row r="142" spans="1:8" x14ac:dyDescent="0.2">
      <c r="A142" s="19">
        <v>534</v>
      </c>
      <c r="B142">
        <v>382.59445885267701</v>
      </c>
      <c r="C142" s="7">
        <v>1.4920938051323201E-2</v>
      </c>
      <c r="D142" s="8">
        <v>1.51012765057506</v>
      </c>
      <c r="E142" s="9">
        <v>1.2548791165343499E-2</v>
      </c>
      <c r="F142" s="7">
        <f t="shared" si="7"/>
        <v>149.20938051323202</v>
      </c>
      <c r="G142" s="8">
        <f t="shared" si="8"/>
        <v>94.382978160941249</v>
      </c>
      <c r="H142" s="9">
        <f t="shared" si="9"/>
        <v>125.48791165343499</v>
      </c>
    </row>
    <row r="143" spans="1:8" x14ac:dyDescent="0.2">
      <c r="A143" s="19">
        <v>535</v>
      </c>
      <c r="B143">
        <v>404.13244247423501</v>
      </c>
      <c r="C143" s="7">
        <v>1.47502032943883E-2</v>
      </c>
      <c r="D143" s="8">
        <v>1.4732675509056401</v>
      </c>
      <c r="E143" s="9">
        <v>1.23318569174296E-2</v>
      </c>
      <c r="F143" s="7">
        <f t="shared" si="7"/>
        <v>147.50203294388299</v>
      </c>
      <c r="G143" s="8">
        <f t="shared" si="8"/>
        <v>92.07922193160249</v>
      </c>
      <c r="H143" s="9">
        <f t="shared" si="9"/>
        <v>123.318569174296</v>
      </c>
    </row>
    <row r="144" spans="1:8" x14ac:dyDescent="0.2">
      <c r="A144" s="19">
        <v>536</v>
      </c>
      <c r="B144">
        <v>438.96668144491002</v>
      </c>
      <c r="C144" s="7">
        <v>1.45821869331731E-2</v>
      </c>
      <c r="D144" s="8">
        <v>1.45476660516292</v>
      </c>
      <c r="E144" s="9">
        <v>1.2115571825863401E-2</v>
      </c>
      <c r="F144" s="7">
        <f t="shared" si="7"/>
        <v>145.82186933173099</v>
      </c>
      <c r="G144" s="8">
        <f t="shared" si="8"/>
        <v>90.922912822682491</v>
      </c>
      <c r="H144" s="9">
        <f t="shared" si="9"/>
        <v>121.15571825863401</v>
      </c>
    </row>
    <row r="145" spans="1:8" x14ac:dyDescent="0.2">
      <c r="A145" s="19">
        <v>537</v>
      </c>
      <c r="B145">
        <v>530.63717313242103</v>
      </c>
      <c r="C145" s="7">
        <v>1.43925277603533E-2</v>
      </c>
      <c r="D145" s="8">
        <v>1.4302412914876499</v>
      </c>
      <c r="E145" s="9">
        <v>1.21176139280751E-2</v>
      </c>
      <c r="F145" s="7">
        <f t="shared" si="7"/>
        <v>143.925277603533</v>
      </c>
      <c r="G145" s="8">
        <f t="shared" si="8"/>
        <v>89.390080717978108</v>
      </c>
      <c r="H145" s="9">
        <f t="shared" si="9"/>
        <v>121.176139280751</v>
      </c>
    </row>
    <row r="146" spans="1:8" x14ac:dyDescent="0.2">
      <c r="A146" s="19">
        <v>538</v>
      </c>
      <c r="B146">
        <v>689.46308265057701</v>
      </c>
      <c r="C146" s="7">
        <v>1.40252735231568E-2</v>
      </c>
      <c r="D146" s="8">
        <v>1.4110024993616299</v>
      </c>
      <c r="E146" s="9">
        <v>1.21514768006295E-2</v>
      </c>
      <c r="F146" s="7">
        <f t="shared" si="7"/>
        <v>140.25273523156801</v>
      </c>
      <c r="G146" s="8">
        <f t="shared" si="8"/>
        <v>88.187656210101878</v>
      </c>
      <c r="H146" s="9">
        <f t="shared" si="9"/>
        <v>121.514768006295</v>
      </c>
    </row>
    <row r="147" spans="1:8" x14ac:dyDescent="0.2">
      <c r="A147" s="19">
        <v>539</v>
      </c>
      <c r="B147">
        <v>1061.35972487454</v>
      </c>
      <c r="C147" s="7">
        <v>1.36490248727238E-2</v>
      </c>
      <c r="D147" s="8">
        <v>1.40076319075162</v>
      </c>
      <c r="E147" s="9">
        <v>1.20687307710478E-2</v>
      </c>
      <c r="F147" s="7">
        <f t="shared" si="7"/>
        <v>136.490248727238</v>
      </c>
      <c r="G147" s="8">
        <f t="shared" si="8"/>
        <v>87.547699421976247</v>
      </c>
      <c r="H147" s="9">
        <f t="shared" si="9"/>
        <v>120.687307710478</v>
      </c>
    </row>
    <row r="148" spans="1:8" x14ac:dyDescent="0.2">
      <c r="A148" s="19">
        <v>540</v>
      </c>
      <c r="B148">
        <v>1800.4112676397999</v>
      </c>
      <c r="C148" s="7">
        <v>1.3388730368924399E-2</v>
      </c>
      <c r="D148" s="8">
        <v>1.3901870160460199</v>
      </c>
      <c r="E148" s="9">
        <v>1.1913026726117401E-2</v>
      </c>
      <c r="F148" s="7">
        <f t="shared" si="7"/>
        <v>133.88730368924399</v>
      </c>
      <c r="G148" s="8">
        <f t="shared" si="8"/>
        <v>86.88668850287624</v>
      </c>
      <c r="H148" s="9">
        <f t="shared" si="9"/>
        <v>119.13026726117401</v>
      </c>
    </row>
    <row r="149" spans="1:8" x14ac:dyDescent="0.2">
      <c r="A149" s="19">
        <v>541</v>
      </c>
      <c r="B149">
        <v>2536.5583346784501</v>
      </c>
      <c r="C149" s="7">
        <v>1.3140448216978001E-2</v>
      </c>
      <c r="D149" s="8">
        <v>1.3715016643248401</v>
      </c>
      <c r="E149" s="9">
        <v>1.1759011760087699E-2</v>
      </c>
      <c r="F149" s="7">
        <f t="shared" si="7"/>
        <v>131.40448216978001</v>
      </c>
      <c r="G149" s="8">
        <f t="shared" si="8"/>
        <v>85.718854020302501</v>
      </c>
      <c r="H149" s="9">
        <f t="shared" si="9"/>
        <v>117.59011760087699</v>
      </c>
    </row>
    <row r="150" spans="1:8" x14ac:dyDescent="0.2">
      <c r="A150" s="19">
        <v>542</v>
      </c>
      <c r="B150">
        <v>3014.9920105224901</v>
      </c>
      <c r="C150" s="7">
        <v>1.29810024237801E-2</v>
      </c>
      <c r="D150" s="8">
        <v>1.34965226759753</v>
      </c>
      <c r="E150" s="9">
        <v>1.1586174813356701E-2</v>
      </c>
      <c r="F150" s="7">
        <f t="shared" si="7"/>
        <v>129.810024237801</v>
      </c>
      <c r="G150" s="8">
        <f t="shared" si="8"/>
        <v>84.353266724845625</v>
      </c>
      <c r="H150" s="9">
        <f t="shared" si="9"/>
        <v>115.861748133567</v>
      </c>
    </row>
    <row r="151" spans="1:8" x14ac:dyDescent="0.2">
      <c r="A151" s="19">
        <v>543</v>
      </c>
      <c r="B151">
        <v>3125.67681922871</v>
      </c>
      <c r="C151" s="7">
        <v>1.2773702102506499E-2</v>
      </c>
      <c r="D151" s="8">
        <v>1.3213429034516599</v>
      </c>
      <c r="E151" s="9">
        <v>1.13818277228532E-2</v>
      </c>
      <c r="F151" s="7">
        <f t="shared" si="7"/>
        <v>127.73702102506499</v>
      </c>
      <c r="G151" s="8">
        <f t="shared" si="8"/>
        <v>82.583931465728739</v>
      </c>
      <c r="H151" s="9">
        <f t="shared" si="9"/>
        <v>113.818277228532</v>
      </c>
    </row>
    <row r="152" spans="1:8" x14ac:dyDescent="0.2">
      <c r="A152" s="19">
        <v>544</v>
      </c>
      <c r="B152">
        <v>2970.6011131409</v>
      </c>
      <c r="C152" s="7">
        <v>1.2504952071730999E-2</v>
      </c>
      <c r="D152" s="8">
        <v>1.2974230047178501</v>
      </c>
      <c r="E152" s="9">
        <v>1.1306298051045501E-2</v>
      </c>
      <c r="F152" s="7">
        <f t="shared" si="7"/>
        <v>125.04952071730999</v>
      </c>
      <c r="G152" s="8">
        <f t="shared" si="8"/>
        <v>81.088937794865615</v>
      </c>
      <c r="H152" s="9">
        <f t="shared" si="9"/>
        <v>113.06298051045501</v>
      </c>
    </row>
    <row r="153" spans="1:8" x14ac:dyDescent="0.2">
      <c r="A153" s="19">
        <v>545</v>
      </c>
      <c r="B153">
        <v>3192.13750087992</v>
      </c>
      <c r="C153" s="7">
        <v>1.23152938381682E-2</v>
      </c>
      <c r="D153" s="8">
        <v>1.2686596030023201</v>
      </c>
      <c r="E153" s="9">
        <v>1.12289905614714E-2</v>
      </c>
      <c r="F153" s="7">
        <f t="shared" si="7"/>
        <v>123.15293838168199</v>
      </c>
      <c r="G153" s="8">
        <f t="shared" si="8"/>
        <v>79.291225187644997</v>
      </c>
      <c r="H153" s="9">
        <f t="shared" si="9"/>
        <v>112.289905614714</v>
      </c>
    </row>
    <row r="154" spans="1:8" x14ac:dyDescent="0.2">
      <c r="A154" s="19">
        <v>546</v>
      </c>
      <c r="B154">
        <v>3544.0497082752199</v>
      </c>
      <c r="C154" s="7">
        <v>1.2145954890062999E-2</v>
      </c>
      <c r="D154" s="8">
        <v>1.23749202435066</v>
      </c>
      <c r="E154" s="9">
        <v>1.1097837089775599E-2</v>
      </c>
      <c r="F154" s="7">
        <f t="shared" si="7"/>
        <v>121.45954890063</v>
      </c>
      <c r="G154" s="8">
        <f t="shared" si="8"/>
        <v>77.343251521916244</v>
      </c>
      <c r="H154" s="9">
        <f t="shared" si="9"/>
        <v>110.97837089775599</v>
      </c>
    </row>
    <row r="155" spans="1:8" x14ac:dyDescent="0.2">
      <c r="A155" s="19">
        <v>547</v>
      </c>
      <c r="B155">
        <v>3545.8542529157298</v>
      </c>
      <c r="C155" s="7">
        <v>1.1902187469207799E-2</v>
      </c>
      <c r="D155" s="8">
        <v>1.20635959480844</v>
      </c>
      <c r="E155" s="9">
        <v>1.1023881397376501E-2</v>
      </c>
      <c r="F155" s="7">
        <f t="shared" si="7"/>
        <v>119.02187469207799</v>
      </c>
      <c r="G155" s="8">
        <f t="shared" si="8"/>
        <v>75.397474675527491</v>
      </c>
      <c r="H155" s="9">
        <f t="shared" si="9"/>
        <v>110.23881397376501</v>
      </c>
    </row>
    <row r="156" spans="1:8" x14ac:dyDescent="0.2">
      <c r="A156" s="19">
        <v>548</v>
      </c>
      <c r="B156">
        <v>2627.7406646137802</v>
      </c>
      <c r="C156" s="7">
        <v>1.17004995115525E-2</v>
      </c>
      <c r="D156" s="8">
        <v>1.1777016404212399</v>
      </c>
      <c r="E156" s="9">
        <v>1.1028486805714501E-2</v>
      </c>
      <c r="F156" s="7">
        <f t="shared" si="7"/>
        <v>117.00499511552499</v>
      </c>
      <c r="G156" s="8">
        <f t="shared" si="8"/>
        <v>73.606352526327498</v>
      </c>
      <c r="H156" s="9">
        <f t="shared" si="9"/>
        <v>110.284868057145</v>
      </c>
    </row>
    <row r="157" spans="1:8" x14ac:dyDescent="0.2">
      <c r="A157" s="19">
        <v>549</v>
      </c>
      <c r="B157">
        <v>1818.0448032980501</v>
      </c>
      <c r="C157" s="7">
        <v>1.12906309079749E-2</v>
      </c>
      <c r="D157" s="8">
        <v>1.1539574872346301</v>
      </c>
      <c r="E157" s="9">
        <v>1.0886298598756301E-2</v>
      </c>
      <c r="F157" s="7">
        <f t="shared" si="7"/>
        <v>112.90630907974899</v>
      </c>
      <c r="G157" s="8">
        <f t="shared" si="8"/>
        <v>72.122342952164374</v>
      </c>
      <c r="H157" s="9">
        <f t="shared" si="9"/>
        <v>108.86298598756301</v>
      </c>
    </row>
    <row r="158" spans="1:8" x14ac:dyDescent="0.2">
      <c r="A158" s="19">
        <v>550</v>
      </c>
      <c r="B158">
        <v>1487.6643276391401</v>
      </c>
      <c r="C158" s="7">
        <v>1.0962085392343401E-2</v>
      </c>
      <c r="D158" s="8">
        <v>1.1258649790288999</v>
      </c>
      <c r="E158" s="9">
        <v>1.0684243359424901E-2</v>
      </c>
      <c r="F158" s="7">
        <f t="shared" si="7"/>
        <v>109.62085392343401</v>
      </c>
      <c r="G158" s="8">
        <f t="shared" si="8"/>
        <v>70.366561189306225</v>
      </c>
      <c r="H158" s="9">
        <f t="shared" si="9"/>
        <v>106.842433594249</v>
      </c>
    </row>
    <row r="159" spans="1:8" x14ac:dyDescent="0.2">
      <c r="A159" s="19">
        <v>551</v>
      </c>
      <c r="B159">
        <v>1193.96375546635</v>
      </c>
      <c r="C159" s="7">
        <v>1.0686283110296801E-2</v>
      </c>
      <c r="D159" s="8">
        <v>1.0937996632576701</v>
      </c>
      <c r="E159" s="9">
        <v>1.06363027319843E-2</v>
      </c>
      <c r="F159" s="7">
        <f t="shared" si="7"/>
        <v>106.862831102968</v>
      </c>
      <c r="G159" s="8">
        <f t="shared" si="8"/>
        <v>68.362478953604366</v>
      </c>
      <c r="H159" s="9">
        <f t="shared" si="9"/>
        <v>106.363027319843</v>
      </c>
    </row>
    <row r="160" spans="1:8" x14ac:dyDescent="0.2">
      <c r="A160" s="19">
        <v>552</v>
      </c>
      <c r="B160">
        <v>1003.59317514232</v>
      </c>
      <c r="C160" s="7">
        <v>1.0002467513247199E-2</v>
      </c>
      <c r="D160" s="8">
        <v>1.0668976527354299</v>
      </c>
      <c r="E160" s="9">
        <v>1.05924120916702E-2</v>
      </c>
      <c r="F160" s="7">
        <f t="shared" si="7"/>
        <v>100.024675132472</v>
      </c>
      <c r="G160" s="8">
        <f t="shared" si="8"/>
        <v>66.681103295964377</v>
      </c>
      <c r="H160" s="9">
        <f t="shared" si="9"/>
        <v>105.92412091670199</v>
      </c>
    </row>
    <row r="161" spans="1:8" x14ac:dyDescent="0.2">
      <c r="A161" s="19">
        <v>553</v>
      </c>
      <c r="B161">
        <v>880.87160767736395</v>
      </c>
      <c r="C161" s="7">
        <v>1.02122744856391E-2</v>
      </c>
      <c r="D161" s="8">
        <v>1.03196358500994</v>
      </c>
      <c r="E161" s="9">
        <v>1.03654262478667E-2</v>
      </c>
      <c r="F161" s="7">
        <f t="shared" si="7"/>
        <v>102.12274485639101</v>
      </c>
      <c r="G161" s="8">
        <f t="shared" si="8"/>
        <v>64.49772406312124</v>
      </c>
      <c r="H161" s="9">
        <f t="shared" si="9"/>
        <v>103.65426247866699</v>
      </c>
    </row>
    <row r="162" spans="1:8" x14ac:dyDescent="0.2">
      <c r="A162" s="19">
        <v>554</v>
      </c>
      <c r="B162">
        <v>759.00394100409096</v>
      </c>
      <c r="C162" s="7">
        <v>9.7582398326054899E-3</v>
      </c>
      <c r="D162" s="8">
        <v>1.00195719027306</v>
      </c>
      <c r="E162" s="9">
        <v>1.0307178566936699E-2</v>
      </c>
      <c r="F162" s="7">
        <f t="shared" si="7"/>
        <v>97.5823983260549</v>
      </c>
      <c r="G162" s="8">
        <f t="shared" si="8"/>
        <v>62.62232439206624</v>
      </c>
      <c r="H162" s="9">
        <f t="shared" si="9"/>
        <v>103.07178566936699</v>
      </c>
    </row>
    <row r="163" spans="1:8" x14ac:dyDescent="0.2">
      <c r="A163" s="19">
        <v>555</v>
      </c>
      <c r="B163">
        <v>666.45929302780303</v>
      </c>
      <c r="C163" s="7">
        <v>9.6045723807764109E-3</v>
      </c>
      <c r="D163" s="8">
        <v>0.95172985136591204</v>
      </c>
      <c r="E163" s="9">
        <v>1.0218435295301099E-2</v>
      </c>
      <c r="F163" s="7">
        <f t="shared" si="7"/>
        <v>96.045723807764105</v>
      </c>
      <c r="G163" s="8">
        <f t="shared" si="8"/>
        <v>59.483115710369496</v>
      </c>
      <c r="H163" s="9">
        <f t="shared" si="9"/>
        <v>102.18435295301099</v>
      </c>
    </row>
    <row r="164" spans="1:8" x14ac:dyDescent="0.2">
      <c r="A164" s="19">
        <v>556</v>
      </c>
      <c r="B164">
        <v>614.68053906405498</v>
      </c>
      <c r="C164" s="7">
        <v>9.2893492411324496E-3</v>
      </c>
      <c r="D164" s="8">
        <v>0.91210415985332605</v>
      </c>
      <c r="E164" s="9">
        <v>9.9149778221193901E-3</v>
      </c>
      <c r="F164" s="7">
        <f t="shared" si="7"/>
        <v>92.893492411324502</v>
      </c>
      <c r="G164" s="8">
        <f t="shared" si="8"/>
        <v>57.006509990832875</v>
      </c>
      <c r="H164" s="9">
        <f t="shared" si="9"/>
        <v>99.149778221193898</v>
      </c>
    </row>
    <row r="165" spans="1:8" x14ac:dyDescent="0.2">
      <c r="A165" s="19">
        <v>557</v>
      </c>
      <c r="B165">
        <v>576.59842587029004</v>
      </c>
      <c r="C165" s="7">
        <v>9.0418826261912996E-3</v>
      </c>
      <c r="D165" s="8">
        <v>0.86326983022694503</v>
      </c>
      <c r="E165" s="9">
        <v>9.6802449251650897E-3</v>
      </c>
      <c r="F165" s="7">
        <f t="shared" si="7"/>
        <v>90.418826261912997</v>
      </c>
      <c r="G165" s="8">
        <f t="shared" si="8"/>
        <v>53.954364389184072</v>
      </c>
      <c r="H165" s="9">
        <f t="shared" si="9"/>
        <v>96.802449251650899</v>
      </c>
    </row>
    <row r="166" spans="1:8" x14ac:dyDescent="0.2">
      <c r="A166" s="19">
        <v>558</v>
      </c>
      <c r="B166">
        <v>553.48032504919695</v>
      </c>
      <c r="C166" s="7">
        <v>8.7861853643464907E-3</v>
      </c>
      <c r="D166" s="8">
        <v>0.82349827710984602</v>
      </c>
      <c r="E166" s="9">
        <v>9.6310969388541598E-3</v>
      </c>
      <c r="F166" s="7">
        <f t="shared" si="7"/>
        <v>87.861853643464912</v>
      </c>
      <c r="G166" s="8">
        <f t="shared" si="8"/>
        <v>51.468642319365372</v>
      </c>
      <c r="H166" s="9">
        <f t="shared" si="9"/>
        <v>96.310969388541594</v>
      </c>
    </row>
    <row r="167" spans="1:8" x14ac:dyDescent="0.2">
      <c r="A167" s="19">
        <v>559</v>
      </c>
      <c r="B167">
        <v>533.86875231144097</v>
      </c>
      <c r="C167" s="7">
        <v>8.5223829354407598E-3</v>
      </c>
      <c r="D167" s="8">
        <v>0.80487092516039205</v>
      </c>
      <c r="E167" s="9">
        <v>9.2961292647271206E-3</v>
      </c>
      <c r="F167" s="7">
        <f t="shared" si="7"/>
        <v>85.223829354407599</v>
      </c>
      <c r="G167" s="8">
        <f t="shared" si="8"/>
        <v>50.304432822524504</v>
      </c>
      <c r="H167" s="9">
        <f t="shared" si="9"/>
        <v>92.961292647271208</v>
      </c>
    </row>
    <row r="168" spans="1:8" x14ac:dyDescent="0.2">
      <c r="A168" s="19">
        <v>560</v>
      </c>
      <c r="B168">
        <v>526.746758057075</v>
      </c>
      <c r="C168" s="7">
        <v>8.3296986208278093E-3</v>
      </c>
      <c r="D168" s="8">
        <v>0.797950084504082</v>
      </c>
      <c r="E168" s="9">
        <v>9.1647096900298493E-3</v>
      </c>
      <c r="F168" s="7">
        <f t="shared" si="7"/>
        <v>83.296986208278099</v>
      </c>
      <c r="G168" s="8">
        <f t="shared" si="8"/>
        <v>49.871880281505128</v>
      </c>
      <c r="H168" s="9">
        <f t="shared" si="9"/>
        <v>91.647096900298493</v>
      </c>
    </row>
    <row r="169" spans="1:8" x14ac:dyDescent="0.2">
      <c r="A169" s="19">
        <v>561</v>
      </c>
      <c r="B169">
        <v>526.95636768438999</v>
      </c>
      <c r="C169" s="7">
        <v>8.2166091334874292E-3</v>
      </c>
      <c r="D169" s="8">
        <v>0.79418062533394096</v>
      </c>
      <c r="E169" s="9">
        <v>8.9391483305809594E-3</v>
      </c>
      <c r="F169" s="7">
        <f t="shared" si="7"/>
        <v>82.166091334874295</v>
      </c>
      <c r="G169" s="8">
        <f t="shared" si="8"/>
        <v>49.636289083371302</v>
      </c>
      <c r="H169" s="9">
        <f t="shared" si="9"/>
        <v>89.391483305809601</v>
      </c>
    </row>
    <row r="170" spans="1:8" x14ac:dyDescent="0.2">
      <c r="A170" s="19">
        <v>562</v>
      </c>
      <c r="B170">
        <v>524.01703688486202</v>
      </c>
      <c r="C170" s="7">
        <v>7.9908783339919E-3</v>
      </c>
      <c r="D170" s="8">
        <v>0.78981409577469797</v>
      </c>
      <c r="E170" s="9">
        <v>8.6577939843112701E-3</v>
      </c>
      <c r="F170" s="7">
        <f t="shared" si="7"/>
        <v>79.908783339918998</v>
      </c>
      <c r="G170" s="8">
        <f t="shared" si="8"/>
        <v>49.363380985918617</v>
      </c>
      <c r="H170" s="9">
        <f t="shared" si="9"/>
        <v>86.577939843112702</v>
      </c>
    </row>
    <row r="171" spans="1:8" x14ac:dyDescent="0.2">
      <c r="A171" s="19">
        <v>563</v>
      </c>
      <c r="B171">
        <v>524.06718366689097</v>
      </c>
      <c r="C171" s="7">
        <v>7.5121357390097497E-3</v>
      </c>
      <c r="D171" s="8">
        <v>0.78500194980303095</v>
      </c>
      <c r="E171" s="9">
        <v>8.4981099927456394E-3</v>
      </c>
      <c r="F171" s="7">
        <f t="shared" si="7"/>
        <v>75.121357390097501</v>
      </c>
      <c r="G171" s="8">
        <f t="shared" si="8"/>
        <v>49.062621862689433</v>
      </c>
      <c r="H171" s="9">
        <f t="shared" si="9"/>
        <v>84.981099927456398</v>
      </c>
    </row>
    <row r="172" spans="1:8" x14ac:dyDescent="0.2">
      <c r="A172" s="19">
        <v>564</v>
      </c>
      <c r="B172">
        <v>520.29374096277797</v>
      </c>
      <c r="C172" s="7">
        <v>7.3357966955761101E-3</v>
      </c>
      <c r="D172" s="8">
        <v>0.77989564139561596</v>
      </c>
      <c r="E172" s="9">
        <v>8.1131123472514208E-3</v>
      </c>
      <c r="F172" s="7">
        <f t="shared" si="7"/>
        <v>73.3579669557611</v>
      </c>
      <c r="G172" s="8">
        <f t="shared" si="8"/>
        <v>48.743477587225996</v>
      </c>
      <c r="H172" s="9">
        <f t="shared" si="9"/>
        <v>81.131123472514204</v>
      </c>
    </row>
    <row r="173" spans="1:8" x14ac:dyDescent="0.2">
      <c r="A173" s="19">
        <v>565</v>
      </c>
      <c r="B173">
        <v>517.035165657574</v>
      </c>
      <c r="C173" s="7">
        <v>7.1694981413263897E-3</v>
      </c>
      <c r="D173" s="8">
        <v>0.77464662452913002</v>
      </c>
      <c r="E173" s="9">
        <v>7.9715349232566506E-3</v>
      </c>
      <c r="F173" s="7">
        <f t="shared" si="7"/>
        <v>71.694981413263903</v>
      </c>
      <c r="G173" s="8">
        <f t="shared" si="8"/>
        <v>48.415414033070626</v>
      </c>
      <c r="H173" s="9">
        <f t="shared" si="9"/>
        <v>79.71534923256651</v>
      </c>
    </row>
    <row r="174" spans="1:8" x14ac:dyDescent="0.2">
      <c r="A174" s="19">
        <v>566</v>
      </c>
      <c r="B174">
        <v>519.76524697279399</v>
      </c>
      <c r="C174" s="7">
        <v>7.1398624674811999E-3</v>
      </c>
      <c r="D174" s="8">
        <v>0.76940635318024697</v>
      </c>
      <c r="E174" s="9">
        <v>7.7570831742141801E-3</v>
      </c>
      <c r="F174" s="7">
        <f t="shared" si="7"/>
        <v>71.398624674811998</v>
      </c>
      <c r="G174" s="8">
        <f t="shared" si="8"/>
        <v>48.087897073765433</v>
      </c>
      <c r="H174" s="9">
        <f t="shared" si="9"/>
        <v>77.570831742141806</v>
      </c>
    </row>
    <row r="175" spans="1:8" x14ac:dyDescent="0.2">
      <c r="A175" s="19">
        <v>567</v>
      </c>
      <c r="B175">
        <v>520.64042732570795</v>
      </c>
      <c r="C175" s="7">
        <v>7.0309986523595103E-3</v>
      </c>
      <c r="D175" s="8">
        <v>0.76432628132564695</v>
      </c>
      <c r="E175" s="9">
        <v>7.5673906709191503E-3</v>
      </c>
      <c r="F175" s="7">
        <f t="shared" si="7"/>
        <v>70.3099865235951</v>
      </c>
      <c r="G175" s="8">
        <f t="shared" si="8"/>
        <v>47.770392582852935</v>
      </c>
      <c r="H175" s="9">
        <f t="shared" si="9"/>
        <v>75.673906709191499</v>
      </c>
    </row>
    <row r="176" spans="1:8" x14ac:dyDescent="0.2">
      <c r="A176" s="19">
        <v>568</v>
      </c>
      <c r="B176">
        <v>520.59598813461798</v>
      </c>
      <c r="C176" s="7">
        <v>6.7258657552727204E-3</v>
      </c>
      <c r="D176" s="8">
        <v>0.759557862942002</v>
      </c>
      <c r="E176" s="9">
        <v>7.5891655596965601E-3</v>
      </c>
      <c r="F176" s="7">
        <f t="shared" si="7"/>
        <v>67.2586575527272</v>
      </c>
      <c r="G176" s="8">
        <f t="shared" si="8"/>
        <v>47.472366433875116</v>
      </c>
      <c r="H176" s="9">
        <f t="shared" si="9"/>
        <v>75.891655596965606</v>
      </c>
    </row>
    <row r="177" spans="1:8" x14ac:dyDescent="0.2">
      <c r="A177" s="19">
        <v>569</v>
      </c>
      <c r="B177">
        <v>521.39291645963306</v>
      </c>
      <c r="C177" s="7">
        <v>6.6938262637766298E-3</v>
      </c>
      <c r="D177" s="8">
        <v>0.73799190525453395</v>
      </c>
      <c r="E177" s="9">
        <v>7.4746049674030901E-3</v>
      </c>
      <c r="F177" s="7">
        <f t="shared" si="7"/>
        <v>66.9382626377663</v>
      </c>
      <c r="G177" s="8">
        <f t="shared" si="8"/>
        <v>46.124494078408375</v>
      </c>
      <c r="H177" s="9">
        <f t="shared" si="9"/>
        <v>74.7460496740309</v>
      </c>
    </row>
    <row r="178" spans="1:8" x14ac:dyDescent="0.2">
      <c r="A178" s="19">
        <v>570</v>
      </c>
      <c r="B178">
        <v>523.91431351553899</v>
      </c>
      <c r="C178" s="7">
        <v>6.6893852041662099E-3</v>
      </c>
      <c r="D178" s="8">
        <v>0.73645355969113502</v>
      </c>
      <c r="E178" s="9">
        <v>7.4059009781147402E-3</v>
      </c>
      <c r="F178" s="7">
        <f t="shared" si="7"/>
        <v>66.8938520416621</v>
      </c>
      <c r="G178" s="8">
        <f t="shared" si="8"/>
        <v>46.028347480695935</v>
      </c>
      <c r="H178" s="9">
        <f t="shared" si="9"/>
        <v>74.059009781147395</v>
      </c>
    </row>
    <row r="179" spans="1:8" x14ac:dyDescent="0.2">
      <c r="A179" s="19">
        <v>571</v>
      </c>
      <c r="B179">
        <v>523.95735359098796</v>
      </c>
      <c r="C179" s="7">
        <v>6.5761002751427104E-3</v>
      </c>
      <c r="D179" s="8">
        <v>0.71222942879422202</v>
      </c>
      <c r="E179" s="9">
        <v>7.3703195249028297E-3</v>
      </c>
      <c r="F179" s="7">
        <f t="shared" si="7"/>
        <v>65.7610027514271</v>
      </c>
      <c r="G179" s="8">
        <f t="shared" si="8"/>
        <v>44.51433929963887</v>
      </c>
      <c r="H179" s="9">
        <f t="shared" si="9"/>
        <v>73.703195249028298</v>
      </c>
    </row>
    <row r="180" spans="1:8" x14ac:dyDescent="0.2">
      <c r="A180" s="19">
        <v>572</v>
      </c>
      <c r="B180">
        <v>523.95434918219701</v>
      </c>
      <c r="C180" s="7">
        <v>6.4356648269430399E-3</v>
      </c>
      <c r="D180" s="8">
        <v>0.69844272432643695</v>
      </c>
      <c r="E180" s="9">
        <v>7.2872799145452197E-3</v>
      </c>
      <c r="F180" s="7">
        <f t="shared" si="7"/>
        <v>64.356648269430394</v>
      </c>
      <c r="G180" s="8">
        <f t="shared" si="8"/>
        <v>43.652670270402304</v>
      </c>
      <c r="H180" s="9">
        <f t="shared" si="9"/>
        <v>72.872799145452191</v>
      </c>
    </row>
    <row r="181" spans="1:8" x14ac:dyDescent="0.2">
      <c r="A181" s="19">
        <v>573</v>
      </c>
      <c r="B181">
        <v>524.01608882783103</v>
      </c>
      <c r="C181" s="7">
        <v>6.34910959994718E-3</v>
      </c>
      <c r="D181" s="8">
        <v>0.69411212035541503</v>
      </c>
      <c r="E181" s="9">
        <v>7.1840561173058103E-3</v>
      </c>
      <c r="F181" s="7">
        <f t="shared" si="7"/>
        <v>63.491095999471803</v>
      </c>
      <c r="G181" s="8">
        <f t="shared" si="8"/>
        <v>43.382007522213435</v>
      </c>
      <c r="H181" s="9">
        <f t="shared" si="9"/>
        <v>71.840561173058106</v>
      </c>
    </row>
    <row r="182" spans="1:8" x14ac:dyDescent="0.2">
      <c r="A182" s="19">
        <v>574</v>
      </c>
      <c r="B182">
        <v>526.84222038030498</v>
      </c>
      <c r="C182" s="7">
        <v>6.3333145873759903E-3</v>
      </c>
      <c r="D182" s="8">
        <v>0.69520431556287399</v>
      </c>
      <c r="E182" s="9">
        <v>7.1342391174724403E-3</v>
      </c>
      <c r="F182" s="7">
        <f t="shared" si="7"/>
        <v>63.333145873759904</v>
      </c>
      <c r="G182" s="8">
        <f t="shared" si="8"/>
        <v>43.450269722679614</v>
      </c>
      <c r="H182" s="9">
        <f t="shared" si="9"/>
        <v>71.342391174724398</v>
      </c>
    </row>
    <row r="183" spans="1:8" x14ac:dyDescent="0.2">
      <c r="A183" s="19">
        <v>575</v>
      </c>
      <c r="B183">
        <v>549.99006544602105</v>
      </c>
      <c r="C183" s="7">
        <v>6.2577773550917598E-3</v>
      </c>
      <c r="D183" s="8">
        <v>0.69570879706266298</v>
      </c>
      <c r="E183" s="9">
        <v>7.0842402813684896E-3</v>
      </c>
      <c r="F183" s="7">
        <f t="shared" si="7"/>
        <v>62.577773550917598</v>
      </c>
      <c r="G183" s="8">
        <f t="shared" si="8"/>
        <v>43.481799816416434</v>
      </c>
      <c r="H183" s="9">
        <f t="shared" si="9"/>
        <v>70.842402813684899</v>
      </c>
    </row>
    <row r="184" spans="1:8" x14ac:dyDescent="0.2">
      <c r="A184" s="19">
        <v>576</v>
      </c>
      <c r="B184">
        <v>609.567809398946</v>
      </c>
      <c r="C184" s="7">
        <v>6.1708841019800899E-3</v>
      </c>
      <c r="D184" s="8">
        <v>0.69320939864226205</v>
      </c>
      <c r="E184" s="9">
        <v>7.02249073247145E-3</v>
      </c>
      <c r="F184" s="7">
        <f t="shared" si="7"/>
        <v>61.7088410198009</v>
      </c>
      <c r="G184" s="8">
        <f t="shared" si="8"/>
        <v>43.325587415141378</v>
      </c>
      <c r="H184" s="9">
        <f t="shared" si="9"/>
        <v>70.224907324714493</v>
      </c>
    </row>
    <row r="185" spans="1:8" x14ac:dyDescent="0.2">
      <c r="A185" s="19">
        <v>577</v>
      </c>
      <c r="B185">
        <v>724.04791907256697</v>
      </c>
      <c r="C185" s="7">
        <v>6.1065055771882303E-3</v>
      </c>
      <c r="D185" s="8">
        <v>0.68396617130969894</v>
      </c>
      <c r="E185" s="9">
        <v>6.9941303937149897E-3</v>
      </c>
      <c r="F185" s="7">
        <f t="shared" si="7"/>
        <v>61.065055771882299</v>
      </c>
      <c r="G185" s="8">
        <f t="shared" si="8"/>
        <v>42.747885706856188</v>
      </c>
      <c r="H185" s="9">
        <f t="shared" si="9"/>
        <v>69.941303937149897</v>
      </c>
    </row>
    <row r="186" spans="1:8" x14ac:dyDescent="0.2">
      <c r="A186" s="19">
        <v>578</v>
      </c>
      <c r="B186">
        <v>771.75514888119505</v>
      </c>
      <c r="C186" s="7">
        <v>6.1132307338465199E-3</v>
      </c>
      <c r="D186" s="8">
        <v>0.67511970122127796</v>
      </c>
      <c r="E186" s="9">
        <v>6.9989945685220503E-3</v>
      </c>
      <c r="F186" s="7">
        <f t="shared" si="7"/>
        <v>61.132307338465196</v>
      </c>
      <c r="G186" s="8">
        <f t="shared" si="8"/>
        <v>42.194981326329874</v>
      </c>
      <c r="H186" s="9">
        <f t="shared" si="9"/>
        <v>69.989945685220505</v>
      </c>
    </row>
    <row r="187" spans="1:8" x14ac:dyDescent="0.2">
      <c r="A187" s="19">
        <v>579</v>
      </c>
      <c r="B187">
        <v>777.30469473849098</v>
      </c>
      <c r="C187" s="7">
        <v>6.1159310830104299E-3</v>
      </c>
      <c r="D187" s="8">
        <v>0.67261937577955699</v>
      </c>
      <c r="E187" s="9">
        <v>6.9984957634272203E-3</v>
      </c>
      <c r="F187" s="7">
        <f t="shared" si="7"/>
        <v>61.159310830104296</v>
      </c>
      <c r="G187" s="8">
        <f t="shared" si="8"/>
        <v>42.038710986222306</v>
      </c>
      <c r="H187" s="9">
        <f t="shared" si="9"/>
        <v>69.984957634272206</v>
      </c>
    </row>
    <row r="188" spans="1:8" x14ac:dyDescent="0.2">
      <c r="A188" s="19">
        <v>580</v>
      </c>
      <c r="B188">
        <v>813.67487437350201</v>
      </c>
      <c r="C188" s="7">
        <v>6.0573873321205099E-3</v>
      </c>
      <c r="D188" s="8">
        <v>0.67192045066786399</v>
      </c>
      <c r="E188" s="9">
        <v>7.00919505653808E-3</v>
      </c>
      <c r="F188" s="7">
        <f t="shared" si="7"/>
        <v>60.573873321205099</v>
      </c>
      <c r="G188" s="8">
        <f t="shared" si="8"/>
        <v>41.995028166741498</v>
      </c>
      <c r="H188" s="9">
        <f t="shared" si="9"/>
        <v>70.091950565380799</v>
      </c>
    </row>
    <row r="189" spans="1:8" x14ac:dyDescent="0.2">
      <c r="A189" s="19">
        <v>581</v>
      </c>
      <c r="B189">
        <v>822.12320532585102</v>
      </c>
      <c r="C189" s="7">
        <v>5.8916533392916496E-3</v>
      </c>
      <c r="D189" s="8">
        <v>0.672040901994295</v>
      </c>
      <c r="E189" s="9">
        <v>6.9278499634546596E-3</v>
      </c>
      <c r="F189" s="7">
        <f t="shared" si="7"/>
        <v>58.916533392916499</v>
      </c>
      <c r="G189" s="8">
        <f t="shared" si="8"/>
        <v>42.00255637464344</v>
      </c>
      <c r="H189" s="9">
        <f t="shared" si="9"/>
        <v>69.278499634546591</v>
      </c>
    </row>
    <row r="190" spans="1:8" x14ac:dyDescent="0.2">
      <c r="A190" s="19">
        <v>582</v>
      </c>
      <c r="B190">
        <v>847.35095114774299</v>
      </c>
      <c r="C190" s="7">
        <v>5.9012601824577496E-3</v>
      </c>
      <c r="D190" s="8">
        <v>0.672653159978992</v>
      </c>
      <c r="E190" s="9">
        <v>6.8265554203458404E-3</v>
      </c>
      <c r="F190" s="7">
        <f t="shared" si="7"/>
        <v>59.012601824577494</v>
      </c>
      <c r="G190" s="8">
        <f t="shared" si="8"/>
        <v>42.040822498687</v>
      </c>
      <c r="H190" s="9">
        <f t="shared" si="9"/>
        <v>68.265554203458407</v>
      </c>
    </row>
    <row r="191" spans="1:8" x14ac:dyDescent="0.2">
      <c r="A191" s="19">
        <v>583</v>
      </c>
      <c r="B191">
        <v>933.02241439097895</v>
      </c>
      <c r="C191" s="7">
        <v>5.8616338260817002E-3</v>
      </c>
      <c r="D191" s="8">
        <v>0.67342965484209905</v>
      </c>
      <c r="E191" s="9">
        <v>6.80139797918527E-3</v>
      </c>
      <c r="F191" s="7">
        <f t="shared" si="7"/>
        <v>58.616338260817002</v>
      </c>
      <c r="G191" s="8">
        <f t="shared" si="8"/>
        <v>42.089353427631195</v>
      </c>
      <c r="H191" s="9">
        <f t="shared" si="9"/>
        <v>68.013979791852705</v>
      </c>
    </row>
    <row r="192" spans="1:8" x14ac:dyDescent="0.2">
      <c r="A192" s="19">
        <v>584</v>
      </c>
      <c r="B192">
        <v>1008.03023572416</v>
      </c>
      <c r="C192" s="7">
        <v>5.8553531574974402E-3</v>
      </c>
      <c r="D192" s="8">
        <v>0.674055787791352</v>
      </c>
      <c r="E192" s="9">
        <v>6.8008208619878604E-3</v>
      </c>
      <c r="F192" s="7">
        <f t="shared" si="7"/>
        <v>58.5535315749744</v>
      </c>
      <c r="G192" s="8">
        <f t="shared" si="8"/>
        <v>42.128486736959502</v>
      </c>
      <c r="H192" s="9">
        <f t="shared" si="9"/>
        <v>68.008208619878602</v>
      </c>
    </row>
    <row r="193" spans="1:8" x14ac:dyDescent="0.2">
      <c r="A193" s="19">
        <v>585</v>
      </c>
      <c r="B193">
        <v>992.11241895902697</v>
      </c>
      <c r="C193" s="7">
        <v>5.9001205105402499E-3</v>
      </c>
      <c r="D193" s="8">
        <v>0.67420835009322</v>
      </c>
      <c r="E193" s="9">
        <v>6.7423338039286403E-3</v>
      </c>
      <c r="F193" s="7">
        <f t="shared" si="7"/>
        <v>59.001205105402498</v>
      </c>
      <c r="G193" s="8">
        <f t="shared" si="8"/>
        <v>42.138021880826251</v>
      </c>
      <c r="H193" s="9">
        <f t="shared" si="9"/>
        <v>67.423338039286406</v>
      </c>
    </row>
    <row r="194" spans="1:8" x14ac:dyDescent="0.2">
      <c r="A194" s="19">
        <v>586</v>
      </c>
      <c r="B194">
        <v>974.74023627891995</v>
      </c>
      <c r="C194" s="7">
        <v>5.8932695838301904E-3</v>
      </c>
      <c r="D194" s="8">
        <v>0.67383901712763306</v>
      </c>
      <c r="E194" s="9">
        <v>6.75070851168011E-3</v>
      </c>
      <c r="F194" s="7">
        <f t="shared" si="7"/>
        <v>58.932695838301903</v>
      </c>
      <c r="G194" s="8">
        <f t="shared" si="8"/>
        <v>42.114938570477065</v>
      </c>
      <c r="H194" s="9">
        <f t="shared" si="9"/>
        <v>67.507085116801093</v>
      </c>
    </row>
    <row r="195" spans="1:8" x14ac:dyDescent="0.2">
      <c r="A195" s="19">
        <v>587</v>
      </c>
      <c r="B195">
        <v>1026.2571265945901</v>
      </c>
      <c r="C195" s="7">
        <v>5.8927595144245802E-3</v>
      </c>
      <c r="D195" s="8">
        <v>0.673849995630177</v>
      </c>
      <c r="E195" s="9">
        <v>6.7478362848087097E-3</v>
      </c>
      <c r="F195" s="7">
        <f t="shared" si="7"/>
        <v>58.927595144245799</v>
      </c>
      <c r="G195" s="8">
        <f t="shared" si="8"/>
        <v>42.115624726886061</v>
      </c>
      <c r="H195" s="9">
        <f t="shared" si="9"/>
        <v>67.478362848087102</v>
      </c>
    </row>
    <row r="196" spans="1:8" x14ac:dyDescent="0.2">
      <c r="A196" s="19">
        <v>588</v>
      </c>
      <c r="B196">
        <v>984.28800907402206</v>
      </c>
      <c r="C196" s="7">
        <v>5.7861227413672396E-3</v>
      </c>
      <c r="D196" s="8">
        <v>0.67518581630293495</v>
      </c>
      <c r="E196" s="9">
        <v>6.7042824714154004E-3</v>
      </c>
      <c r="F196" s="7">
        <f t="shared" si="7"/>
        <v>57.861227413672395</v>
      </c>
      <c r="G196" s="8">
        <f t="shared" si="8"/>
        <v>42.19911351893343</v>
      </c>
      <c r="H196" s="9">
        <f t="shared" si="9"/>
        <v>67.042824714154008</v>
      </c>
    </row>
    <row r="197" spans="1:8" x14ac:dyDescent="0.2">
      <c r="A197" s="19">
        <v>589</v>
      </c>
      <c r="B197">
        <v>837.249157488999</v>
      </c>
      <c r="C197" s="7">
        <v>5.6605510890973404E-3</v>
      </c>
      <c r="D197" s="8">
        <v>0.65214872800858503</v>
      </c>
      <c r="E197" s="9">
        <v>6.71453866387844E-3</v>
      </c>
      <c r="F197" s="7">
        <f t="shared" si="7"/>
        <v>56.605510890973406</v>
      </c>
      <c r="G197" s="8">
        <f t="shared" si="8"/>
        <v>40.75929550053656</v>
      </c>
      <c r="H197" s="9">
        <f t="shared" si="9"/>
        <v>67.145386638784402</v>
      </c>
    </row>
    <row r="198" spans="1:8" x14ac:dyDescent="0.2">
      <c r="A198" s="19">
        <v>590</v>
      </c>
      <c r="B198">
        <v>748.26747371833198</v>
      </c>
      <c r="C198" s="7">
        <v>5.6821716442626499E-3</v>
      </c>
      <c r="D198" s="8">
        <v>0.64797558296385804</v>
      </c>
      <c r="E198" s="9">
        <v>6.7436904780618897E-3</v>
      </c>
      <c r="F198" s="7">
        <f t="shared" si="7"/>
        <v>56.821716442626496</v>
      </c>
      <c r="G198" s="8">
        <f t="shared" si="8"/>
        <v>40.498473935241122</v>
      </c>
      <c r="H198" s="9">
        <f t="shared" si="9"/>
        <v>67.436904780618903</v>
      </c>
    </row>
    <row r="199" spans="1:8" x14ac:dyDescent="0.2">
      <c r="A199" s="19">
        <v>591</v>
      </c>
      <c r="B199">
        <v>751.67575985040003</v>
      </c>
      <c r="C199" s="7">
        <v>5.6877920440108996E-3</v>
      </c>
      <c r="D199" s="8">
        <v>0.62456905712641797</v>
      </c>
      <c r="E199" s="9">
        <v>6.6416126212555798E-3</v>
      </c>
      <c r="F199" s="7">
        <f t="shared" si="7"/>
        <v>56.877920440108994</v>
      </c>
      <c r="G199" s="8">
        <f t="shared" si="8"/>
        <v>39.035566070401124</v>
      </c>
      <c r="H199" s="9">
        <f t="shared" si="9"/>
        <v>66.416126212555795</v>
      </c>
    </row>
    <row r="200" spans="1:8" x14ac:dyDescent="0.2">
      <c r="A200" s="19">
        <v>592</v>
      </c>
      <c r="B200">
        <v>815.479996954184</v>
      </c>
      <c r="C200" s="7">
        <v>5.6775046415111696E-3</v>
      </c>
      <c r="D200" s="8">
        <v>0.614795547159666</v>
      </c>
      <c r="E200" s="9">
        <v>6.6082773982150097E-3</v>
      </c>
      <c r="F200" s="7">
        <f t="shared" si="7"/>
        <v>56.775046415111696</v>
      </c>
      <c r="G200" s="8">
        <f t="shared" si="8"/>
        <v>38.424721697479121</v>
      </c>
      <c r="H200" s="9">
        <f t="shared" si="9"/>
        <v>66.082773982150101</v>
      </c>
    </row>
    <row r="201" spans="1:8" x14ac:dyDescent="0.2">
      <c r="A201" s="19">
        <v>593</v>
      </c>
      <c r="B201">
        <v>882.46321708949699</v>
      </c>
      <c r="C201" s="7">
        <v>5.60208713909645E-3</v>
      </c>
      <c r="D201" s="8">
        <v>0.59039231087759103</v>
      </c>
      <c r="E201" s="9">
        <v>6.5592314012296298E-3</v>
      </c>
      <c r="F201" s="7">
        <f t="shared" ref="F201:F264" si="10">C201*10000</f>
        <v>56.020871390964501</v>
      </c>
      <c r="G201" s="8">
        <f t="shared" ref="G201:G264" si="11">D201*10000*1000000000*0.000000000001/0.16</f>
        <v>36.899519429849434</v>
      </c>
      <c r="H201" s="9">
        <f t="shared" ref="H201:H264" si="12">E201*10000</f>
        <v>65.592314012296299</v>
      </c>
    </row>
    <row r="202" spans="1:8" x14ac:dyDescent="0.2">
      <c r="A202" s="19">
        <v>594</v>
      </c>
      <c r="B202">
        <v>820.23758580354695</v>
      </c>
      <c r="C202" s="7">
        <v>5.5749916408234304E-3</v>
      </c>
      <c r="D202" s="8">
        <v>0.57611216268902499</v>
      </c>
      <c r="E202" s="9">
        <v>6.3992673106142402E-3</v>
      </c>
      <c r="F202" s="7">
        <f t="shared" si="10"/>
        <v>55.749916408234306</v>
      </c>
      <c r="G202" s="8">
        <f t="shared" si="11"/>
        <v>36.007010168064063</v>
      </c>
      <c r="H202" s="9">
        <f t="shared" si="12"/>
        <v>63.992673106142405</v>
      </c>
    </row>
    <row r="203" spans="1:8" x14ac:dyDescent="0.2">
      <c r="A203" s="19">
        <v>595</v>
      </c>
      <c r="B203">
        <v>689.74570569470495</v>
      </c>
      <c r="C203" s="7">
        <v>5.4166885255538802E-3</v>
      </c>
      <c r="D203" s="8">
        <v>0.55348763686746205</v>
      </c>
      <c r="E203" s="9">
        <v>6.4108888033436997E-3</v>
      </c>
      <c r="F203" s="7">
        <f t="shared" si="10"/>
        <v>54.166885255538801</v>
      </c>
      <c r="G203" s="8">
        <f t="shared" si="11"/>
        <v>34.592977304216383</v>
      </c>
      <c r="H203" s="9">
        <f t="shared" si="12"/>
        <v>64.108888033436997</v>
      </c>
    </row>
    <row r="204" spans="1:8" x14ac:dyDescent="0.2">
      <c r="A204" s="19">
        <v>596</v>
      </c>
      <c r="B204">
        <v>610.21437842554496</v>
      </c>
      <c r="C204" s="7">
        <v>5.34097794939514E-3</v>
      </c>
      <c r="D204" s="8">
        <v>0.54283859124187706</v>
      </c>
      <c r="E204" s="9">
        <v>6.2763046196972396E-3</v>
      </c>
      <c r="F204" s="7">
        <f t="shared" si="10"/>
        <v>53.409779493951397</v>
      </c>
      <c r="G204" s="8">
        <f t="shared" si="11"/>
        <v>33.927411952617312</v>
      </c>
      <c r="H204" s="9">
        <f t="shared" si="12"/>
        <v>62.763046196972397</v>
      </c>
    </row>
    <row r="205" spans="1:8" x14ac:dyDescent="0.2">
      <c r="A205" s="19">
        <v>597</v>
      </c>
      <c r="B205">
        <v>597.09861733325897</v>
      </c>
      <c r="C205" s="7">
        <v>5.2617553959406404E-3</v>
      </c>
      <c r="D205" s="8">
        <v>0.52904014191384197</v>
      </c>
      <c r="E205" s="9">
        <v>6.1511066058590703E-3</v>
      </c>
      <c r="F205" s="7">
        <f t="shared" si="10"/>
        <v>52.617553959406408</v>
      </c>
      <c r="G205" s="8">
        <f t="shared" si="11"/>
        <v>33.065008869615127</v>
      </c>
      <c r="H205" s="9">
        <f t="shared" si="12"/>
        <v>61.5110660585907</v>
      </c>
    </row>
    <row r="206" spans="1:8" x14ac:dyDescent="0.2">
      <c r="A206" s="19">
        <v>598</v>
      </c>
      <c r="B206">
        <v>615.71772929802501</v>
      </c>
      <c r="C206" s="7">
        <v>5.1005639000036296E-3</v>
      </c>
      <c r="D206" s="8">
        <v>0.52674962470115205</v>
      </c>
      <c r="E206" s="9">
        <v>6.1446420995366E-3</v>
      </c>
      <c r="F206" s="7">
        <f t="shared" si="10"/>
        <v>51.005639000036297</v>
      </c>
      <c r="G206" s="8">
        <f t="shared" si="11"/>
        <v>32.921851543822001</v>
      </c>
      <c r="H206" s="9">
        <f t="shared" si="12"/>
        <v>61.446420995365997</v>
      </c>
    </row>
    <row r="207" spans="1:8" x14ac:dyDescent="0.2">
      <c r="A207" s="19">
        <v>599</v>
      </c>
      <c r="B207">
        <v>663.22092576954401</v>
      </c>
      <c r="C207" s="7">
        <v>5.0172320935703701E-3</v>
      </c>
      <c r="D207" s="8">
        <v>0.53834740155875604</v>
      </c>
      <c r="E207" s="9">
        <v>6.1477986258801597E-3</v>
      </c>
      <c r="F207" s="7">
        <f t="shared" si="10"/>
        <v>50.172320935703702</v>
      </c>
      <c r="G207" s="8">
        <f t="shared" si="11"/>
        <v>33.646712597422251</v>
      </c>
      <c r="H207" s="9">
        <f t="shared" si="12"/>
        <v>61.477986258801593</v>
      </c>
    </row>
    <row r="208" spans="1:8" x14ac:dyDescent="0.2">
      <c r="A208" s="19">
        <v>600</v>
      </c>
      <c r="B208">
        <v>687.56233474336102</v>
      </c>
      <c r="C208" s="7">
        <v>5.0262699995402204E-3</v>
      </c>
      <c r="D208" s="8">
        <v>0.55321998330921796</v>
      </c>
      <c r="E208" s="9">
        <v>6.1064286235127298E-3</v>
      </c>
      <c r="F208" s="7">
        <f t="shared" si="10"/>
        <v>50.262699995402201</v>
      </c>
      <c r="G208" s="8">
        <f t="shared" si="11"/>
        <v>34.57624895682612</v>
      </c>
      <c r="H208" s="9">
        <f t="shared" si="12"/>
        <v>61.064286235127298</v>
      </c>
    </row>
    <row r="209" spans="1:8" x14ac:dyDescent="0.2">
      <c r="A209" s="19">
        <v>601</v>
      </c>
      <c r="B209">
        <v>621.07702441992296</v>
      </c>
      <c r="C209" s="7">
        <v>5.0547094644018001E-3</v>
      </c>
      <c r="D209" s="8">
        <v>0.56976250214047597</v>
      </c>
      <c r="E209" s="9">
        <v>6.0518552006258997E-3</v>
      </c>
      <c r="F209" s="7">
        <f t="shared" si="10"/>
        <v>50.547094644018003</v>
      </c>
      <c r="G209" s="8">
        <f t="shared" si="11"/>
        <v>35.610156383779746</v>
      </c>
      <c r="H209" s="9">
        <f t="shared" si="12"/>
        <v>60.518552006259</v>
      </c>
    </row>
    <row r="210" spans="1:8" x14ac:dyDescent="0.2">
      <c r="A210" s="19">
        <v>602</v>
      </c>
      <c r="B210">
        <v>539.52894026082697</v>
      </c>
      <c r="C210" s="7">
        <v>5.0856814093236096E-3</v>
      </c>
      <c r="D210" s="8">
        <v>0.58637009024046904</v>
      </c>
      <c r="E210" s="9">
        <v>5.8897207013911598E-3</v>
      </c>
      <c r="F210" s="7">
        <f t="shared" si="10"/>
        <v>50.856814093236096</v>
      </c>
      <c r="G210" s="8">
        <f t="shared" si="11"/>
        <v>36.648130640029315</v>
      </c>
      <c r="H210" s="9">
        <f t="shared" si="12"/>
        <v>58.897207013911597</v>
      </c>
    </row>
    <row r="211" spans="1:8" x14ac:dyDescent="0.2">
      <c r="A211" s="19">
        <v>603</v>
      </c>
      <c r="B211">
        <v>498.45389422591597</v>
      </c>
      <c r="C211" s="7">
        <v>5.1054354000751303E-3</v>
      </c>
      <c r="D211" s="8">
        <v>0.60143787979713703</v>
      </c>
      <c r="E211" s="9">
        <v>5.8152623592751E-3</v>
      </c>
      <c r="F211" s="7">
        <f t="shared" si="10"/>
        <v>51.054354000751303</v>
      </c>
      <c r="G211" s="8">
        <f t="shared" si="11"/>
        <v>37.589867487321065</v>
      </c>
      <c r="H211" s="9">
        <f t="shared" si="12"/>
        <v>58.152623592750999</v>
      </c>
    </row>
    <row r="212" spans="1:8" x14ac:dyDescent="0.2">
      <c r="A212" s="19">
        <v>604</v>
      </c>
      <c r="B212">
        <v>489.99283163956397</v>
      </c>
      <c r="C212" s="7">
        <v>5.0205605607970697E-3</v>
      </c>
      <c r="D212" s="8">
        <v>0.62390847787644699</v>
      </c>
      <c r="E212" s="9">
        <v>5.8779594858265E-3</v>
      </c>
      <c r="F212" s="7">
        <f t="shared" si="10"/>
        <v>50.205605607970696</v>
      </c>
      <c r="G212" s="8">
        <f t="shared" si="11"/>
        <v>38.994279867277939</v>
      </c>
      <c r="H212" s="9">
        <f t="shared" si="12"/>
        <v>58.779594858265</v>
      </c>
    </row>
    <row r="213" spans="1:8" x14ac:dyDescent="0.2">
      <c r="A213" s="19">
        <v>605</v>
      </c>
      <c r="B213">
        <v>493.57457075608397</v>
      </c>
      <c r="C213" s="7">
        <v>5.1934679099225698E-3</v>
      </c>
      <c r="D213" s="8">
        <v>0.64074746817255401</v>
      </c>
      <c r="E213" s="9">
        <v>5.8157943194764297E-3</v>
      </c>
      <c r="F213" s="7">
        <f t="shared" si="10"/>
        <v>51.934679099225697</v>
      </c>
      <c r="G213" s="8">
        <f t="shared" si="11"/>
        <v>40.046716760784619</v>
      </c>
      <c r="H213" s="9">
        <f t="shared" si="12"/>
        <v>58.1579431947643</v>
      </c>
    </row>
    <row r="214" spans="1:8" x14ac:dyDescent="0.2">
      <c r="A214" s="19">
        <v>606</v>
      </c>
      <c r="B214">
        <v>506.42328497646099</v>
      </c>
      <c r="C214" s="7">
        <v>5.3398331197785599E-3</v>
      </c>
      <c r="D214" s="8">
        <v>0.66866016194056199</v>
      </c>
      <c r="E214" s="9">
        <v>5.7959539189755601E-3</v>
      </c>
      <c r="F214" s="7">
        <f t="shared" si="10"/>
        <v>53.398331197785602</v>
      </c>
      <c r="G214" s="8">
        <f t="shared" si="11"/>
        <v>41.79126012128512</v>
      </c>
      <c r="H214" s="9">
        <f t="shared" si="12"/>
        <v>57.959539189755603</v>
      </c>
    </row>
    <row r="215" spans="1:8" x14ac:dyDescent="0.2">
      <c r="A215" s="19">
        <v>607</v>
      </c>
      <c r="B215">
        <v>541.98296572466302</v>
      </c>
      <c r="C215" s="7">
        <v>5.42096676844554E-3</v>
      </c>
      <c r="D215" s="8">
        <v>0.69327529615218797</v>
      </c>
      <c r="E215" s="9">
        <v>5.8709288956868199E-3</v>
      </c>
      <c r="F215" s="7">
        <f t="shared" si="10"/>
        <v>54.209667684455397</v>
      </c>
      <c r="G215" s="8">
        <f t="shared" si="11"/>
        <v>43.329706009511746</v>
      </c>
      <c r="H215" s="9">
        <f t="shared" si="12"/>
        <v>58.7092889568682</v>
      </c>
    </row>
    <row r="216" spans="1:8" x14ac:dyDescent="0.2">
      <c r="A216" s="19">
        <v>608</v>
      </c>
      <c r="B216">
        <v>640.03948535670497</v>
      </c>
      <c r="C216" s="7">
        <v>5.50018521322055E-3</v>
      </c>
      <c r="D216" s="8">
        <v>0.73091753306921303</v>
      </c>
      <c r="E216" s="9">
        <v>6.0065193687298601E-3</v>
      </c>
      <c r="F216" s="7">
        <f t="shared" si="10"/>
        <v>55.001852132205499</v>
      </c>
      <c r="G216" s="8">
        <f t="shared" si="11"/>
        <v>45.682345816825809</v>
      </c>
      <c r="H216" s="9">
        <f t="shared" si="12"/>
        <v>60.065193687298603</v>
      </c>
    </row>
    <row r="217" spans="1:8" x14ac:dyDescent="0.2">
      <c r="A217" s="19">
        <v>609</v>
      </c>
      <c r="B217">
        <v>993.19346916941595</v>
      </c>
      <c r="C217" s="7">
        <v>5.6494740485282004E-3</v>
      </c>
      <c r="D217" s="8">
        <v>0.74983053543450495</v>
      </c>
      <c r="E217" s="9">
        <v>6.1773511259583698E-3</v>
      </c>
      <c r="F217" s="7">
        <f t="shared" si="10"/>
        <v>56.494740485282001</v>
      </c>
      <c r="G217" s="8">
        <f t="shared" si="11"/>
        <v>46.864408464656556</v>
      </c>
      <c r="H217" s="9">
        <f t="shared" si="12"/>
        <v>61.773511259583699</v>
      </c>
    </row>
    <row r="218" spans="1:8" x14ac:dyDescent="0.2">
      <c r="A218" s="19">
        <v>610</v>
      </c>
      <c r="B218">
        <v>1970.8953812720599</v>
      </c>
      <c r="C218" s="7">
        <v>5.8222790478641697E-3</v>
      </c>
      <c r="D218" s="8">
        <v>0.76858026263569401</v>
      </c>
      <c r="E218" s="9">
        <v>6.3347836837571404E-3</v>
      </c>
      <c r="F218" s="7">
        <f t="shared" si="10"/>
        <v>58.222790478641699</v>
      </c>
      <c r="G218" s="8">
        <f t="shared" si="11"/>
        <v>48.036266414730875</v>
      </c>
      <c r="H218" s="9">
        <f t="shared" si="12"/>
        <v>63.347836837571407</v>
      </c>
    </row>
    <row r="219" spans="1:8" x14ac:dyDescent="0.2">
      <c r="A219" s="19">
        <v>611</v>
      </c>
      <c r="B219">
        <v>3113.36846280188</v>
      </c>
      <c r="C219" s="7">
        <v>6.00351676353257E-3</v>
      </c>
      <c r="D219" s="8">
        <v>0.79616626267580504</v>
      </c>
      <c r="E219" s="9">
        <v>6.3843122993988604E-3</v>
      </c>
      <c r="F219" s="7">
        <f t="shared" si="10"/>
        <v>60.035167635325699</v>
      </c>
      <c r="G219" s="8">
        <f t="shared" si="11"/>
        <v>49.760391417237813</v>
      </c>
      <c r="H219" s="9">
        <f t="shared" si="12"/>
        <v>63.843122993988601</v>
      </c>
    </row>
    <row r="220" spans="1:8" x14ac:dyDescent="0.2">
      <c r="A220" s="19">
        <v>612</v>
      </c>
      <c r="B220">
        <v>3740.97280948447</v>
      </c>
      <c r="C220" s="7">
        <v>6.2424298958071696E-3</v>
      </c>
      <c r="D220" s="8">
        <v>0.821345771421368</v>
      </c>
      <c r="E220" s="9">
        <v>6.5106083557953404E-3</v>
      </c>
      <c r="F220" s="7">
        <f t="shared" si="10"/>
        <v>62.424298958071695</v>
      </c>
      <c r="G220" s="8">
        <f t="shared" si="11"/>
        <v>51.3341107138355</v>
      </c>
      <c r="H220" s="9">
        <f t="shared" si="12"/>
        <v>65.106083557953411</v>
      </c>
    </row>
    <row r="221" spans="1:8" x14ac:dyDescent="0.2">
      <c r="A221" s="19">
        <v>613</v>
      </c>
      <c r="B221">
        <v>3088.4079087236801</v>
      </c>
      <c r="C221" s="7">
        <v>6.4121299439826697E-3</v>
      </c>
      <c r="D221" s="8">
        <v>0.84681348995064998</v>
      </c>
      <c r="E221" s="9">
        <v>6.67090175989863E-3</v>
      </c>
      <c r="F221" s="7">
        <f t="shared" si="10"/>
        <v>64.1212994398267</v>
      </c>
      <c r="G221" s="8">
        <f t="shared" si="11"/>
        <v>52.925843121915626</v>
      </c>
      <c r="H221" s="9">
        <f t="shared" si="12"/>
        <v>66.709017598986307</v>
      </c>
    </row>
    <row r="222" spans="1:8" x14ac:dyDescent="0.2">
      <c r="A222" s="19">
        <v>614</v>
      </c>
      <c r="B222">
        <v>2089.9622602517902</v>
      </c>
      <c r="C222" s="7">
        <v>6.5251361962571199E-3</v>
      </c>
      <c r="D222" s="8">
        <v>0.86866325080076801</v>
      </c>
      <c r="E222" s="9">
        <v>6.7436425592458599E-3</v>
      </c>
      <c r="F222" s="7">
        <f t="shared" si="10"/>
        <v>65.251361962571195</v>
      </c>
      <c r="G222" s="8">
        <f t="shared" si="11"/>
        <v>54.291453175047998</v>
      </c>
      <c r="H222" s="9">
        <f t="shared" si="12"/>
        <v>67.436425592458605</v>
      </c>
    </row>
    <row r="223" spans="1:8" x14ac:dyDescent="0.2">
      <c r="A223" s="19">
        <v>615</v>
      </c>
      <c r="B223">
        <v>1434.4494887389001</v>
      </c>
      <c r="C223" s="7">
        <v>6.67235111568592E-3</v>
      </c>
      <c r="D223" s="8">
        <v>0.88207930041082305</v>
      </c>
      <c r="E223" s="9">
        <v>6.8005954806479802E-3</v>
      </c>
      <c r="F223" s="7">
        <f t="shared" si="10"/>
        <v>66.723511156859203</v>
      </c>
      <c r="G223" s="8">
        <f t="shared" si="11"/>
        <v>55.129956275676442</v>
      </c>
      <c r="H223" s="9">
        <f t="shared" si="12"/>
        <v>68.005954806479807</v>
      </c>
    </row>
    <row r="224" spans="1:8" x14ac:dyDescent="0.2">
      <c r="A224" s="19">
        <v>616</v>
      </c>
      <c r="B224">
        <v>1000.61408726113</v>
      </c>
      <c r="C224" s="7">
        <v>6.84466699239297E-3</v>
      </c>
      <c r="D224" s="8">
        <v>0.88531250945048001</v>
      </c>
      <c r="E224" s="9">
        <v>6.9725567025406303E-3</v>
      </c>
      <c r="F224" s="7">
        <f t="shared" si="10"/>
        <v>68.446669923929704</v>
      </c>
      <c r="G224" s="8">
        <f t="shared" si="11"/>
        <v>55.332031840654992</v>
      </c>
      <c r="H224" s="9">
        <f t="shared" si="12"/>
        <v>69.725567025406306</v>
      </c>
    </row>
    <row r="225" spans="1:8" x14ac:dyDescent="0.2">
      <c r="A225" s="19">
        <v>617</v>
      </c>
      <c r="B225">
        <v>736.87858173807297</v>
      </c>
      <c r="C225" s="7">
        <v>7.0307945405670997E-3</v>
      </c>
      <c r="D225" s="8">
        <v>0.88490488700955405</v>
      </c>
      <c r="E225" s="9">
        <v>7.0128581788557603E-3</v>
      </c>
      <c r="F225" s="7">
        <f t="shared" si="10"/>
        <v>70.307945405670992</v>
      </c>
      <c r="G225" s="8">
        <f t="shared" si="11"/>
        <v>55.306555438097128</v>
      </c>
      <c r="H225" s="9">
        <f t="shared" si="12"/>
        <v>70.128581788557597</v>
      </c>
    </row>
    <row r="226" spans="1:8" x14ac:dyDescent="0.2">
      <c r="A226" s="19">
        <v>618</v>
      </c>
      <c r="B226">
        <v>597.76535601590899</v>
      </c>
      <c r="C226" s="7">
        <v>7.2459225851139002E-3</v>
      </c>
      <c r="D226" s="8">
        <v>0.88401259365978202</v>
      </c>
      <c r="E226" s="9">
        <v>7.22781948575036E-3</v>
      </c>
      <c r="F226" s="7">
        <f t="shared" si="10"/>
        <v>72.459225851138996</v>
      </c>
      <c r="G226" s="8">
        <f t="shared" si="11"/>
        <v>55.250787103736378</v>
      </c>
      <c r="H226" s="9">
        <f t="shared" si="12"/>
        <v>72.278194857503607</v>
      </c>
    </row>
    <row r="227" spans="1:8" x14ac:dyDescent="0.2">
      <c r="A227" s="19">
        <v>619</v>
      </c>
      <c r="B227">
        <v>560.55482131539304</v>
      </c>
      <c r="C227" s="7">
        <v>7.31208274705174E-3</v>
      </c>
      <c r="D227" s="8">
        <v>0.88016379366997999</v>
      </c>
      <c r="E227" s="9">
        <v>7.4939335217818802E-3</v>
      </c>
      <c r="F227" s="7">
        <f t="shared" si="10"/>
        <v>73.120827470517398</v>
      </c>
      <c r="G227" s="8">
        <f t="shared" si="11"/>
        <v>55.010237104373751</v>
      </c>
      <c r="H227" s="9">
        <f t="shared" si="12"/>
        <v>74.939335217818808</v>
      </c>
    </row>
    <row r="228" spans="1:8" x14ac:dyDescent="0.2">
      <c r="A228" s="19">
        <v>620</v>
      </c>
      <c r="B228">
        <v>580.41685656434902</v>
      </c>
      <c r="C228" s="7">
        <v>7.4081383503236398E-3</v>
      </c>
      <c r="D228" s="8">
        <v>0.87537707586369295</v>
      </c>
      <c r="E228" s="9">
        <v>7.4606619167418304E-3</v>
      </c>
      <c r="F228" s="7">
        <f t="shared" si="10"/>
        <v>74.081383503236395</v>
      </c>
      <c r="G228" s="8">
        <f t="shared" si="11"/>
        <v>54.711067241480805</v>
      </c>
      <c r="H228" s="9">
        <f t="shared" si="12"/>
        <v>74.606619167418302</v>
      </c>
    </row>
    <row r="229" spans="1:8" x14ac:dyDescent="0.2">
      <c r="A229" s="19">
        <v>621</v>
      </c>
      <c r="B229">
        <v>597.81337050597301</v>
      </c>
      <c r="C229" s="7">
        <v>7.4243982103968298E-3</v>
      </c>
      <c r="D229" s="8">
        <v>0.87040734643666395</v>
      </c>
      <c r="E229" s="9">
        <v>7.5160426998995399E-3</v>
      </c>
      <c r="F229" s="7">
        <f t="shared" si="10"/>
        <v>74.243982103968293</v>
      </c>
      <c r="G229" s="8">
        <f t="shared" si="11"/>
        <v>54.400459152291489</v>
      </c>
      <c r="H229" s="9">
        <f t="shared" si="12"/>
        <v>75.160426998995405</v>
      </c>
    </row>
    <row r="230" spans="1:8" x14ac:dyDescent="0.2">
      <c r="A230" s="19">
        <v>622</v>
      </c>
      <c r="B230">
        <v>605.34907530868497</v>
      </c>
      <c r="C230" s="7">
        <v>7.4248324251088901E-3</v>
      </c>
      <c r="D230" s="8">
        <v>0.86600951158463302</v>
      </c>
      <c r="E230" s="9">
        <v>7.5293672320770498E-3</v>
      </c>
      <c r="F230" s="7">
        <f t="shared" si="10"/>
        <v>74.248324251088903</v>
      </c>
      <c r="G230" s="8">
        <f t="shared" si="11"/>
        <v>54.125594474039559</v>
      </c>
      <c r="H230" s="9">
        <f t="shared" si="12"/>
        <v>75.293672320770497</v>
      </c>
    </row>
    <row r="231" spans="1:8" x14ac:dyDescent="0.2">
      <c r="A231" s="19">
        <v>623</v>
      </c>
      <c r="B231">
        <v>607.00188745535797</v>
      </c>
      <c r="C231" s="7">
        <v>7.5187553828203997E-3</v>
      </c>
      <c r="D231" s="8">
        <v>0.86135961648424697</v>
      </c>
      <c r="E231" s="9">
        <v>7.5470439613694301E-3</v>
      </c>
      <c r="F231" s="7">
        <f t="shared" si="10"/>
        <v>75.187553828204003</v>
      </c>
      <c r="G231" s="8">
        <f t="shared" si="11"/>
        <v>53.834976030265423</v>
      </c>
      <c r="H231" s="9">
        <f t="shared" si="12"/>
        <v>75.470439613694296</v>
      </c>
    </row>
    <row r="232" spans="1:8" x14ac:dyDescent="0.2">
      <c r="A232" s="19">
        <v>624</v>
      </c>
      <c r="B232">
        <v>613.54984832738</v>
      </c>
      <c r="C232" s="7">
        <v>7.5594365860484503E-3</v>
      </c>
      <c r="D232" s="8">
        <v>0.86417374063933405</v>
      </c>
      <c r="E232" s="9">
        <v>7.6157242556933197E-3</v>
      </c>
      <c r="F232" s="7">
        <f t="shared" si="10"/>
        <v>75.594365860484501</v>
      </c>
      <c r="G232" s="8">
        <f t="shared" si="11"/>
        <v>54.01085878995837</v>
      </c>
      <c r="H232" s="9">
        <f t="shared" si="12"/>
        <v>76.157242556933198</v>
      </c>
    </row>
    <row r="233" spans="1:8" x14ac:dyDescent="0.2">
      <c r="A233" s="19">
        <v>625</v>
      </c>
      <c r="B233">
        <v>634.86419570925</v>
      </c>
      <c r="C233" s="7">
        <v>7.6608808140652398E-3</v>
      </c>
      <c r="D233" s="8">
        <v>0.86336230460809305</v>
      </c>
      <c r="E233" s="9">
        <v>7.6602857180996303E-3</v>
      </c>
      <c r="F233" s="7">
        <f t="shared" si="10"/>
        <v>76.6088081406524</v>
      </c>
      <c r="G233" s="8">
        <f t="shared" si="11"/>
        <v>53.960144038005815</v>
      </c>
      <c r="H233" s="9">
        <f t="shared" si="12"/>
        <v>76.60285718099631</v>
      </c>
    </row>
    <row r="234" spans="1:8" x14ac:dyDescent="0.2">
      <c r="A234" s="19">
        <v>626</v>
      </c>
      <c r="B234">
        <v>632.09125959684695</v>
      </c>
      <c r="C234" s="7">
        <v>7.6635139989868198E-3</v>
      </c>
      <c r="D234" s="8">
        <v>0.86372196795535205</v>
      </c>
      <c r="E234" s="9">
        <v>7.6570840650432596E-3</v>
      </c>
      <c r="F234" s="7">
        <f t="shared" si="10"/>
        <v>76.635139989868193</v>
      </c>
      <c r="G234" s="8">
        <f t="shared" si="11"/>
        <v>53.982622997209504</v>
      </c>
      <c r="H234" s="9">
        <f t="shared" si="12"/>
        <v>76.570840650432601</v>
      </c>
    </row>
    <row r="235" spans="1:8" x14ac:dyDescent="0.2">
      <c r="A235" s="19">
        <v>627</v>
      </c>
      <c r="B235">
        <v>607.957710481861</v>
      </c>
      <c r="C235" s="7">
        <v>7.6409043103624003E-3</v>
      </c>
      <c r="D235" s="8">
        <v>0.866695631672878</v>
      </c>
      <c r="E235" s="9">
        <v>7.6991173545468902E-3</v>
      </c>
      <c r="F235" s="7">
        <f t="shared" si="10"/>
        <v>76.409043103624001</v>
      </c>
      <c r="G235" s="8">
        <f t="shared" si="11"/>
        <v>54.168476979554868</v>
      </c>
      <c r="H235" s="9">
        <f t="shared" si="12"/>
        <v>76.991173545468897</v>
      </c>
    </row>
    <row r="236" spans="1:8" x14ac:dyDescent="0.2">
      <c r="A236" s="19">
        <v>628</v>
      </c>
      <c r="B236">
        <v>561.86404583803198</v>
      </c>
      <c r="C236" s="7">
        <v>7.6508306848507299E-3</v>
      </c>
      <c r="D236" s="8">
        <v>0.88600018060338004</v>
      </c>
      <c r="E236" s="9">
        <v>7.7591584843323203E-3</v>
      </c>
      <c r="F236" s="7">
        <f t="shared" si="10"/>
        <v>76.508306848507303</v>
      </c>
      <c r="G236" s="8">
        <f t="shared" si="11"/>
        <v>55.375011287711253</v>
      </c>
      <c r="H236" s="9">
        <f t="shared" si="12"/>
        <v>77.591584843323204</v>
      </c>
    </row>
    <row r="237" spans="1:8" x14ac:dyDescent="0.2">
      <c r="A237" s="19">
        <v>629</v>
      </c>
      <c r="B237">
        <v>565.30921553745395</v>
      </c>
      <c r="C237" s="7">
        <v>7.7924808476535299E-3</v>
      </c>
      <c r="D237" s="8">
        <v>0.893218513739378</v>
      </c>
      <c r="E237" s="9">
        <v>7.80891211254163E-3</v>
      </c>
      <c r="F237" s="7">
        <f t="shared" si="10"/>
        <v>77.924808476535304</v>
      </c>
      <c r="G237" s="8">
        <f t="shared" si="11"/>
        <v>55.826157108711129</v>
      </c>
      <c r="H237" s="9">
        <f t="shared" si="12"/>
        <v>78.089121125416298</v>
      </c>
    </row>
    <row r="238" spans="1:8" x14ac:dyDescent="0.2">
      <c r="A238" s="19">
        <v>630</v>
      </c>
      <c r="B238">
        <v>629.83015500573504</v>
      </c>
      <c r="C238" s="7">
        <v>7.8452260641317106E-3</v>
      </c>
      <c r="D238" s="8">
        <v>0.92293589091274397</v>
      </c>
      <c r="E238" s="9">
        <v>7.86450514510071E-3</v>
      </c>
      <c r="F238" s="7">
        <f t="shared" si="10"/>
        <v>78.45226064131711</v>
      </c>
      <c r="G238" s="8">
        <f t="shared" si="11"/>
        <v>57.683493182046497</v>
      </c>
      <c r="H238" s="9">
        <f t="shared" si="12"/>
        <v>78.645051451007106</v>
      </c>
    </row>
    <row r="239" spans="1:8" x14ac:dyDescent="0.2">
      <c r="A239" s="19">
        <v>631</v>
      </c>
      <c r="B239">
        <v>661.35618187950104</v>
      </c>
      <c r="C239" s="7">
        <v>7.9381826302685407E-3</v>
      </c>
      <c r="D239" s="8">
        <v>0.94871779900068798</v>
      </c>
      <c r="E239" s="9">
        <v>7.9195403254287196E-3</v>
      </c>
      <c r="F239" s="7">
        <f t="shared" si="10"/>
        <v>79.381826302685411</v>
      </c>
      <c r="G239" s="8">
        <f t="shared" si="11"/>
        <v>59.294862437542996</v>
      </c>
      <c r="H239" s="9">
        <f t="shared" si="12"/>
        <v>79.1954032542872</v>
      </c>
    </row>
    <row r="240" spans="1:8" x14ac:dyDescent="0.2">
      <c r="A240" s="19">
        <v>632</v>
      </c>
      <c r="B240">
        <v>545.60715626830097</v>
      </c>
      <c r="C240" s="7">
        <v>7.9857949958011994E-3</v>
      </c>
      <c r="D240" s="8">
        <v>0.97161593426514803</v>
      </c>
      <c r="E240" s="9">
        <v>7.9265411738755499E-3</v>
      </c>
      <c r="F240" s="7">
        <f t="shared" si="10"/>
        <v>79.857949958012</v>
      </c>
      <c r="G240" s="8">
        <f t="shared" si="11"/>
        <v>60.725995891571749</v>
      </c>
      <c r="H240" s="9">
        <f t="shared" si="12"/>
        <v>79.265411738755503</v>
      </c>
    </row>
    <row r="241" spans="1:8" x14ac:dyDescent="0.2">
      <c r="A241" s="19">
        <v>633</v>
      </c>
      <c r="B241">
        <v>376.04100014379702</v>
      </c>
      <c r="C241" s="7">
        <v>8.0092912246054592E-3</v>
      </c>
      <c r="D241" s="8">
        <v>0.98470726462416902</v>
      </c>
      <c r="E241" s="9">
        <v>7.9224046900542699E-3</v>
      </c>
      <c r="F241" s="7">
        <f t="shared" si="10"/>
        <v>80.092912246054595</v>
      </c>
      <c r="G241" s="8">
        <f t="shared" si="11"/>
        <v>61.544204039010552</v>
      </c>
      <c r="H241" s="9">
        <f t="shared" si="12"/>
        <v>79.224046900542703</v>
      </c>
    </row>
    <row r="242" spans="1:8" x14ac:dyDescent="0.2">
      <c r="A242" s="19">
        <v>634</v>
      </c>
      <c r="B242">
        <v>313.01517098133297</v>
      </c>
      <c r="C242" s="7">
        <v>7.8457278255836E-3</v>
      </c>
      <c r="D242" s="8">
        <v>0.99128937757008095</v>
      </c>
      <c r="E242" s="9">
        <v>7.9227112298735497E-3</v>
      </c>
      <c r="F242" s="7">
        <f t="shared" si="10"/>
        <v>78.457278255836002</v>
      </c>
      <c r="G242" s="8">
        <f t="shared" si="11"/>
        <v>61.955586098130063</v>
      </c>
      <c r="H242" s="9">
        <f t="shared" si="12"/>
        <v>79.227112298735491</v>
      </c>
    </row>
    <row r="243" spans="1:8" x14ac:dyDescent="0.2">
      <c r="A243" s="19">
        <v>634.99999999999898</v>
      </c>
      <c r="B243">
        <v>289.25236969779297</v>
      </c>
      <c r="C243" s="7">
        <v>7.7629863482898799E-3</v>
      </c>
      <c r="D243" s="8">
        <v>0.98134934926795303</v>
      </c>
      <c r="E243" s="9">
        <v>7.9247101151269702E-3</v>
      </c>
      <c r="F243" s="7">
        <f t="shared" si="10"/>
        <v>77.629863482898799</v>
      </c>
      <c r="G243" s="8">
        <f t="shared" si="11"/>
        <v>61.334334329247064</v>
      </c>
      <c r="H243" s="9">
        <f t="shared" si="12"/>
        <v>79.247101151269703</v>
      </c>
    </row>
    <row r="244" spans="1:8" x14ac:dyDescent="0.2">
      <c r="A244" s="19">
        <v>636</v>
      </c>
      <c r="B244">
        <v>274.687701897019</v>
      </c>
      <c r="C244" s="7">
        <v>7.7110855631114597E-3</v>
      </c>
      <c r="D244" s="8">
        <v>0.95612891222600005</v>
      </c>
      <c r="E244" s="9">
        <v>7.9255250948349395E-3</v>
      </c>
      <c r="F244" s="7">
        <f t="shared" si="10"/>
        <v>77.110855631114603</v>
      </c>
      <c r="G244" s="8">
        <f t="shared" si="11"/>
        <v>59.758057014125008</v>
      </c>
      <c r="H244" s="9">
        <f t="shared" si="12"/>
        <v>79.255250948349399</v>
      </c>
    </row>
    <row r="245" spans="1:8" x14ac:dyDescent="0.2">
      <c r="A245" s="19">
        <v>637</v>
      </c>
      <c r="B245">
        <v>264.60278623548101</v>
      </c>
      <c r="C245" s="7">
        <v>7.6789357270988104E-3</v>
      </c>
      <c r="D245" s="8">
        <v>0.93609719340324504</v>
      </c>
      <c r="E245" s="9">
        <v>7.8759671321680502E-3</v>
      </c>
      <c r="F245" s="7">
        <f t="shared" si="10"/>
        <v>76.789357270988106</v>
      </c>
      <c r="G245" s="8">
        <f t="shared" si="11"/>
        <v>58.506074587702805</v>
      </c>
      <c r="H245" s="9">
        <f t="shared" si="12"/>
        <v>78.7596713216805</v>
      </c>
    </row>
    <row r="246" spans="1:8" x14ac:dyDescent="0.2">
      <c r="A246" s="19">
        <v>638</v>
      </c>
      <c r="B246">
        <v>254.158253859224</v>
      </c>
      <c r="C246" s="7">
        <v>7.5262415714157996E-3</v>
      </c>
      <c r="D246" s="8">
        <v>0.91068245368779499</v>
      </c>
      <c r="E246" s="9">
        <v>7.8265480592075304E-3</v>
      </c>
      <c r="F246" s="7">
        <f t="shared" si="10"/>
        <v>75.262415714157996</v>
      </c>
      <c r="G246" s="8">
        <f t="shared" si="11"/>
        <v>56.917653355487182</v>
      </c>
      <c r="H246" s="9">
        <f t="shared" si="12"/>
        <v>78.265480592075306</v>
      </c>
    </row>
    <row r="247" spans="1:8" x14ac:dyDescent="0.2">
      <c r="A247" s="19">
        <v>638.99999999999898</v>
      </c>
      <c r="B247">
        <v>248.58510018077499</v>
      </c>
      <c r="C247" s="7">
        <v>7.3521217554554296E-3</v>
      </c>
      <c r="D247" s="8">
        <v>0.89466163874965099</v>
      </c>
      <c r="E247" s="9">
        <v>7.7483056580227704E-3</v>
      </c>
      <c r="F247" s="7">
        <f t="shared" si="10"/>
        <v>73.521217554554298</v>
      </c>
      <c r="G247" s="8">
        <f t="shared" si="11"/>
        <v>55.91635242185319</v>
      </c>
      <c r="H247" s="9">
        <f t="shared" si="12"/>
        <v>77.483056580227711</v>
      </c>
    </row>
    <row r="248" spans="1:8" x14ac:dyDescent="0.2">
      <c r="A248" s="19">
        <v>639.99999999999898</v>
      </c>
      <c r="B248">
        <v>247.10066215499501</v>
      </c>
      <c r="C248" s="7">
        <v>7.2672846431989504E-3</v>
      </c>
      <c r="D248" s="8">
        <v>0.87622514003417695</v>
      </c>
      <c r="E248" s="9">
        <v>7.6419909974300001E-3</v>
      </c>
      <c r="F248" s="7">
        <f t="shared" si="10"/>
        <v>72.672846431989498</v>
      </c>
      <c r="G248" s="8">
        <f t="shared" si="11"/>
        <v>54.764071252136056</v>
      </c>
      <c r="H248" s="9">
        <f t="shared" si="12"/>
        <v>76.419909974299998</v>
      </c>
    </row>
    <row r="249" spans="1:8" x14ac:dyDescent="0.2">
      <c r="A249" s="19">
        <v>641</v>
      </c>
      <c r="B249">
        <v>244.02509669851</v>
      </c>
      <c r="C249" s="7">
        <v>7.1790331656514496E-3</v>
      </c>
      <c r="D249" s="8">
        <v>0.85726899224245101</v>
      </c>
      <c r="E249" s="9">
        <v>7.5938908369282297E-3</v>
      </c>
      <c r="F249" s="7">
        <f t="shared" si="10"/>
        <v>71.790331656514496</v>
      </c>
      <c r="G249" s="8">
        <f t="shared" si="11"/>
        <v>53.579312015153178</v>
      </c>
      <c r="H249" s="9">
        <f t="shared" si="12"/>
        <v>75.938908369282302</v>
      </c>
    </row>
    <row r="250" spans="1:8" x14ac:dyDescent="0.2">
      <c r="A250" s="19">
        <v>642</v>
      </c>
      <c r="B250">
        <v>240.26029909533901</v>
      </c>
      <c r="C250" s="7">
        <v>7.1030584676057603E-3</v>
      </c>
      <c r="D250" s="8">
        <v>0.83968923007555096</v>
      </c>
      <c r="E250" s="9">
        <v>7.5643653423800401E-3</v>
      </c>
      <c r="F250" s="7">
        <f t="shared" si="10"/>
        <v>71.0305846760576</v>
      </c>
      <c r="G250" s="8">
        <f t="shared" si="11"/>
        <v>52.48057687972193</v>
      </c>
      <c r="H250" s="9">
        <f t="shared" si="12"/>
        <v>75.643653423800401</v>
      </c>
    </row>
    <row r="251" spans="1:8" x14ac:dyDescent="0.2">
      <c r="A251" s="19">
        <v>642.99999999999898</v>
      </c>
      <c r="B251">
        <v>240.61740920708201</v>
      </c>
      <c r="C251" s="7">
        <v>6.9595644692508098E-3</v>
      </c>
      <c r="D251" s="8">
        <v>0.82538188823455705</v>
      </c>
      <c r="E251" s="9">
        <v>7.3516933784087196E-3</v>
      </c>
      <c r="F251" s="7">
        <f t="shared" si="10"/>
        <v>69.595644692508102</v>
      </c>
      <c r="G251" s="8">
        <f t="shared" si="11"/>
        <v>51.586368014659818</v>
      </c>
      <c r="H251" s="9">
        <f t="shared" si="12"/>
        <v>73.5169337840872</v>
      </c>
    </row>
    <row r="252" spans="1:8" x14ac:dyDescent="0.2">
      <c r="A252" s="19">
        <v>643.99999999999898</v>
      </c>
      <c r="B252">
        <v>236.94402753904501</v>
      </c>
      <c r="C252" s="7">
        <v>6.8512224359773598E-3</v>
      </c>
      <c r="D252" s="8">
        <v>0.81678272445302702</v>
      </c>
      <c r="E252" s="9">
        <v>7.1354230725188704E-3</v>
      </c>
      <c r="F252" s="7">
        <f t="shared" si="10"/>
        <v>68.512224359773597</v>
      </c>
      <c r="G252" s="8">
        <f t="shared" si="11"/>
        <v>51.048920278314192</v>
      </c>
      <c r="H252" s="9">
        <f t="shared" si="12"/>
        <v>71.3542307251887</v>
      </c>
    </row>
    <row r="253" spans="1:8" x14ac:dyDescent="0.2">
      <c r="A253" s="19">
        <v>645</v>
      </c>
      <c r="B253">
        <v>236.95431821642299</v>
      </c>
      <c r="C253" s="7">
        <v>6.7673310161992101E-3</v>
      </c>
      <c r="D253" s="8">
        <v>0.83195492465990395</v>
      </c>
      <c r="E253" s="9">
        <v>7.1605646166898801E-3</v>
      </c>
      <c r="F253" s="7">
        <f t="shared" si="10"/>
        <v>67.673310161992106</v>
      </c>
      <c r="G253" s="8">
        <f t="shared" si="11"/>
        <v>51.997182791243986</v>
      </c>
      <c r="H253" s="9">
        <f t="shared" si="12"/>
        <v>71.605646166898794</v>
      </c>
    </row>
    <row r="254" spans="1:8" x14ac:dyDescent="0.2">
      <c r="A254" s="19">
        <v>646</v>
      </c>
      <c r="B254">
        <v>236.94841648238901</v>
      </c>
      <c r="C254" s="7">
        <v>6.7641487685373598E-3</v>
      </c>
      <c r="D254" s="8">
        <v>0.84142785295412004</v>
      </c>
      <c r="E254" s="9">
        <v>7.2634261022676899E-3</v>
      </c>
      <c r="F254" s="7">
        <f t="shared" si="10"/>
        <v>67.641487685373605</v>
      </c>
      <c r="G254" s="8">
        <f t="shared" si="11"/>
        <v>52.5892408096325</v>
      </c>
      <c r="H254" s="9">
        <f t="shared" si="12"/>
        <v>72.634261022676895</v>
      </c>
    </row>
    <row r="255" spans="1:8" x14ac:dyDescent="0.2">
      <c r="A255" s="19">
        <v>646.99999999999898</v>
      </c>
      <c r="B255">
        <v>237.05775142912799</v>
      </c>
      <c r="C255" s="7">
        <v>6.8095323253678699E-3</v>
      </c>
      <c r="D255" s="8">
        <v>0.82752931453851897</v>
      </c>
      <c r="E255" s="9">
        <v>7.0892961011587204E-3</v>
      </c>
      <c r="F255" s="7">
        <f t="shared" si="10"/>
        <v>68.0953232536787</v>
      </c>
      <c r="G255" s="8">
        <f t="shared" si="11"/>
        <v>51.720582158657422</v>
      </c>
      <c r="H255" s="9">
        <f t="shared" si="12"/>
        <v>70.892961011587204</v>
      </c>
    </row>
    <row r="256" spans="1:8" x14ac:dyDescent="0.2">
      <c r="A256" s="19">
        <v>647.99999999999898</v>
      </c>
      <c r="B256">
        <v>240.30999307526</v>
      </c>
      <c r="C256" s="7">
        <v>6.9618569274434499E-3</v>
      </c>
      <c r="D256" s="8">
        <v>0.819447892981648</v>
      </c>
      <c r="E256" s="9">
        <v>7.1535183400884403E-3</v>
      </c>
      <c r="F256" s="7">
        <f t="shared" si="10"/>
        <v>69.618569274434506</v>
      </c>
      <c r="G256" s="8">
        <f t="shared" si="11"/>
        <v>51.215493311353001</v>
      </c>
      <c r="H256" s="9">
        <f t="shared" si="12"/>
        <v>71.535183400884407</v>
      </c>
    </row>
    <row r="257" spans="1:8" x14ac:dyDescent="0.2">
      <c r="A257" s="19">
        <v>649</v>
      </c>
      <c r="B257">
        <v>256.09310542819901</v>
      </c>
      <c r="C257" s="7">
        <v>7.0266038733846903E-3</v>
      </c>
      <c r="D257" s="8">
        <v>0.82206475445033</v>
      </c>
      <c r="E257" s="9">
        <v>7.35350717255355E-3</v>
      </c>
      <c r="F257" s="7">
        <f t="shared" si="10"/>
        <v>70.266038733846898</v>
      </c>
      <c r="G257" s="8">
        <f t="shared" si="11"/>
        <v>51.379047153145621</v>
      </c>
      <c r="H257" s="9">
        <f t="shared" si="12"/>
        <v>73.535071725535502</v>
      </c>
    </row>
    <row r="258" spans="1:8" x14ac:dyDescent="0.2">
      <c r="A258" s="19">
        <v>650</v>
      </c>
      <c r="B258">
        <v>291.57542131135301</v>
      </c>
      <c r="C258" s="7">
        <v>7.1878315595420902E-3</v>
      </c>
      <c r="D258" s="8">
        <v>0.822293834627156</v>
      </c>
      <c r="E258" s="9">
        <v>7.5084028590678897E-3</v>
      </c>
      <c r="F258" s="7">
        <f t="shared" si="10"/>
        <v>71.878315595420901</v>
      </c>
      <c r="G258" s="8">
        <f t="shared" si="11"/>
        <v>51.39336466419725</v>
      </c>
      <c r="H258" s="9">
        <f t="shared" si="12"/>
        <v>75.084028590678898</v>
      </c>
    </row>
    <row r="259" spans="1:8" x14ac:dyDescent="0.2">
      <c r="A259" s="19">
        <v>651</v>
      </c>
      <c r="B259">
        <v>297.962410484533</v>
      </c>
      <c r="C259" s="7">
        <v>7.4419365483085398E-3</v>
      </c>
      <c r="D259" s="8">
        <v>0.86649372793290202</v>
      </c>
      <c r="E259" s="9">
        <v>7.7339933394873703E-3</v>
      </c>
      <c r="F259" s="7">
        <f t="shared" si="10"/>
        <v>74.4193654830854</v>
      </c>
      <c r="G259" s="8">
        <f t="shared" si="11"/>
        <v>54.155857995806379</v>
      </c>
      <c r="H259" s="9">
        <f t="shared" si="12"/>
        <v>77.339933394873697</v>
      </c>
    </row>
    <row r="260" spans="1:8" x14ac:dyDescent="0.2">
      <c r="A260" s="19">
        <v>651.99999999999898</v>
      </c>
      <c r="B260">
        <v>272.07088769681201</v>
      </c>
      <c r="C260" s="7">
        <v>8.3810313803631201E-3</v>
      </c>
      <c r="D260" s="8">
        <v>0.92877400522784004</v>
      </c>
      <c r="E260" s="9">
        <v>7.96833739680281E-3</v>
      </c>
      <c r="F260" s="7">
        <f t="shared" si="10"/>
        <v>83.810313803631203</v>
      </c>
      <c r="G260" s="8">
        <f t="shared" si="11"/>
        <v>58.04837532674</v>
      </c>
      <c r="H260" s="9">
        <f t="shared" si="12"/>
        <v>79.683373968028107</v>
      </c>
    </row>
    <row r="261" spans="1:8" x14ac:dyDescent="0.2">
      <c r="A261" s="19">
        <v>653</v>
      </c>
      <c r="B261">
        <v>252.317067492002</v>
      </c>
      <c r="C261" s="7">
        <v>8.9178383324398803E-3</v>
      </c>
      <c r="D261" s="8">
        <v>0.97754603414489605</v>
      </c>
      <c r="E261" s="9">
        <v>7.99019064837031E-3</v>
      </c>
      <c r="F261" s="7">
        <f t="shared" si="10"/>
        <v>89.178383324398808</v>
      </c>
      <c r="G261" s="8">
        <f t="shared" si="11"/>
        <v>61.096627134056</v>
      </c>
      <c r="H261" s="9">
        <f t="shared" si="12"/>
        <v>79.901906483703101</v>
      </c>
    </row>
    <row r="262" spans="1:8" x14ac:dyDescent="0.2">
      <c r="A262" s="19">
        <v>654</v>
      </c>
      <c r="B262">
        <v>240.019272302855</v>
      </c>
      <c r="C262" s="7">
        <v>9.3424989106362499E-3</v>
      </c>
      <c r="D262" s="8">
        <v>1.09538569312241</v>
      </c>
      <c r="E262" s="9">
        <v>8.3162701216365695E-3</v>
      </c>
      <c r="F262" s="7">
        <f t="shared" si="10"/>
        <v>93.424989106362503</v>
      </c>
      <c r="G262" s="8">
        <f t="shared" si="11"/>
        <v>68.461605820150609</v>
      </c>
      <c r="H262" s="9">
        <f t="shared" si="12"/>
        <v>83.16270121636569</v>
      </c>
    </row>
    <row r="263" spans="1:8" x14ac:dyDescent="0.2">
      <c r="A263" s="19">
        <v>655</v>
      </c>
      <c r="B263">
        <v>231.03423336090799</v>
      </c>
      <c r="C263" s="7">
        <v>9.6929972049947001E-3</v>
      </c>
      <c r="D263" s="8">
        <v>1.21669763147252</v>
      </c>
      <c r="E263" s="9">
        <v>9.1261262541927502E-3</v>
      </c>
      <c r="F263" s="7">
        <f t="shared" si="10"/>
        <v>96.929972049946997</v>
      </c>
      <c r="G263" s="8">
        <f t="shared" si="11"/>
        <v>76.043601967032487</v>
      </c>
      <c r="H263" s="9">
        <f t="shared" si="12"/>
        <v>91.261262541927508</v>
      </c>
    </row>
    <row r="264" spans="1:8" x14ac:dyDescent="0.2">
      <c r="A264" s="19">
        <v>655.99999999999898</v>
      </c>
      <c r="B264">
        <v>223.25467824297101</v>
      </c>
      <c r="C264" s="7">
        <v>1.0224226274706099E-2</v>
      </c>
      <c r="D264" s="8">
        <v>1.2924521993961799</v>
      </c>
      <c r="E264" s="9">
        <v>9.8747559382446597E-3</v>
      </c>
      <c r="F264" s="7">
        <f t="shared" si="10"/>
        <v>102.24226274706099</v>
      </c>
      <c r="G264" s="8">
        <f t="shared" si="11"/>
        <v>80.778262462261253</v>
      </c>
      <c r="H264" s="9">
        <f t="shared" si="12"/>
        <v>98.747559382446596</v>
      </c>
    </row>
    <row r="265" spans="1:8" x14ac:dyDescent="0.2">
      <c r="A265" s="19">
        <v>656.99999999999898</v>
      </c>
      <c r="B265">
        <v>227.17691693878101</v>
      </c>
      <c r="C265" s="7">
        <v>1.1710432362879801E-2</v>
      </c>
      <c r="D265" s="8">
        <v>1.41008632969097</v>
      </c>
      <c r="E265" s="9">
        <v>1.02234005866125E-2</v>
      </c>
      <c r="F265" s="7">
        <f t="shared" ref="F265:F308" si="13">C265*10000</f>
        <v>117.104323628798</v>
      </c>
      <c r="G265" s="8">
        <f t="shared" ref="G265:G308" si="14">D265*10000*1000000000*0.000000000001/0.16</f>
        <v>88.130395605685621</v>
      </c>
      <c r="H265" s="9">
        <f t="shared" ref="H265:H308" si="15">E265*10000</f>
        <v>102.234005866125</v>
      </c>
    </row>
    <row r="266" spans="1:8" x14ac:dyDescent="0.2">
      <c r="A266" s="19">
        <v>658</v>
      </c>
      <c r="B266">
        <v>225.911419712715</v>
      </c>
      <c r="C266" s="7">
        <v>1.2534833837982399E-2</v>
      </c>
      <c r="D266" s="8">
        <v>1.4931115228816101</v>
      </c>
      <c r="E266" s="9">
        <v>1.0894502691467E-2</v>
      </c>
      <c r="F266" s="7">
        <f t="shared" si="13"/>
        <v>125.34833837982399</v>
      </c>
      <c r="G266" s="8">
        <f t="shared" si="14"/>
        <v>93.319470180100623</v>
      </c>
      <c r="H266" s="9">
        <f t="shared" si="15"/>
        <v>108.94502691467001</v>
      </c>
    </row>
    <row r="267" spans="1:8" x14ac:dyDescent="0.2">
      <c r="A267" s="19">
        <v>659</v>
      </c>
      <c r="B267">
        <v>208.08978817799601</v>
      </c>
      <c r="C267" s="7">
        <v>1.3151439905426001E-2</v>
      </c>
      <c r="D267" s="8">
        <v>1.6805745262213401</v>
      </c>
      <c r="E267" s="9">
        <v>1.1623683775785E-2</v>
      </c>
      <c r="F267" s="7">
        <f t="shared" si="13"/>
        <v>131.51439905426</v>
      </c>
      <c r="G267" s="8">
        <f t="shared" si="14"/>
        <v>105.03590788883375</v>
      </c>
      <c r="H267" s="9">
        <f t="shared" si="15"/>
        <v>116.23683775785</v>
      </c>
    </row>
    <row r="268" spans="1:8" x14ac:dyDescent="0.2">
      <c r="A268" s="19">
        <v>659.99999999999898</v>
      </c>
      <c r="B268">
        <v>202.58618985115999</v>
      </c>
      <c r="C268" s="7">
        <v>1.39363264722745E-2</v>
      </c>
      <c r="D268" s="8">
        <v>1.77110467213508</v>
      </c>
      <c r="E268" s="9">
        <v>1.19408141039446E-2</v>
      </c>
      <c r="F268" s="7">
        <f t="shared" si="13"/>
        <v>139.36326472274499</v>
      </c>
      <c r="G268" s="8">
        <f t="shared" si="14"/>
        <v>110.69404200844251</v>
      </c>
      <c r="H268" s="9">
        <f t="shared" si="15"/>
        <v>119.40814103944601</v>
      </c>
    </row>
    <row r="269" spans="1:8" x14ac:dyDescent="0.2">
      <c r="A269" s="19">
        <v>660.99999999999898</v>
      </c>
      <c r="B269">
        <v>207.51325312845799</v>
      </c>
      <c r="C269" s="7">
        <v>1.46794414634904E-2</v>
      </c>
      <c r="D269" s="8">
        <v>1.9034582743009101</v>
      </c>
      <c r="E269" s="9">
        <v>1.23284201581244E-2</v>
      </c>
      <c r="F269" s="7">
        <f t="shared" si="13"/>
        <v>146.794414634904</v>
      </c>
      <c r="G269" s="8">
        <f t="shared" si="14"/>
        <v>118.96614214380688</v>
      </c>
      <c r="H269" s="9">
        <f t="shared" si="15"/>
        <v>123.28420158124401</v>
      </c>
    </row>
    <row r="270" spans="1:8" x14ac:dyDescent="0.2">
      <c r="A270" s="19">
        <v>662</v>
      </c>
      <c r="B270">
        <v>229.734653384479</v>
      </c>
      <c r="C270" s="7">
        <v>1.5420917998236401E-2</v>
      </c>
      <c r="D270" s="8">
        <v>2.0063299746281702</v>
      </c>
      <c r="E270" s="9">
        <v>1.3429708918291299E-2</v>
      </c>
      <c r="F270" s="7">
        <f t="shared" si="13"/>
        <v>154.20917998236402</v>
      </c>
      <c r="G270" s="8">
        <f t="shared" si="14"/>
        <v>125.39562341426063</v>
      </c>
      <c r="H270" s="9">
        <f t="shared" si="15"/>
        <v>134.297089182913</v>
      </c>
    </row>
    <row r="271" spans="1:8" x14ac:dyDescent="0.2">
      <c r="A271" s="19">
        <v>663</v>
      </c>
      <c r="B271">
        <v>237.92191521742001</v>
      </c>
      <c r="C271" s="7">
        <v>1.68161472897841E-2</v>
      </c>
      <c r="D271" s="8">
        <v>2.1847133767448801</v>
      </c>
      <c r="E271" s="9">
        <v>1.38541630814245E-2</v>
      </c>
      <c r="F271" s="7">
        <f t="shared" si="13"/>
        <v>168.16147289784101</v>
      </c>
      <c r="G271" s="8">
        <f t="shared" si="14"/>
        <v>136.544586046555</v>
      </c>
      <c r="H271" s="9">
        <f t="shared" si="15"/>
        <v>138.541630814245</v>
      </c>
    </row>
    <row r="272" spans="1:8" x14ac:dyDescent="0.2">
      <c r="A272" s="19">
        <v>663.99999999999898</v>
      </c>
      <c r="B272">
        <v>216.78085239901901</v>
      </c>
      <c r="C272" s="7">
        <v>1.8284829850053499E-2</v>
      </c>
      <c r="D272" s="8">
        <v>2.2879375338791101</v>
      </c>
      <c r="E272" s="9">
        <v>1.45126838297224E-2</v>
      </c>
      <c r="F272" s="7">
        <f t="shared" si="13"/>
        <v>182.84829850053498</v>
      </c>
      <c r="G272" s="8">
        <f t="shared" si="14"/>
        <v>142.99609586744438</v>
      </c>
      <c r="H272" s="9">
        <f t="shared" si="15"/>
        <v>145.126838297224</v>
      </c>
    </row>
    <row r="273" spans="1:8" x14ac:dyDescent="0.2">
      <c r="A273" s="19">
        <v>664.99999999999898</v>
      </c>
      <c r="B273">
        <v>197.54343271873299</v>
      </c>
      <c r="C273" s="7">
        <v>1.9693904138949801E-2</v>
      </c>
      <c r="D273" s="8">
        <v>2.44031344503601</v>
      </c>
      <c r="E273" s="9">
        <v>1.5190272974236E-2</v>
      </c>
      <c r="F273" s="7">
        <f t="shared" si="13"/>
        <v>196.93904138949802</v>
      </c>
      <c r="G273" s="8">
        <f t="shared" si="14"/>
        <v>152.51959031475059</v>
      </c>
      <c r="H273" s="9">
        <f t="shared" si="15"/>
        <v>151.90272974236001</v>
      </c>
    </row>
    <row r="274" spans="1:8" x14ac:dyDescent="0.2">
      <c r="A274" s="19">
        <v>666</v>
      </c>
      <c r="B274">
        <v>193.18129044294199</v>
      </c>
      <c r="C274" s="7">
        <v>2.07213354972469E-2</v>
      </c>
      <c r="D274" s="8">
        <v>2.6246159737094099</v>
      </c>
      <c r="E274" s="9">
        <v>1.52545585626846E-2</v>
      </c>
      <c r="F274" s="7">
        <f t="shared" si="13"/>
        <v>207.21335497246901</v>
      </c>
      <c r="G274" s="8">
        <f t="shared" si="14"/>
        <v>164.03849835683809</v>
      </c>
      <c r="H274" s="9">
        <f t="shared" si="15"/>
        <v>152.54558562684599</v>
      </c>
    </row>
    <row r="275" spans="1:8" x14ac:dyDescent="0.2">
      <c r="A275" s="19">
        <v>667</v>
      </c>
      <c r="B275">
        <v>193.77474695627501</v>
      </c>
      <c r="C275" s="7">
        <v>2.15798401824078E-2</v>
      </c>
      <c r="D275" s="8">
        <v>2.7569528992660999</v>
      </c>
      <c r="E275" s="9">
        <v>1.53643270630599E-2</v>
      </c>
      <c r="F275" s="7">
        <f t="shared" si="13"/>
        <v>215.79840182407801</v>
      </c>
      <c r="G275" s="8">
        <f t="shared" si="14"/>
        <v>172.30955620413124</v>
      </c>
      <c r="H275" s="9">
        <f t="shared" si="15"/>
        <v>153.64327063059901</v>
      </c>
    </row>
    <row r="276" spans="1:8" x14ac:dyDescent="0.2">
      <c r="A276" s="19">
        <v>667.99999999999898</v>
      </c>
      <c r="B276">
        <v>190.24907930154399</v>
      </c>
      <c r="C276" s="7">
        <v>2.2614536399042501E-2</v>
      </c>
      <c r="D276" s="8">
        <v>2.8511163749310202</v>
      </c>
      <c r="E276" s="9">
        <v>1.5669769384224801E-2</v>
      </c>
      <c r="F276" s="7">
        <f t="shared" si="13"/>
        <v>226.14536399042501</v>
      </c>
      <c r="G276" s="8">
        <f t="shared" si="14"/>
        <v>178.19477343318877</v>
      </c>
      <c r="H276" s="9">
        <f t="shared" si="15"/>
        <v>156.69769384224801</v>
      </c>
    </row>
    <row r="277" spans="1:8" x14ac:dyDescent="0.2">
      <c r="A277" s="19">
        <v>668.99999999999898</v>
      </c>
      <c r="B277">
        <v>187.13096715338901</v>
      </c>
      <c r="C277" s="7">
        <v>2.3006101372508501E-2</v>
      </c>
      <c r="D277" s="8">
        <v>2.9526477209420698</v>
      </c>
      <c r="E277" s="9">
        <v>1.59938327355864E-2</v>
      </c>
      <c r="F277" s="7">
        <f t="shared" si="13"/>
        <v>230.06101372508502</v>
      </c>
      <c r="G277" s="8">
        <f t="shared" si="14"/>
        <v>184.54048255887935</v>
      </c>
      <c r="H277" s="9">
        <f t="shared" si="15"/>
        <v>159.938327355864</v>
      </c>
    </row>
    <row r="278" spans="1:8" x14ac:dyDescent="0.2">
      <c r="A278" s="19">
        <v>670</v>
      </c>
      <c r="B278">
        <v>186.78365420713999</v>
      </c>
      <c r="C278" s="7">
        <v>2.3127235756527701E-2</v>
      </c>
      <c r="D278" s="8">
        <v>3.0376069179190699</v>
      </c>
      <c r="E278" s="9">
        <v>1.6511440793243699E-2</v>
      </c>
      <c r="F278" s="7">
        <f t="shared" si="13"/>
        <v>231.27235756527702</v>
      </c>
      <c r="G278" s="8">
        <f t="shared" si="14"/>
        <v>189.85043236994184</v>
      </c>
      <c r="H278" s="9">
        <f t="shared" si="15"/>
        <v>165.11440793243699</v>
      </c>
    </row>
    <row r="279" spans="1:8" x14ac:dyDescent="0.2">
      <c r="A279" s="19">
        <v>671</v>
      </c>
      <c r="B279">
        <v>183.70417480397001</v>
      </c>
      <c r="C279" s="7">
        <v>2.3538450354543401E-2</v>
      </c>
      <c r="D279" s="8">
        <v>3.16369305954077</v>
      </c>
      <c r="E279" s="9">
        <v>1.70221429264058E-2</v>
      </c>
      <c r="F279" s="7">
        <f t="shared" si="13"/>
        <v>235.384503545434</v>
      </c>
      <c r="G279" s="8">
        <f t="shared" si="14"/>
        <v>197.73081622129811</v>
      </c>
      <c r="H279" s="9">
        <f t="shared" si="15"/>
        <v>170.221429264058</v>
      </c>
    </row>
    <row r="280" spans="1:8" x14ac:dyDescent="0.2">
      <c r="A280" s="19">
        <v>672</v>
      </c>
      <c r="B280">
        <v>183.52012356925599</v>
      </c>
      <c r="C280" s="7">
        <v>2.38707371068895E-2</v>
      </c>
      <c r="D280" s="8">
        <v>3.2237420572825699</v>
      </c>
      <c r="E280" s="9">
        <v>1.7037302368268E-2</v>
      </c>
      <c r="F280" s="7">
        <f t="shared" si="13"/>
        <v>238.70737106889501</v>
      </c>
      <c r="G280" s="8">
        <f t="shared" si="14"/>
        <v>201.48387858016062</v>
      </c>
      <c r="H280" s="9">
        <f t="shared" si="15"/>
        <v>170.37302368268001</v>
      </c>
    </row>
    <row r="281" spans="1:8" x14ac:dyDescent="0.2">
      <c r="A281" s="19">
        <v>672.99999999999898</v>
      </c>
      <c r="B281">
        <v>183.53373350780399</v>
      </c>
      <c r="C281" s="7">
        <v>2.4077765640828201E-2</v>
      </c>
      <c r="D281" s="8">
        <v>3.2715082954444701</v>
      </c>
      <c r="E281" s="9">
        <v>1.7040563971746699E-2</v>
      </c>
      <c r="F281" s="7">
        <f t="shared" si="13"/>
        <v>240.77765640828201</v>
      </c>
      <c r="G281" s="8">
        <f t="shared" si="14"/>
        <v>204.46926846527936</v>
      </c>
      <c r="H281" s="9">
        <f t="shared" si="15"/>
        <v>170.40563971746698</v>
      </c>
    </row>
    <row r="282" spans="1:8" x14ac:dyDescent="0.2">
      <c r="A282" s="19">
        <v>674</v>
      </c>
      <c r="B282">
        <v>179.89644147438401</v>
      </c>
      <c r="C282" s="7">
        <v>2.3945811429363001E-2</v>
      </c>
      <c r="D282" s="8">
        <v>3.3056222001029498</v>
      </c>
      <c r="E282" s="9">
        <v>1.6968836964753601E-2</v>
      </c>
      <c r="F282" s="7">
        <f t="shared" si="13"/>
        <v>239.45811429363002</v>
      </c>
      <c r="G282" s="8">
        <f t="shared" si="14"/>
        <v>206.60138750643435</v>
      </c>
      <c r="H282" s="9">
        <f t="shared" si="15"/>
        <v>169.68836964753601</v>
      </c>
    </row>
    <row r="283" spans="1:8" x14ac:dyDescent="0.2">
      <c r="A283" s="19">
        <v>675</v>
      </c>
      <c r="B283">
        <v>180.213631167579</v>
      </c>
      <c r="C283" s="7">
        <v>2.3690975459419499E-2</v>
      </c>
      <c r="D283" s="8">
        <v>3.2821343355471799</v>
      </c>
      <c r="E283" s="9">
        <v>1.68605170222994E-2</v>
      </c>
      <c r="F283" s="7">
        <f t="shared" si="13"/>
        <v>236.90975459419499</v>
      </c>
      <c r="G283" s="8">
        <f t="shared" si="14"/>
        <v>205.13339597169872</v>
      </c>
      <c r="H283" s="9">
        <f t="shared" si="15"/>
        <v>168.60517022299399</v>
      </c>
    </row>
    <row r="284" spans="1:8" x14ac:dyDescent="0.2">
      <c r="A284" s="19">
        <v>676</v>
      </c>
      <c r="B284">
        <v>176.96536382500199</v>
      </c>
      <c r="C284" s="7">
        <v>2.3424041188716001E-2</v>
      </c>
      <c r="D284" s="8">
        <v>3.25191037409685</v>
      </c>
      <c r="E284" s="9">
        <v>1.6841437258822499E-2</v>
      </c>
      <c r="F284" s="7">
        <f t="shared" si="13"/>
        <v>234.24041188716001</v>
      </c>
      <c r="G284" s="8">
        <f t="shared" si="14"/>
        <v>203.24439838105309</v>
      </c>
      <c r="H284" s="9">
        <f t="shared" si="15"/>
        <v>168.41437258822498</v>
      </c>
    </row>
    <row r="285" spans="1:8" x14ac:dyDescent="0.2">
      <c r="A285" s="19">
        <v>676.99999999999898</v>
      </c>
      <c r="B285">
        <v>176.876026998436</v>
      </c>
      <c r="C285" s="7">
        <v>2.3012855884992502E-2</v>
      </c>
      <c r="D285" s="8">
        <v>3.15948284766709</v>
      </c>
      <c r="E285" s="9">
        <v>1.6773729581579001E-2</v>
      </c>
      <c r="F285" s="7">
        <f t="shared" si="13"/>
        <v>230.12855884992501</v>
      </c>
      <c r="G285" s="8">
        <f t="shared" si="14"/>
        <v>197.4676779791931</v>
      </c>
      <c r="H285" s="9">
        <f t="shared" si="15"/>
        <v>167.73729581579002</v>
      </c>
    </row>
    <row r="286" spans="1:8" x14ac:dyDescent="0.2">
      <c r="A286" s="19">
        <v>677.99999999999898</v>
      </c>
      <c r="B286">
        <v>176.78258580996601</v>
      </c>
      <c r="C286" s="7">
        <v>2.24447058574106E-2</v>
      </c>
      <c r="D286" s="8">
        <v>3.0962918249461899</v>
      </c>
      <c r="E286" s="9">
        <v>1.6360617918207001E-2</v>
      </c>
      <c r="F286" s="7">
        <f t="shared" si="13"/>
        <v>224.44705857410599</v>
      </c>
      <c r="G286" s="8">
        <f t="shared" si="14"/>
        <v>193.51823905913685</v>
      </c>
      <c r="H286" s="9">
        <f t="shared" si="15"/>
        <v>163.60617918207001</v>
      </c>
    </row>
    <row r="287" spans="1:8" x14ac:dyDescent="0.2">
      <c r="A287" s="19">
        <v>679</v>
      </c>
      <c r="B287">
        <v>173.41589628134801</v>
      </c>
      <c r="C287" s="7">
        <v>2.1787527126125E-2</v>
      </c>
      <c r="D287" s="8">
        <v>2.9639303708944098</v>
      </c>
      <c r="E287" s="9">
        <v>1.59646702311582E-2</v>
      </c>
      <c r="F287" s="7">
        <f t="shared" si="13"/>
        <v>217.87527126124999</v>
      </c>
      <c r="G287" s="8">
        <f t="shared" si="14"/>
        <v>185.24564818090062</v>
      </c>
      <c r="H287" s="9">
        <f t="shared" si="15"/>
        <v>159.646702311582</v>
      </c>
    </row>
    <row r="288" spans="1:8" x14ac:dyDescent="0.2">
      <c r="A288" s="19">
        <v>680</v>
      </c>
      <c r="B288">
        <v>173.51824000528001</v>
      </c>
      <c r="C288" s="7">
        <v>2.1025560219754099E-2</v>
      </c>
      <c r="D288" s="8">
        <v>2.8538614870540799</v>
      </c>
      <c r="E288" s="9">
        <v>1.5774477100490101E-2</v>
      </c>
      <c r="F288" s="7">
        <f t="shared" si="13"/>
        <v>210.25560219754098</v>
      </c>
      <c r="G288" s="8">
        <f t="shared" si="14"/>
        <v>178.36634294087997</v>
      </c>
      <c r="H288" s="9">
        <f t="shared" si="15"/>
        <v>157.744771004901</v>
      </c>
    </row>
    <row r="289" spans="1:8" x14ac:dyDescent="0.2">
      <c r="A289" s="19">
        <v>680.99999999999898</v>
      </c>
      <c r="B289">
        <v>173.53968970379901</v>
      </c>
      <c r="C289" s="7">
        <v>2.0355997001049501E-2</v>
      </c>
      <c r="D289" s="8">
        <v>2.7861221488269399</v>
      </c>
      <c r="E289" s="9">
        <v>1.5691548756206999E-2</v>
      </c>
      <c r="F289" s="7">
        <f t="shared" si="13"/>
        <v>203.55997001049502</v>
      </c>
      <c r="G289" s="8">
        <f t="shared" si="14"/>
        <v>174.13263430168374</v>
      </c>
      <c r="H289" s="9">
        <f t="shared" si="15"/>
        <v>156.91548756206998</v>
      </c>
    </row>
    <row r="290" spans="1:8" x14ac:dyDescent="0.2">
      <c r="A290" s="19">
        <v>681.99999999999898</v>
      </c>
      <c r="B290">
        <v>173.53948065907301</v>
      </c>
      <c r="C290" s="7">
        <v>1.95672331587355E-2</v>
      </c>
      <c r="D290" s="8">
        <v>2.6424343835048201</v>
      </c>
      <c r="E290" s="9">
        <v>1.5465289070478601E-2</v>
      </c>
      <c r="F290" s="7">
        <f t="shared" si="13"/>
        <v>195.67233158735499</v>
      </c>
      <c r="G290" s="8">
        <f t="shared" si="14"/>
        <v>165.15214896905124</v>
      </c>
      <c r="H290" s="9">
        <f t="shared" si="15"/>
        <v>154.65289070478602</v>
      </c>
    </row>
    <row r="291" spans="1:8" x14ac:dyDescent="0.2">
      <c r="A291" s="19">
        <v>683</v>
      </c>
      <c r="B291">
        <v>173.539395010768</v>
      </c>
      <c r="C291" s="7">
        <v>1.8480223195197799E-2</v>
      </c>
      <c r="D291" s="8">
        <v>2.57162204368798</v>
      </c>
      <c r="E291" s="9">
        <v>1.49167723605038E-2</v>
      </c>
      <c r="F291" s="7">
        <f t="shared" si="13"/>
        <v>184.802231951978</v>
      </c>
      <c r="G291" s="8">
        <f t="shared" si="14"/>
        <v>160.72637773049877</v>
      </c>
      <c r="H291" s="9">
        <f t="shared" si="15"/>
        <v>149.16772360503799</v>
      </c>
    </row>
    <row r="292" spans="1:8" x14ac:dyDescent="0.2">
      <c r="A292" s="19">
        <v>684</v>
      </c>
      <c r="B292">
        <v>173.536395737665</v>
      </c>
      <c r="C292" s="7">
        <v>1.73604686483015E-2</v>
      </c>
      <c r="D292" s="8">
        <v>2.3590016359403299</v>
      </c>
      <c r="E292" s="9">
        <v>1.4363673742824601E-2</v>
      </c>
      <c r="F292" s="7">
        <f t="shared" si="13"/>
        <v>173.604686483015</v>
      </c>
      <c r="G292" s="8">
        <f t="shared" si="14"/>
        <v>147.43760224627061</v>
      </c>
      <c r="H292" s="9">
        <f t="shared" si="15"/>
        <v>143.63673742824602</v>
      </c>
    </row>
    <row r="293" spans="1:8" x14ac:dyDescent="0.2">
      <c r="A293" s="19">
        <v>684.99999999999898</v>
      </c>
      <c r="B293">
        <v>173.589252630717</v>
      </c>
      <c r="C293" s="7">
        <v>1.65059437223295E-2</v>
      </c>
      <c r="D293" s="8">
        <v>2.2456945564922601</v>
      </c>
      <c r="E293" s="9">
        <v>1.3373503076245E-2</v>
      </c>
      <c r="F293" s="7">
        <f t="shared" si="13"/>
        <v>165.05943722329499</v>
      </c>
      <c r="G293" s="8">
        <f t="shared" si="14"/>
        <v>140.35590978076627</v>
      </c>
      <c r="H293" s="9">
        <f t="shared" si="15"/>
        <v>133.73503076245001</v>
      </c>
    </row>
    <row r="294" spans="1:8" x14ac:dyDescent="0.2">
      <c r="A294" s="19">
        <v>685.99999999999898</v>
      </c>
      <c r="B294">
        <v>177.81483318895599</v>
      </c>
      <c r="C294" s="7">
        <v>1.4984511463307201E-2</v>
      </c>
      <c r="D294" s="8">
        <v>2.1281291183370601</v>
      </c>
      <c r="E294" s="9">
        <v>1.2402907669157101E-2</v>
      </c>
      <c r="F294" s="7">
        <f t="shared" si="13"/>
        <v>149.845114633072</v>
      </c>
      <c r="G294" s="8">
        <f t="shared" si="14"/>
        <v>133.00806989606625</v>
      </c>
      <c r="H294" s="9">
        <f t="shared" si="15"/>
        <v>124.02907669157101</v>
      </c>
    </row>
    <row r="295" spans="1:8" x14ac:dyDescent="0.2">
      <c r="A295" s="19">
        <v>687</v>
      </c>
      <c r="B295">
        <v>198.39978906038499</v>
      </c>
      <c r="C295" s="7">
        <v>1.40337913618816E-2</v>
      </c>
      <c r="D295" s="8">
        <v>1.92226205441084</v>
      </c>
      <c r="E295" s="9">
        <v>1.19321908559943E-2</v>
      </c>
      <c r="F295" s="7">
        <f t="shared" si="13"/>
        <v>140.337913618816</v>
      </c>
      <c r="G295" s="8">
        <f t="shared" si="14"/>
        <v>120.14137840067748</v>
      </c>
      <c r="H295" s="9">
        <f t="shared" si="15"/>
        <v>119.321908559943</v>
      </c>
    </row>
    <row r="296" spans="1:8" x14ac:dyDescent="0.2">
      <c r="A296" s="19">
        <v>688</v>
      </c>
      <c r="B296">
        <v>206.464733063506</v>
      </c>
      <c r="C296" s="7">
        <v>1.22971933304957E-2</v>
      </c>
      <c r="D296" s="8">
        <v>1.7638250306344101</v>
      </c>
      <c r="E296" s="9">
        <v>1.10547727203961E-2</v>
      </c>
      <c r="F296" s="7">
        <f t="shared" si="13"/>
        <v>122.97193330495701</v>
      </c>
      <c r="G296" s="8">
        <f t="shared" si="14"/>
        <v>110.23906441465063</v>
      </c>
      <c r="H296" s="9">
        <f t="shared" si="15"/>
        <v>110.547727203961</v>
      </c>
    </row>
    <row r="297" spans="1:8" x14ac:dyDescent="0.2">
      <c r="A297" s="19">
        <v>688.99999999999898</v>
      </c>
      <c r="B297">
        <v>180.336163380964</v>
      </c>
      <c r="C297" s="7">
        <v>1.11241948520273E-2</v>
      </c>
      <c r="D297" s="8">
        <v>1.51423985779026</v>
      </c>
      <c r="E297" s="9">
        <v>1.0238407251052E-2</v>
      </c>
      <c r="F297" s="7">
        <f t="shared" si="13"/>
        <v>111.241948520273</v>
      </c>
      <c r="G297" s="8">
        <f t="shared" si="14"/>
        <v>94.639991111891248</v>
      </c>
      <c r="H297" s="9">
        <f t="shared" si="15"/>
        <v>102.38407251052</v>
      </c>
    </row>
    <row r="298" spans="1:8" x14ac:dyDescent="0.2">
      <c r="A298" s="19">
        <v>689.99999999999898</v>
      </c>
      <c r="B298">
        <v>164.15735557087999</v>
      </c>
      <c r="C298" s="7">
        <v>1.0793578995413699E-2</v>
      </c>
      <c r="D298" s="8">
        <v>1.3343123489111699</v>
      </c>
      <c r="E298" s="9">
        <v>9.6267419726300402E-3</v>
      </c>
      <c r="F298" s="7">
        <f t="shared" si="13"/>
        <v>107.93578995413699</v>
      </c>
      <c r="G298" s="8">
        <f t="shared" si="14"/>
        <v>83.39452180694812</v>
      </c>
      <c r="H298" s="9">
        <f t="shared" si="15"/>
        <v>96.267419726300403</v>
      </c>
    </row>
    <row r="299" spans="1:8" x14ac:dyDescent="0.2">
      <c r="A299" s="19">
        <v>691</v>
      </c>
      <c r="B299">
        <v>159.82852935170101</v>
      </c>
      <c r="C299" s="7">
        <v>9.8288504323089596E-3</v>
      </c>
      <c r="D299" s="8">
        <v>1.2193558670844999</v>
      </c>
      <c r="E299" s="9">
        <v>8.9881979475040698E-3</v>
      </c>
      <c r="F299" s="7">
        <f t="shared" si="13"/>
        <v>98.288504323089597</v>
      </c>
      <c r="G299" s="8">
        <f t="shared" si="14"/>
        <v>76.20974169278125</v>
      </c>
      <c r="H299" s="9">
        <f t="shared" si="15"/>
        <v>89.881979475040694</v>
      </c>
    </row>
    <row r="300" spans="1:8" x14ac:dyDescent="0.2">
      <c r="A300" s="19">
        <v>692</v>
      </c>
      <c r="B300">
        <v>159.997714128213</v>
      </c>
      <c r="C300" s="7">
        <v>7.7413012567404604E-3</v>
      </c>
      <c r="D300" s="8">
        <v>1.10032130890354</v>
      </c>
      <c r="E300" s="9">
        <v>8.0708550757822694E-3</v>
      </c>
      <c r="F300" s="7">
        <f t="shared" si="13"/>
        <v>77.413012567404607</v>
      </c>
      <c r="G300" s="8">
        <f t="shared" si="14"/>
        <v>68.770081806471254</v>
      </c>
      <c r="H300" s="9">
        <f t="shared" si="15"/>
        <v>80.708550757822692</v>
      </c>
    </row>
    <row r="301" spans="1:8" x14ac:dyDescent="0.2">
      <c r="A301" s="19">
        <v>693</v>
      </c>
      <c r="B301">
        <v>172.36656267608799</v>
      </c>
      <c r="C301" s="7">
        <v>7.0826106536644104E-3</v>
      </c>
      <c r="D301" s="8">
        <v>0.952218577178084</v>
      </c>
      <c r="E301" s="9">
        <v>7.02749105633839E-3</v>
      </c>
      <c r="F301" s="7">
        <f t="shared" si="13"/>
        <v>70.826106536644104</v>
      </c>
      <c r="G301" s="8">
        <f t="shared" si="14"/>
        <v>59.513661073630253</v>
      </c>
      <c r="H301" s="9">
        <f t="shared" si="15"/>
        <v>70.274910563383898</v>
      </c>
    </row>
    <row r="302" spans="1:8" x14ac:dyDescent="0.2">
      <c r="A302" s="19">
        <v>693.99999999999898</v>
      </c>
      <c r="B302">
        <v>180.66327669061201</v>
      </c>
      <c r="C302" s="7">
        <v>6.2096933661036904E-3</v>
      </c>
      <c r="D302" s="8">
        <v>0.82736188916903697</v>
      </c>
      <c r="E302" s="9">
        <v>6.6374176862828097E-3</v>
      </c>
      <c r="F302" s="7">
        <f t="shared" si="13"/>
        <v>62.096933661036907</v>
      </c>
      <c r="G302" s="8">
        <f t="shared" si="14"/>
        <v>51.710118073064812</v>
      </c>
      <c r="H302" s="9">
        <f t="shared" si="15"/>
        <v>66.374176862828094</v>
      </c>
    </row>
    <row r="303" spans="1:8" x14ac:dyDescent="0.2">
      <c r="A303" s="19">
        <v>695</v>
      </c>
      <c r="B303">
        <v>160.75988454562301</v>
      </c>
      <c r="C303" s="7">
        <v>5.3316497356602002E-3</v>
      </c>
      <c r="D303" s="8">
        <v>0.71931766951932696</v>
      </c>
      <c r="E303" s="9">
        <v>6.2236840116263997E-3</v>
      </c>
      <c r="F303" s="7">
        <f t="shared" si="13"/>
        <v>53.316497356602</v>
      </c>
      <c r="G303" s="8">
        <f t="shared" si="14"/>
        <v>44.957354344957935</v>
      </c>
      <c r="H303" s="9">
        <f t="shared" si="15"/>
        <v>62.236840116263998</v>
      </c>
    </row>
    <row r="304" spans="1:8" x14ac:dyDescent="0.2">
      <c r="A304" s="19">
        <v>696</v>
      </c>
      <c r="B304">
        <v>147.588778398307</v>
      </c>
      <c r="C304" s="7">
        <v>4.8890178430821404E-3</v>
      </c>
      <c r="D304" s="8">
        <v>0.64796498704009198</v>
      </c>
      <c r="E304" s="9">
        <v>5.73993115506007E-3</v>
      </c>
      <c r="F304" s="7">
        <f t="shared" si="13"/>
        <v>48.8901784308214</v>
      </c>
      <c r="G304" s="8">
        <f t="shared" si="14"/>
        <v>40.497811690005747</v>
      </c>
      <c r="H304" s="9">
        <f t="shared" si="15"/>
        <v>57.3993115506007</v>
      </c>
    </row>
    <row r="305" spans="1:8" x14ac:dyDescent="0.2">
      <c r="A305" s="19">
        <v>697</v>
      </c>
      <c r="B305">
        <v>147.053181144078</v>
      </c>
      <c r="C305" s="7">
        <v>3.8231295007087399E-3</v>
      </c>
      <c r="D305" s="8">
        <v>0.56750875893008501</v>
      </c>
      <c r="E305" s="9">
        <v>5.4231958507965604E-3</v>
      </c>
      <c r="F305" s="7">
        <f t="shared" si="13"/>
        <v>38.231295007087397</v>
      </c>
      <c r="G305" s="8">
        <f t="shared" si="14"/>
        <v>35.469297433130308</v>
      </c>
      <c r="H305" s="9">
        <f t="shared" si="15"/>
        <v>54.231958507965601</v>
      </c>
    </row>
    <row r="306" spans="1:8" x14ac:dyDescent="0.2">
      <c r="A306" s="19">
        <v>697.99999999999898</v>
      </c>
      <c r="B306">
        <v>143.42098677509401</v>
      </c>
      <c r="C306" s="7">
        <v>3.31164563656966E-3</v>
      </c>
      <c r="D306" s="8">
        <v>0.52117908797845303</v>
      </c>
      <c r="E306" s="9">
        <v>4.9851946803613498E-3</v>
      </c>
      <c r="F306" s="7">
        <f t="shared" si="13"/>
        <v>33.1164563656966</v>
      </c>
      <c r="G306" s="8">
        <f t="shared" si="14"/>
        <v>32.573692998653314</v>
      </c>
      <c r="H306" s="9">
        <f t="shared" si="15"/>
        <v>49.851946803613501</v>
      </c>
    </row>
    <row r="307" spans="1:8" x14ac:dyDescent="0.2">
      <c r="A307" s="19">
        <v>698.99999999999898</v>
      </c>
      <c r="B307">
        <v>143.51078875353099</v>
      </c>
      <c r="C307" s="7">
        <v>2.6798041887023298E-3</v>
      </c>
      <c r="D307" s="8">
        <v>0.40972257565241998</v>
      </c>
      <c r="E307" s="9">
        <v>4.7228408637773698E-3</v>
      </c>
      <c r="F307" s="7">
        <f t="shared" si="13"/>
        <v>26.798041887023299</v>
      </c>
      <c r="G307" s="8">
        <f t="shared" si="14"/>
        <v>25.607660978276247</v>
      </c>
      <c r="H307" s="9">
        <f t="shared" si="15"/>
        <v>47.228408637773697</v>
      </c>
    </row>
    <row r="308" spans="1:8" x14ac:dyDescent="0.2">
      <c r="A308" s="20">
        <v>700</v>
      </c>
      <c r="B308">
        <v>143.50411599398299</v>
      </c>
      <c r="C308" s="10">
        <v>2.6798041887023298E-3</v>
      </c>
      <c r="D308" s="11">
        <v>0.40972257565241998</v>
      </c>
      <c r="E308" s="12">
        <v>4.3263727996583796E-3</v>
      </c>
      <c r="F308" s="10">
        <f t="shared" si="13"/>
        <v>26.798041887023299</v>
      </c>
      <c r="G308" s="11">
        <f t="shared" si="14"/>
        <v>25.607660978276247</v>
      </c>
      <c r="H308" s="12">
        <f t="shared" si="15"/>
        <v>43.263727996583796</v>
      </c>
    </row>
  </sheetData>
  <mergeCells count="1">
    <mergeCell ref="F7:H7"/>
  </mergeCells>
  <pageMargins left="0.7" right="0.7" top="0.75" bottom="0.75" header="0.3" footer="0.3"/>
  <drawing r:id="rId1"/>
  <extLst>
    <ext xmlns:x15="http://schemas.microsoft.com/office/spreadsheetml/2010/11/main" uri="{F7C9EE02-42E1-4005-9D12-6889AFFD525C}">
      <x15:webExtensions xmlns:xm="http://schemas.microsoft.com/office/excel/2006/main">
        <x15:webExtension appRef="{66ADF4E2-410B-AE4A-83EB-A85434FF06D3}">
          <xm:f>#REF!</xm:f>
        </x15:webExtension>
        <x15:webExtension appRef="{6F1097A6-FEAD-9649-ACE7-59C978EA8B4B}">
          <xm:f>#REF!</xm:f>
        </x15:webExtension>
        <x15:webExtension appRef="{01834AA2-77E9-8944-AA98-C24FB3E3EAD2}">
          <xm:f>#REF!</xm:f>
        </x15:webExtension>
      </x15:webExtens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R318"/>
  <sheetViews>
    <sheetView workbookViewId="0">
      <selection activeCell="B20" sqref="B20"/>
    </sheetView>
  </sheetViews>
  <sheetFormatPr baseColWidth="10" defaultRowHeight="16" x14ac:dyDescent="0.2"/>
  <cols>
    <col min="7" max="12" width="11.83203125" bestFit="1" customWidth="1"/>
    <col min="14" max="24" width="11.83203125" bestFit="1" customWidth="1"/>
    <col min="30" max="30" width="12.33203125" bestFit="1" customWidth="1"/>
  </cols>
  <sheetData>
    <row r="1" spans="1:44" x14ac:dyDescent="0.2">
      <c r="A1" t="s">
        <v>26</v>
      </c>
    </row>
    <row r="2" spans="1:44" x14ac:dyDescent="0.2">
      <c r="A2" t="s">
        <v>27</v>
      </c>
    </row>
    <row r="3" spans="1:44" ht="19" x14ac:dyDescent="0.25">
      <c r="A3" s="3"/>
      <c r="P3" s="2"/>
    </row>
    <row r="4" spans="1:44" ht="19" x14ac:dyDescent="0.25">
      <c r="P4" s="2"/>
    </row>
    <row r="5" spans="1:44" ht="19" x14ac:dyDescent="0.25">
      <c r="A5" s="21" t="s">
        <v>49</v>
      </c>
      <c r="B5" s="54" t="s">
        <v>34</v>
      </c>
      <c r="C5" s="54" t="s">
        <v>35</v>
      </c>
      <c r="D5" s="45" t="s">
        <v>36</v>
      </c>
      <c r="P5" s="2"/>
    </row>
    <row r="6" spans="1:44" ht="19" x14ac:dyDescent="0.25">
      <c r="A6" s="13" t="s">
        <v>28</v>
      </c>
      <c r="B6" s="13">
        <v>3.0344355359999998E-13</v>
      </c>
      <c r="C6" s="13">
        <v>2.9999999999999998E-13</v>
      </c>
      <c r="D6" s="13">
        <v>2.6500000000000003E-13</v>
      </c>
      <c r="P6" s="2"/>
    </row>
    <row r="7" spans="1:44" ht="19" x14ac:dyDescent="0.25">
      <c r="A7" s="14" t="s">
        <v>46</v>
      </c>
      <c r="B7" s="14">
        <v>6.0993356000000008E-16</v>
      </c>
      <c r="C7" s="14">
        <v>1.1032411570768874E-14</v>
      </c>
      <c r="D7" s="14">
        <v>8.9150800571869682E-15</v>
      </c>
      <c r="P7" s="2"/>
    </row>
    <row r="8" spans="1:44" ht="19" x14ac:dyDescent="0.25">
      <c r="A8" s="14" t="s">
        <v>47</v>
      </c>
      <c r="B8" s="14">
        <v>4.8633414400000004E-15</v>
      </c>
      <c r="C8" s="14">
        <v>8.7967588429231141E-14</v>
      </c>
      <c r="D8" s="14">
        <v>7.1084919942813033E-14</v>
      </c>
      <c r="P8" s="2"/>
    </row>
    <row r="9" spans="1:44" ht="19" x14ac:dyDescent="0.25">
      <c r="A9" s="14" t="s">
        <v>30</v>
      </c>
      <c r="B9" s="14">
        <v>7.2479695200000002E-14</v>
      </c>
      <c r="C9" s="14">
        <v>1.4000000000000001E-13</v>
      </c>
      <c r="D9" s="14">
        <v>1.25E-13</v>
      </c>
      <c r="P9" s="2"/>
    </row>
    <row r="10" spans="1:44" ht="19" x14ac:dyDescent="0.25">
      <c r="A10" s="14" t="s">
        <v>48</v>
      </c>
      <c r="B10" s="14">
        <v>9.9085343200000009E-15</v>
      </c>
      <c r="C10" s="14">
        <v>2.4313748824158026E-14</v>
      </c>
      <c r="D10" s="14">
        <v>3.021851639573926E-14</v>
      </c>
      <c r="P10" s="2"/>
    </row>
    <row r="11" spans="1:44" ht="19" x14ac:dyDescent="0.25">
      <c r="A11" s="14" t="s">
        <v>31</v>
      </c>
      <c r="B11" s="14">
        <v>1.13371112E-15</v>
      </c>
      <c r="C11" s="14">
        <v>2.7819217777947687E-15</v>
      </c>
      <c r="D11" s="14">
        <v>3.4575313524020694E-15</v>
      </c>
      <c r="P11" s="2"/>
    </row>
    <row r="12" spans="1:44" ht="19" x14ac:dyDescent="0.25">
      <c r="A12" s="52" t="s">
        <v>32</v>
      </c>
      <c r="B12" s="52">
        <v>3.2212358400000006E-15</v>
      </c>
      <c r="C12" s="52">
        <v>7.9043293980472077E-15</v>
      </c>
      <c r="D12" s="52">
        <v>9.8239522518586725E-15</v>
      </c>
      <c r="P12" s="2"/>
    </row>
    <row r="13" spans="1:44" ht="19" x14ac:dyDescent="0.25">
      <c r="P13" s="2"/>
      <c r="AA13" s="84" t="s">
        <v>34</v>
      </c>
      <c r="AB13" s="84" t="s">
        <v>58</v>
      </c>
      <c r="AC13" s="43" t="s">
        <v>28</v>
      </c>
      <c r="AD13" s="44" t="s">
        <v>46</v>
      </c>
      <c r="AE13" s="44" t="s">
        <v>47</v>
      </c>
      <c r="AF13" s="44" t="s">
        <v>30</v>
      </c>
      <c r="AG13" s="44" t="s">
        <v>31</v>
      </c>
      <c r="AH13" s="45" t="s">
        <v>32</v>
      </c>
      <c r="AI13" s="1"/>
      <c r="AJ13" s="43" t="s">
        <v>60</v>
      </c>
      <c r="AK13" s="44" t="s">
        <v>51</v>
      </c>
      <c r="AL13" s="44" t="s">
        <v>52</v>
      </c>
      <c r="AM13" s="44" t="s">
        <v>53</v>
      </c>
      <c r="AN13" s="44" t="s">
        <v>54</v>
      </c>
      <c r="AO13" s="44" t="s">
        <v>55</v>
      </c>
      <c r="AP13" s="45" t="s">
        <v>56</v>
      </c>
      <c r="AR13" s="54" t="s">
        <v>59</v>
      </c>
    </row>
    <row r="14" spans="1:44" ht="19" x14ac:dyDescent="0.25">
      <c r="P14" s="2"/>
      <c r="AA14" s="80">
        <v>400</v>
      </c>
      <c r="AB14" s="63">
        <v>420</v>
      </c>
      <c r="AC14" s="81">
        <v>1.3537378999999999E-6</v>
      </c>
      <c r="AD14" s="82">
        <v>2.4403179999999999E-9</v>
      </c>
      <c r="AE14" s="82">
        <v>1.9458038499999999E-8</v>
      </c>
      <c r="AF14" s="82">
        <v>6.4057044999999994E-8</v>
      </c>
      <c r="AG14" s="82">
        <v>3.7425189999999997E-9</v>
      </c>
      <c r="AH14" s="83">
        <v>1.4522536E-8</v>
      </c>
      <c r="AI14" s="50"/>
      <c r="AJ14" s="7" t="s">
        <v>6</v>
      </c>
      <c r="AK14" s="74">
        <f>AC14/SUM($AC14:$AH14)</f>
        <v>0.92851616369194967</v>
      </c>
      <c r="AL14" s="74">
        <f t="shared" ref="AL14:AL28" si="0">AD14/SUM($AC14:$AH14)</f>
        <v>1.6737912911712167E-3</v>
      </c>
      <c r="AM14" s="74">
        <f t="shared" ref="AM14:AM28" si="1">AE14/SUM($AC14:$AH14)</f>
        <v>1.334608661025909E-2</v>
      </c>
      <c r="AN14" s="74">
        <f t="shared" ref="AN14:AN28" si="2">AF14/SUM($AC14:$AH14)</f>
        <v>4.3936128020677111E-2</v>
      </c>
      <c r="AO14" s="74">
        <f t="shared" ref="AO14:AO28" si="3">AG14/SUM($AC14:$AH14)</f>
        <v>2.5669587771933043E-3</v>
      </c>
      <c r="AP14" s="75">
        <f t="shared" ref="AP14:AP28" si="4">AH14/SUM($AC14:$AH14)</f>
        <v>9.9608716087495469E-3</v>
      </c>
      <c r="AQ14" s="51"/>
      <c r="AR14" s="7" t="str">
        <f>AJ14&amp;" + "&amp;AK14&amp;" cholphya_h + "&amp;AL14&amp;" cholphyc1_h + "&amp;AM14&amp;" cholphyc2_h + "&amp;AN14&amp;" fxanth_h + "&amp;AO14&amp;" diatox_h + "&amp;AP14&amp;" caro_h --&gt; "&amp;AK14&amp;" cholphya_exc_h + "&amp;AL14&amp;" cholphyc1_exc_h + "&amp;AM14&amp;" cholphyc2_exc_h + "&amp;AN14&amp;" fxanth_exc_h + "&amp;AO14&amp;" diatox_exc_h + "&amp;AP14&amp;" caro_exc_h"</f>
        <v>photon410_e + 0.92851616369195 cholphya_h + 0.00167379129117122 cholphyc1_h + 0.0133460866102591 cholphyc2_h + 0.0439361280206771 fxanth_h + 0.0025669587771933 diatox_h + 0.00996087160874955 caro_h --&gt; 0.92851616369195 cholphya_exc_h + 0.00167379129117122 cholphyc1_exc_h + 0.0133460866102591 cholphyc2_exc_h + 0.0439361280206771 fxanth_exc_h + 0.0025669587771933 diatox_exc_h + 0.00996087160874955 caro_exc_h</v>
      </c>
    </row>
    <row r="15" spans="1:44" x14ac:dyDescent="0.2">
      <c r="B15" s="61" t="s">
        <v>57</v>
      </c>
      <c r="C15" s="60"/>
      <c r="D15" s="60"/>
      <c r="E15" s="60"/>
      <c r="F15" s="22"/>
      <c r="G15" s="43" t="s">
        <v>34</v>
      </c>
      <c r="H15" s="60"/>
      <c r="I15" s="60"/>
      <c r="J15" s="60"/>
      <c r="K15" s="60"/>
      <c r="L15" s="22"/>
      <c r="M15" s="43" t="s">
        <v>35</v>
      </c>
      <c r="N15" s="60"/>
      <c r="O15" s="60"/>
      <c r="P15" s="60"/>
      <c r="Q15" s="60"/>
      <c r="R15" s="22"/>
      <c r="S15" s="43" t="s">
        <v>36</v>
      </c>
      <c r="T15" s="60"/>
      <c r="U15" s="60"/>
      <c r="V15" s="60"/>
      <c r="W15" s="60"/>
      <c r="X15" s="22"/>
      <c r="AA15" s="64">
        <v>420</v>
      </c>
      <c r="AB15" s="65">
        <v>440</v>
      </c>
      <c r="AC15" s="66">
        <v>1.7675576E-6</v>
      </c>
      <c r="AD15" s="67">
        <v>3.3056125000000001E-9</v>
      </c>
      <c r="AE15" s="67">
        <v>2.6357475000000002E-8</v>
      </c>
      <c r="AF15" s="67">
        <v>1.5165197999999999E-7</v>
      </c>
      <c r="AG15" s="67">
        <v>6.4203390000000003E-9</v>
      </c>
      <c r="AH15" s="68">
        <v>2.4045854500000001E-8</v>
      </c>
      <c r="AI15" s="50"/>
      <c r="AJ15" s="7" t="s">
        <v>7</v>
      </c>
      <c r="AK15" s="74">
        <f t="shared" ref="AK15:AK27" si="5">AC15/SUM($AC15:$AH15)</f>
        <v>0.89300404030212199</v>
      </c>
      <c r="AL15" s="74">
        <f t="shared" si="0"/>
        <v>1.6700589096350798E-3</v>
      </c>
      <c r="AM15" s="74">
        <f t="shared" si="1"/>
        <v>1.3316302488338811E-2</v>
      </c>
      <c r="AN15" s="74">
        <f t="shared" si="2"/>
        <v>7.6617492329424844E-2</v>
      </c>
      <c r="AO15" s="74">
        <f t="shared" si="3"/>
        <v>3.2436785466619508E-3</v>
      </c>
      <c r="AP15" s="75">
        <f t="shared" si="4"/>
        <v>1.2148427423817455E-2</v>
      </c>
      <c r="AQ15" s="51"/>
      <c r="AR15" s="7" t="str">
        <f t="shared" ref="AR15:AR28" si="6">AJ15&amp;" + "&amp;AK15&amp;" cholphya_h + "&amp;AL15&amp;" cholphyc1_h + "&amp;AM15&amp;" cholphyc2_h + "&amp;AN15&amp;" fxanth_h + "&amp;AO15&amp;" diatox_h + "&amp;AP15&amp;" caro_h --&gt; "&amp;AK15&amp;" cholphya_exc_h + "&amp;AL15&amp;" cholphyc1_exc_h + "&amp;AM15&amp;" cholphyc2_exc_h + "&amp;AN15&amp;" fxanth_exc_h + "&amp;AO15&amp;" diatox_exc_h + "&amp;AP15&amp;" caro_exc_h"</f>
        <v>photon430_e + 0.893004040302122 cholphya_h + 0.00167005890963508 cholphyc1_h + 0.0133163024883388 cholphyc2_h + 0.0766174923294248 fxanth_h + 0.00324367854666195 diatox_h + 0.0121484274238175 caro_h --&gt; 0.893004040302122 cholphya_exc_h + 0.00167005890963508 cholphyc1_exc_h + 0.0133163024883388 cholphyc2_exc_h + 0.0766174923294248 fxanth_exc_h + 0.00324367854666195 diatox_exc_h + 0.0121484274238175 caro_exc_h</v>
      </c>
    </row>
    <row r="16" spans="1:44" x14ac:dyDescent="0.2">
      <c r="B16" s="21" t="s">
        <v>33</v>
      </c>
      <c r="C16" s="60"/>
      <c r="D16" s="60"/>
      <c r="E16" s="60"/>
      <c r="F16" s="22"/>
      <c r="G16" s="21" t="s">
        <v>50</v>
      </c>
      <c r="H16" s="60"/>
      <c r="I16" s="60"/>
      <c r="J16" s="60"/>
      <c r="K16" s="60"/>
      <c r="L16" s="22"/>
      <c r="M16" s="21" t="s">
        <v>50</v>
      </c>
      <c r="N16" s="60"/>
      <c r="O16" s="60"/>
      <c r="P16" s="60"/>
      <c r="Q16" s="60"/>
      <c r="R16" s="22"/>
      <c r="S16" s="57" t="s">
        <v>50</v>
      </c>
      <c r="T16" s="58"/>
      <c r="U16" s="58"/>
      <c r="V16" s="58"/>
      <c r="W16" s="58"/>
      <c r="X16" s="59"/>
      <c r="AA16" s="64">
        <v>440</v>
      </c>
      <c r="AB16" s="65">
        <v>460</v>
      </c>
      <c r="AC16" s="66">
        <v>8.8311648999999996E-7</v>
      </c>
      <c r="AD16" s="67">
        <v>6.8519075000000002E-9</v>
      </c>
      <c r="AE16" s="67">
        <v>5.4634099999999997E-8</v>
      </c>
      <c r="AF16" s="67">
        <v>2.7203195000000001E-7</v>
      </c>
      <c r="AG16" s="67">
        <v>8.7441710000000003E-9</v>
      </c>
      <c r="AH16" s="68">
        <v>3.1838680000000002E-8</v>
      </c>
      <c r="AI16" s="50"/>
      <c r="AJ16" s="7" t="s">
        <v>8</v>
      </c>
      <c r="AK16" s="74">
        <f t="shared" si="5"/>
        <v>0.7024374315034132</v>
      </c>
      <c r="AL16" s="74">
        <f t="shared" si="0"/>
        <v>5.450058242258588E-3</v>
      </c>
      <c r="AM16" s="74">
        <f t="shared" si="1"/>
        <v>4.3456369925218619E-2</v>
      </c>
      <c r="AN16" s="74">
        <f t="shared" si="2"/>
        <v>0.21637623847887263</v>
      </c>
      <c r="AO16" s="74">
        <f t="shared" si="3"/>
        <v>6.9551787192498613E-3</v>
      </c>
      <c r="AP16" s="75">
        <f t="shared" si="4"/>
        <v>2.5324723130987051E-2</v>
      </c>
      <c r="AQ16" s="51"/>
      <c r="AR16" s="7" t="str">
        <f t="shared" si="6"/>
        <v>photon450_e + 0.702437431503413 cholphya_h + 0.00545005824225859 cholphyc1_h + 0.0434563699252186 cholphyc2_h + 0.216376238478873 fxanth_h + 0.00695517871924986 diatox_h + 0.0253247231309871 caro_h --&gt; 0.702437431503413 cholphya_exc_h + 0.00545005824225859 cholphyc1_exc_h + 0.0434563699252186 cholphyc2_exc_h + 0.216376238478873 fxanth_exc_h + 0.00695517871924986 diatox_exc_h + 0.0253247231309871 caro_exc_h</v>
      </c>
    </row>
    <row r="17" spans="1:44" x14ac:dyDescent="0.2">
      <c r="A17" s="62" t="s">
        <v>1</v>
      </c>
      <c r="B17" s="21" t="s">
        <v>28</v>
      </c>
      <c r="C17" s="60" t="s">
        <v>29</v>
      </c>
      <c r="D17" s="60" t="s">
        <v>30</v>
      </c>
      <c r="E17" s="60" t="s">
        <v>31</v>
      </c>
      <c r="F17" s="22" t="s">
        <v>32</v>
      </c>
      <c r="G17" s="21" t="s">
        <v>28</v>
      </c>
      <c r="H17" s="60" t="s">
        <v>46</v>
      </c>
      <c r="I17" s="60" t="s">
        <v>47</v>
      </c>
      <c r="J17" s="60" t="s">
        <v>30</v>
      </c>
      <c r="K17" s="60" t="s">
        <v>31</v>
      </c>
      <c r="L17" s="22" t="s">
        <v>32</v>
      </c>
      <c r="M17" s="21" t="s">
        <v>28</v>
      </c>
      <c r="N17" s="60" t="s">
        <v>46</v>
      </c>
      <c r="O17" s="60" t="s">
        <v>47</v>
      </c>
      <c r="P17" s="60" t="s">
        <v>30</v>
      </c>
      <c r="Q17" s="60" t="s">
        <v>31</v>
      </c>
      <c r="R17" s="22" t="s">
        <v>32</v>
      </c>
      <c r="S17" s="58" t="s">
        <v>28</v>
      </c>
      <c r="T17" s="58" t="s">
        <v>46</v>
      </c>
      <c r="U17" s="58" t="s">
        <v>47</v>
      </c>
      <c r="V17" s="58" t="s">
        <v>30</v>
      </c>
      <c r="W17" s="58" t="s">
        <v>31</v>
      </c>
      <c r="X17" s="59" t="s">
        <v>32</v>
      </c>
      <c r="AA17" s="64">
        <v>460</v>
      </c>
      <c r="AB17" s="65">
        <v>480</v>
      </c>
      <c r="AC17" s="66">
        <v>5.1021645000000001E-8</v>
      </c>
      <c r="AD17" s="67">
        <v>7.3843405000000003E-9</v>
      </c>
      <c r="AE17" s="67">
        <v>5.8879485E-8</v>
      </c>
      <c r="AF17" s="67">
        <v>4.1235779999999998E-7</v>
      </c>
      <c r="AG17" s="67">
        <v>9.5024254999999996E-9</v>
      </c>
      <c r="AH17" s="68">
        <v>3.4303099999999998E-8</v>
      </c>
      <c r="AI17" s="50"/>
      <c r="AJ17" s="7" t="s">
        <v>9</v>
      </c>
      <c r="AK17" s="74">
        <f t="shared" si="5"/>
        <v>8.8973323086373707E-2</v>
      </c>
      <c r="AL17" s="74">
        <f t="shared" si="0"/>
        <v>1.2877070370551446E-2</v>
      </c>
      <c r="AM17" s="74">
        <f t="shared" si="1"/>
        <v>0.10267609839048299</v>
      </c>
      <c r="AN17" s="74">
        <f t="shared" si="2"/>
        <v>0.7190839057930466</v>
      </c>
      <c r="AO17" s="74">
        <f t="shared" si="3"/>
        <v>1.6570660826707884E-2</v>
      </c>
      <c r="AP17" s="75">
        <f t="shared" si="4"/>
        <v>5.98189415328374E-2</v>
      </c>
      <c r="AQ17" s="51"/>
      <c r="AR17" s="7" t="str">
        <f t="shared" si="6"/>
        <v>photon470_e + 0.0889733230863737 cholphya_h + 0.0128770703705514 cholphyc1_h + 0.102676098390483 cholphyc2_h + 0.719083905793047 fxanth_h + 0.0165706608267079 diatox_h + 0.0598189415328374 caro_h --&gt; 0.0889733230863737 cholphya_exc_h + 0.0128770703705514 cholphyc1_exc_h + 0.102676098390483 cholphyc2_exc_h + 0.719083905793047 fxanth_exc_h + 0.0165706608267079 diatox_exc_h + 0.0598189415328374 caro_exc_h</v>
      </c>
    </row>
    <row r="18" spans="1:44" x14ac:dyDescent="0.2">
      <c r="A18" s="14">
        <v>400</v>
      </c>
      <c r="B18" s="7">
        <v>1.7086653722927E-2</v>
      </c>
      <c r="C18" s="8">
        <v>2.0122353622939401E-2</v>
      </c>
      <c r="D18" s="8">
        <v>4.24997986001735E-3</v>
      </c>
      <c r="E18" s="8">
        <v>1.34874492879615E-2</v>
      </c>
      <c r="F18" s="9">
        <v>1.7693793702929402E-2</v>
      </c>
      <c r="G18" s="7">
        <f>B18*10000*1000*$B$6</f>
        <v>5.1848349248176383E-8</v>
      </c>
      <c r="H18" s="8">
        <f>C18*10000*1000*$B$7</f>
        <v>1.2273298780818327E-10</v>
      </c>
      <c r="I18" s="8">
        <f>C18*10000*1000*$B$8</f>
        <v>9.786187624477533E-10</v>
      </c>
      <c r="J18" s="8">
        <f>D18*10000*1000*$B$9</f>
        <v>3.0803724486019619E-9</v>
      </c>
      <c r="K18" s="8">
        <f>E18*10000*1000*$B$11</f>
        <v>1.5290871238198035E-10</v>
      </c>
      <c r="L18" s="9">
        <f>F18*10000*1000*$B$12</f>
        <v>5.6995882421442502E-10</v>
      </c>
      <c r="M18" s="7">
        <f>B18*10000*1000*$C$6</f>
        <v>5.1259961168780997E-8</v>
      </c>
      <c r="N18" s="8">
        <f>C18*10000*1000*$C$7</f>
        <v>2.2199808694081961E-9</v>
      </c>
      <c r="O18" s="8">
        <f>C18*10000*1000*$C$8</f>
        <v>1.7701149217301811E-8</v>
      </c>
      <c r="P18" s="8">
        <f>D18*10000*1000*$C$9</f>
        <v>5.9499718040242904E-9</v>
      </c>
      <c r="Q18" s="8">
        <f>E18*10000*1000*$C$11</f>
        <v>3.7521028901082639E-10</v>
      </c>
      <c r="R18" s="9">
        <f>F18*10000*1000*$C$12</f>
        <v>1.3985757372904741E-9</v>
      </c>
      <c r="S18" s="8">
        <f>B18*10000*1000*$D$6</f>
        <v>4.5279632365756557E-8</v>
      </c>
      <c r="T18" s="8">
        <f>C18*10000*1000*$D$7</f>
        <v>1.7939239348753098E-9</v>
      </c>
      <c r="U18" s="8">
        <f>C18*10000*1000*$D$8</f>
        <v>1.4303958963476211E-8</v>
      </c>
      <c r="V18" s="8">
        <f>D18*10000*1000*$D$9</f>
        <v>5.3124748250216873E-9</v>
      </c>
      <c r="W18" s="8">
        <f>E18*10000*1000*$D$11</f>
        <v>4.6633278777059853E-10</v>
      </c>
      <c r="X18" s="9">
        <f>F18*10000*1000*$D$12</f>
        <v>1.7382298449181608E-9</v>
      </c>
      <c r="AA18" s="64">
        <v>480</v>
      </c>
      <c r="AB18" s="65">
        <v>500</v>
      </c>
      <c r="AC18" s="66">
        <v>4.3248754999999997E-8</v>
      </c>
      <c r="AD18" s="67">
        <v>1.9817304000000001E-9</v>
      </c>
      <c r="AE18" s="67">
        <v>1.58014515E-8</v>
      </c>
      <c r="AF18" s="67">
        <v>4.9945895E-7</v>
      </c>
      <c r="AG18" s="67">
        <v>8.8335724999999993E-9</v>
      </c>
      <c r="AH18" s="68">
        <v>3.0974175000000003E-8</v>
      </c>
      <c r="AI18" s="50"/>
      <c r="AJ18" s="7" t="s">
        <v>10</v>
      </c>
      <c r="AK18" s="74">
        <f t="shared" si="5"/>
        <v>7.2045399608858404E-2</v>
      </c>
      <c r="AL18" s="74">
        <f t="shared" si="0"/>
        <v>3.3012408931776841E-3</v>
      </c>
      <c r="AM18" s="74">
        <f t="shared" si="1"/>
        <v>2.6322651084811462E-2</v>
      </c>
      <c r="AN18" s="74">
        <f t="shared" si="2"/>
        <v>0.83201746827095568</v>
      </c>
      <c r="AO18" s="74">
        <f t="shared" si="3"/>
        <v>1.4715296677010064E-2</v>
      </c>
      <c r="AP18" s="75">
        <f t="shared" si="4"/>
        <v>5.1597943465186737E-2</v>
      </c>
      <c r="AQ18" s="51"/>
      <c r="AR18" s="7" t="str">
        <f t="shared" si="6"/>
        <v>photon490_e + 0.0720453996088584 cholphya_h + 0.00330124089317768 cholphyc1_h + 0.0263226510848115 cholphyc2_h + 0.832017468270956 fxanth_h + 0.0147152966770101 diatox_h + 0.0515979434651867 caro_h --&gt; 0.0720453996088584 cholphya_exc_h + 0.00330124089317768 cholphyc1_exc_h + 0.0263226510848115 cholphyc2_exc_h + 0.832017468270956 fxanth_exc_h + 0.0147152966770101 diatox_exc_h + 0.0515979434651867 caro_exc_h</v>
      </c>
    </row>
    <row r="19" spans="1:44" x14ac:dyDescent="0.2">
      <c r="A19" s="14">
        <v>401</v>
      </c>
      <c r="B19" s="7">
        <v>1.79203756733557E-2</v>
      </c>
      <c r="C19" s="8">
        <v>2.0135924250884799E-2</v>
      </c>
      <c r="D19" s="8">
        <v>4.0097219333427303E-3</v>
      </c>
      <c r="E19" s="8">
        <v>1.31656160252384E-2</v>
      </c>
      <c r="F19" s="9">
        <v>1.8769393433378301E-2</v>
      </c>
      <c r="G19" s="7">
        <f>B19*10000*1000*$B$6</f>
        <v>5.4378224761700457E-8</v>
      </c>
      <c r="H19" s="8">
        <f t="shared" ref="H19:H82" si="7">C19*10000*1000*$B$7</f>
        <v>1.22815759622325E-10</v>
      </c>
      <c r="I19" s="8">
        <f t="shared" ref="I19:I82" si="8">C19*10000*1000*$B$8</f>
        <v>9.7927874842029014E-10</v>
      </c>
      <c r="J19" s="8">
        <f t="shared" ref="J19:J82" si="9">D19*10000*1000*$B$9</f>
        <v>2.9062342356543583E-9</v>
      </c>
      <c r="K19" s="8">
        <f t="shared" ref="K19:K82" si="10">E19*10000*1000*$B$11</f>
        <v>1.4926005289462976E-10</v>
      </c>
      <c r="L19" s="9">
        <f t="shared" ref="L19:L82" si="11">F19*10000*1000*$B$12</f>
        <v>6.0460642822658842E-10</v>
      </c>
      <c r="M19" s="7">
        <f t="shared" ref="M19:M82" si="12">B19*10000*1000*$C$6</f>
        <v>5.3761127020067089E-8</v>
      </c>
      <c r="N19" s="8">
        <f t="shared" ref="N19:N82" si="13">C19*10000*1000*$C$7</f>
        <v>2.2214780369358703E-9</v>
      </c>
      <c r="O19" s="8">
        <f t="shared" ref="O19:O82" si="14">C19*10000*1000*$C$8</f>
        <v>1.7713086971440083E-8</v>
      </c>
      <c r="P19" s="8">
        <f t="shared" ref="P19:P82" si="15">D19*10000*1000*$C$9</f>
        <v>5.6136107066798232E-9</v>
      </c>
      <c r="Q19" s="8">
        <f t="shared" ref="Q19:Q82" si="16">E19*10000*1000*$C$11</f>
        <v>3.6625713938694503E-10</v>
      </c>
      <c r="R19" s="9">
        <f t="shared" ref="R19:R82" si="17">F19*10000*1000*$C$12</f>
        <v>1.483594682989663E-9</v>
      </c>
      <c r="S19" s="8">
        <f t="shared" ref="S19:S82" si="18">B19*10000*1000*$D$6</f>
        <v>4.7488995534392608E-8</v>
      </c>
      <c r="T19" s="8">
        <f t="shared" ref="T19:T82" si="19">C19*10000*1000*$D$7</f>
        <v>1.7951337672209052E-9</v>
      </c>
      <c r="U19" s="8">
        <f t="shared" ref="U19:U82" si="20">C19*10000*1000*$D$8</f>
        <v>1.4313605633486935E-8</v>
      </c>
      <c r="V19" s="8">
        <f t="shared" ref="V19:V82" si="21">D19*10000*1000*$D$9</f>
        <v>5.0121524166784132E-9</v>
      </c>
      <c r="W19" s="8">
        <f t="shared" ref="W19:W82" si="22">E19*10000*1000*$D$11</f>
        <v>4.5520530180948879E-10</v>
      </c>
      <c r="X19" s="9">
        <f t="shared" ref="X19:X82" si="23">F19*10000*1000*$D$12</f>
        <v>1.8438962488585812E-9</v>
      </c>
      <c r="AA19" s="64">
        <v>500</v>
      </c>
      <c r="AB19" s="65">
        <v>520</v>
      </c>
      <c r="AC19" s="66">
        <v>4.5424764999999999E-8</v>
      </c>
      <c r="AD19" s="67">
        <v>2.5613871999999999E-10</v>
      </c>
      <c r="AE19" s="67">
        <v>2.0423391499999999E-9</v>
      </c>
      <c r="AF19" s="67">
        <v>4.8208384999999998E-7</v>
      </c>
      <c r="AG19" s="67">
        <v>3.1505914E-9</v>
      </c>
      <c r="AH19" s="68">
        <v>1.2701466E-8</v>
      </c>
      <c r="AI19" s="50"/>
      <c r="AJ19" s="7" t="s">
        <v>11</v>
      </c>
      <c r="AK19" s="74">
        <f t="shared" si="5"/>
        <v>8.3247508957786515E-2</v>
      </c>
      <c r="AL19" s="74">
        <f t="shared" si="0"/>
        <v>4.6941157290821364E-4</v>
      </c>
      <c r="AM19" s="74">
        <f t="shared" si="1"/>
        <v>3.7428844526650406E-3</v>
      </c>
      <c r="AN19" s="74">
        <f t="shared" si="2"/>
        <v>0.88348898714785218</v>
      </c>
      <c r="AO19" s="74">
        <f t="shared" si="3"/>
        <v>5.7739183855728292E-3</v>
      </c>
      <c r="AP19" s="75">
        <f t="shared" si="4"/>
        <v>2.3277289483215176E-2</v>
      </c>
      <c r="AQ19" s="51"/>
      <c r="AR19" s="7" t="str">
        <f t="shared" si="6"/>
        <v>photon510_e + 0.0832475089577865 cholphya_h + 0.000469411572908214 cholphyc1_h + 0.00374288445266504 cholphyc2_h + 0.883488987147852 fxanth_h + 0.00577391838557283 diatox_h + 0.0232772894832152 caro_h --&gt; 0.0832475089577865 cholphya_exc_h + 0.000469411572908214 cholphyc1_exc_h + 0.00374288445266504 cholphyc2_exc_h + 0.883488987147852 fxanth_exc_h + 0.00577391838557283 diatox_exc_h + 0.0232772894832152 caro_exc_h</v>
      </c>
    </row>
    <row r="20" spans="1:44" x14ac:dyDescent="0.2">
      <c r="A20" s="14">
        <v>402</v>
      </c>
      <c r="B20" s="7">
        <v>1.8747243164713E-2</v>
      </c>
      <c r="C20" s="8">
        <v>2.02137178862393E-2</v>
      </c>
      <c r="D20" s="8">
        <v>4.0365273841403799E-3</v>
      </c>
      <c r="E20" s="8">
        <v>1.2988314794939899E-2</v>
      </c>
      <c r="F20" s="9">
        <v>1.9097877767316598E-2</v>
      </c>
      <c r="G20" s="7">
        <f t="shared" ref="G20:G82" si="24">B20*10000*1000*$B$6</f>
        <v>5.6887300861038222E-8</v>
      </c>
      <c r="H20" s="8">
        <f>C20*10000*1000*$B$7</f>
        <v>1.2329024911189611E-10</v>
      </c>
      <c r="I20" s="8">
        <f t="shared" si="8"/>
        <v>9.8306211852616789E-10</v>
      </c>
      <c r="J20" s="8">
        <f t="shared" si="9"/>
        <v>2.9256627446894803E-9</v>
      </c>
      <c r="K20" s="8">
        <f t="shared" si="10"/>
        <v>1.4724996913083884E-10</v>
      </c>
      <c r="L20" s="9">
        <f t="shared" si="11"/>
        <v>6.1518768332019423E-10</v>
      </c>
      <c r="M20" s="7">
        <f t="shared" si="12"/>
        <v>5.6241729494138995E-8</v>
      </c>
      <c r="N20" s="8">
        <f t="shared" si="13"/>
        <v>2.230060550964042E-9</v>
      </c>
      <c r="O20" s="8">
        <f t="shared" si="14"/>
        <v>1.7781520156412868E-8</v>
      </c>
      <c r="P20" s="8">
        <f t="shared" si="15"/>
        <v>5.6511383377965315E-9</v>
      </c>
      <c r="Q20" s="8">
        <f t="shared" si="16"/>
        <v>3.6132475784897302E-10</v>
      </c>
      <c r="R20" s="9">
        <f t="shared" si="17"/>
        <v>1.5095591667651275E-9</v>
      </c>
      <c r="S20" s="8">
        <f t="shared" si="18"/>
        <v>4.9680194386489455E-8</v>
      </c>
      <c r="T20" s="8">
        <f t="shared" si="19"/>
        <v>1.8020691320921549E-9</v>
      </c>
      <c r="U20" s="8">
        <f t="shared" si="20"/>
        <v>1.4368905176899285E-8</v>
      </c>
      <c r="V20" s="8">
        <f t="shared" si="21"/>
        <v>5.0456592301754742E-9</v>
      </c>
      <c r="W20" s="8">
        <f t="shared" si="22"/>
        <v>4.4907505618372354E-10</v>
      </c>
      <c r="X20" s="9">
        <f t="shared" si="23"/>
        <v>1.8761663929795157E-9</v>
      </c>
      <c r="AA20" s="64">
        <v>520</v>
      </c>
      <c r="AB20" s="65">
        <v>540</v>
      </c>
      <c r="AC20" s="66">
        <v>5.8276880000000001E-8</v>
      </c>
      <c r="AD20" s="67">
        <v>1.86448245E-10</v>
      </c>
      <c r="AE20" s="67">
        <v>1.4866561499999999E-9</v>
      </c>
      <c r="AF20" s="67">
        <v>3.4077635000000001E-7</v>
      </c>
      <c r="AG20" s="67">
        <v>3.2041981999999999E-10</v>
      </c>
      <c r="AH20" s="68">
        <v>2.0134048E-9</v>
      </c>
      <c r="AI20" s="50"/>
      <c r="AJ20" s="7" t="s">
        <v>12</v>
      </c>
      <c r="AK20" s="74">
        <f t="shared" si="5"/>
        <v>0.14458605916897685</v>
      </c>
      <c r="AL20" s="74">
        <f t="shared" si="0"/>
        <v>4.6258167876389215E-4</v>
      </c>
      <c r="AM20" s="74">
        <f t="shared" si="1"/>
        <v>3.6884224767664863E-3</v>
      </c>
      <c r="AN20" s="74">
        <f t="shared" si="2"/>
        <v>0.84547267294487904</v>
      </c>
      <c r="AO20" s="74">
        <f t="shared" si="3"/>
        <v>7.9496773082966886E-4</v>
      </c>
      <c r="AP20" s="75">
        <f t="shared" si="4"/>
        <v>4.9952959997841681E-3</v>
      </c>
      <c r="AQ20" s="51"/>
      <c r="AR20" s="7" t="str">
        <f t="shared" si="6"/>
        <v>photon530_e + 0.144586059168977 cholphya_h + 0.000462581678763892 cholphyc1_h + 0.00368842247676649 cholphyc2_h + 0.845472672944879 fxanth_h + 0.000794967730829669 diatox_h + 0.00499529599978417 caro_h --&gt; 0.144586059168977 cholphya_exc_h + 0.000462581678763892 cholphyc1_exc_h + 0.00368842247676649 cholphyc2_exc_h + 0.845472672944879 fxanth_exc_h + 0.000794967730829669 diatox_exc_h + 0.00499529599978417 caro_exc_h</v>
      </c>
    </row>
    <row r="21" spans="1:44" x14ac:dyDescent="0.2">
      <c r="A21" s="14">
        <v>403</v>
      </c>
      <c r="B21" s="7">
        <v>1.9560401737927301E-2</v>
      </c>
      <c r="C21" s="8">
        <v>2.03184883176971E-2</v>
      </c>
      <c r="D21" s="8">
        <v>3.9219998597238501E-3</v>
      </c>
      <c r="E21" s="8">
        <v>1.34786903563131E-2</v>
      </c>
      <c r="F21" s="9">
        <v>1.95662118779397E-2</v>
      </c>
      <c r="G21" s="7">
        <f t="shared" si="24"/>
        <v>5.9354778132002759E-8</v>
      </c>
      <c r="H21" s="8">
        <f t="shared" si="7"/>
        <v>1.2392927913431406E-10</v>
      </c>
      <c r="I21" s="8">
        <f t="shared" si="8"/>
        <v>9.8815746233612192E-10</v>
      </c>
      <c r="J21" s="8">
        <f t="shared" si="9"/>
        <v>2.8426535440722742E-9</v>
      </c>
      <c r="K21" s="8">
        <f t="shared" si="10"/>
        <v>1.5280941139988924E-10</v>
      </c>
      <c r="L21" s="9">
        <f t="shared" si="11"/>
        <v>6.302738295425308E-10</v>
      </c>
      <c r="M21" s="7">
        <f t="shared" si="12"/>
        <v>5.8681205213781901E-8</v>
      </c>
      <c r="N21" s="8">
        <f t="shared" si="13"/>
        <v>2.2416192561669368E-9</v>
      </c>
      <c r="O21" s="8">
        <f t="shared" si="14"/>
        <v>1.7873684178353193E-8</v>
      </c>
      <c r="P21" s="8">
        <f t="shared" si="15"/>
        <v>5.4907998036133913E-9</v>
      </c>
      <c r="Q21" s="8">
        <f t="shared" si="16"/>
        <v>3.7496662238379741E-10</v>
      </c>
      <c r="R21" s="9">
        <f t="shared" si="17"/>
        <v>1.5465778375521922E-9</v>
      </c>
      <c r="S21" s="8">
        <f t="shared" si="18"/>
        <v>5.1835064605507353E-8</v>
      </c>
      <c r="T21" s="8">
        <f t="shared" si="19"/>
        <v>1.8114094999328781E-9</v>
      </c>
      <c r="U21" s="8">
        <f t="shared" si="20"/>
        <v>1.4443381154224802E-8</v>
      </c>
      <c r="V21" s="8">
        <f t="shared" si="21"/>
        <v>4.9024998246548125E-9</v>
      </c>
      <c r="W21" s="8">
        <f t="shared" si="22"/>
        <v>4.6602994496271965E-10</v>
      </c>
      <c r="X21" s="9">
        <f t="shared" si="23"/>
        <v>1.9221753123862962E-9</v>
      </c>
      <c r="AA21" s="64">
        <v>540</v>
      </c>
      <c r="AB21" s="65">
        <v>560</v>
      </c>
      <c r="AC21" s="66">
        <v>7.7366230000000007E-8</v>
      </c>
      <c r="AD21" s="67">
        <v>3.3169390000000002E-10</v>
      </c>
      <c r="AE21" s="67">
        <v>2.6447815000000001E-9</v>
      </c>
      <c r="AF21" s="67">
        <v>1.6476999499999999E-7</v>
      </c>
      <c r="AG21" s="67">
        <v>7.5577535000000004E-11</v>
      </c>
      <c r="AH21" s="68">
        <v>5.8438189999999999E-10</v>
      </c>
      <c r="AI21" s="50"/>
      <c r="AJ21" s="7" t="s">
        <v>13</v>
      </c>
      <c r="AK21" s="74">
        <f t="shared" si="5"/>
        <v>0.3147877801051589</v>
      </c>
      <c r="AL21" s="74">
        <f t="shared" si="0"/>
        <v>1.3495964124841365E-3</v>
      </c>
      <c r="AM21" s="74">
        <f t="shared" si="1"/>
        <v>1.0761089137317307E-2</v>
      </c>
      <c r="AN21" s="74">
        <f t="shared" si="2"/>
        <v>0.67041629085439636</v>
      </c>
      <c r="AO21" s="74">
        <f t="shared" si="3"/>
        <v>3.0750993642148454E-4</v>
      </c>
      <c r="AP21" s="75">
        <f t="shared" si="4"/>
        <v>2.3777335542217184E-3</v>
      </c>
      <c r="AQ21" s="51"/>
      <c r="AR21" s="7" t="str">
        <f t="shared" si="6"/>
        <v>photon550_e + 0.314787780105159 cholphya_h + 0.00134959641248414 cholphyc1_h + 0.0107610891373173 cholphyc2_h + 0.670416290854396 fxanth_h + 0.000307509936421485 diatox_h + 0.00237773355422172 caro_h --&gt; 0.314787780105159 cholphya_exc_h + 0.00134959641248414 cholphyc1_exc_h + 0.0107610891373173 cholphyc2_exc_h + 0.670416290854396 fxanth_exc_h + 0.000307509936421485 diatox_exc_h + 0.00237773355422172 caro_exc_h</v>
      </c>
    </row>
    <row r="22" spans="1:44" x14ac:dyDescent="0.2">
      <c r="A22" s="14">
        <v>404</v>
      </c>
      <c r="B22" s="7">
        <v>2.0352996933927298E-2</v>
      </c>
      <c r="C22" s="8">
        <v>2.04473867649624E-2</v>
      </c>
      <c r="D22" s="8">
        <v>3.8865626534575698E-3</v>
      </c>
      <c r="E22" s="8">
        <v>1.4025833573053001E-2</v>
      </c>
      <c r="F22" s="9">
        <v>2.0090280232374101E-2</v>
      </c>
      <c r="G22" s="7">
        <f t="shared" si="24"/>
        <v>6.1759857160408032E-8</v>
      </c>
      <c r="H22" s="8">
        <f t="shared" si="7"/>
        <v>1.2471547402250401E-10</v>
      </c>
      <c r="I22" s="8">
        <f t="shared" si="8"/>
        <v>9.9442623393749201E-10</v>
      </c>
      <c r="J22" s="8">
        <f t="shared" si="9"/>
        <v>2.816968764983079E-9</v>
      </c>
      <c r="K22" s="8">
        <f t="shared" si="10"/>
        <v>1.590124348903952E-10</v>
      </c>
      <c r="L22" s="9">
        <f t="shared" si="11"/>
        <v>6.4715530720166997E-10</v>
      </c>
      <c r="M22" s="7">
        <f t="shared" si="12"/>
        <v>6.1058990801781887E-8</v>
      </c>
      <c r="N22" s="8">
        <f t="shared" si="13"/>
        <v>2.255839863377575E-9</v>
      </c>
      <c r="O22" s="8">
        <f t="shared" si="14"/>
        <v>1.7987073033935205E-8</v>
      </c>
      <c r="P22" s="8">
        <f t="shared" si="15"/>
        <v>5.4411877148405979E-9</v>
      </c>
      <c r="Q22" s="8">
        <f t="shared" si="16"/>
        <v>3.9018771868601155E-10</v>
      </c>
      <c r="R22" s="9">
        <f t="shared" si="17"/>
        <v>1.588001926557613E-9</v>
      </c>
      <c r="S22" s="8">
        <f t="shared" si="18"/>
        <v>5.3935441874907344E-8</v>
      </c>
      <c r="T22" s="8">
        <f t="shared" si="19"/>
        <v>1.8229008996990507E-9</v>
      </c>
      <c r="U22" s="8">
        <f t="shared" si="20"/>
        <v>1.4535008512270871E-8</v>
      </c>
      <c r="V22" s="8">
        <f t="shared" si="21"/>
        <v>4.8582033168219625E-9</v>
      </c>
      <c r="W22" s="8">
        <f t="shared" si="22"/>
        <v>4.8494759322404292E-10</v>
      </c>
      <c r="X22" s="9">
        <f t="shared" si="23"/>
        <v>1.9736595372930333E-9</v>
      </c>
      <c r="AA22" s="64">
        <v>560</v>
      </c>
      <c r="AB22" s="65">
        <v>580</v>
      </c>
      <c r="AC22" s="66">
        <v>1.273407E-7</v>
      </c>
      <c r="AD22" s="67">
        <v>5.0393984999999997E-10</v>
      </c>
      <c r="AE22" s="67">
        <v>4.0181950000000001E-9</v>
      </c>
      <c r="AF22" s="67">
        <v>5.5896135E-8</v>
      </c>
      <c r="AG22" s="67">
        <v>6.6001689999999998E-11</v>
      </c>
      <c r="AH22" s="68">
        <v>2.1198039000000001E-10</v>
      </c>
      <c r="AI22" s="50"/>
      <c r="AJ22" s="7" t="s">
        <v>14</v>
      </c>
      <c r="AK22" s="74">
        <f t="shared" si="5"/>
        <v>0.67721104119686415</v>
      </c>
      <c r="AL22" s="74">
        <f t="shared" si="0"/>
        <v>2.6800043546100463E-3</v>
      </c>
      <c r="AM22" s="74">
        <f t="shared" si="1"/>
        <v>2.1369177487496407E-2</v>
      </c>
      <c r="AN22" s="74">
        <f t="shared" si="2"/>
        <v>0.29726143944732897</v>
      </c>
      <c r="AO22" s="74">
        <f t="shared" si="3"/>
        <v>3.5100382835694056E-4</v>
      </c>
      <c r="AP22" s="75">
        <f t="shared" si="4"/>
        <v>1.1273336853434711E-3</v>
      </c>
      <c r="AQ22" s="51"/>
      <c r="AR22" s="7" t="str">
        <f t="shared" si="6"/>
        <v>photon570_e + 0.677211041196864 cholphya_h + 0.00268000435461005 cholphyc1_h + 0.0213691774874964 cholphyc2_h + 0.297261439447329 fxanth_h + 0.000351003828356941 diatox_h + 0.00112733368534347 caro_h --&gt; 0.677211041196864 cholphya_exc_h + 0.00268000435461005 cholphyc1_exc_h + 0.0213691774874964 cholphyc2_exc_h + 0.297261439447329 fxanth_exc_h + 0.000351003828356941 diatox_exc_h + 0.00112733368534347 caro_exc_h</v>
      </c>
    </row>
    <row r="23" spans="1:44" x14ac:dyDescent="0.2">
      <c r="A23" s="14">
        <v>405</v>
      </c>
      <c r="B23" s="7">
        <v>2.1118174293641399E-2</v>
      </c>
      <c r="C23" s="8">
        <v>2.0588022366868301E-2</v>
      </c>
      <c r="D23" s="8">
        <v>3.7025752016440002E-3</v>
      </c>
      <c r="E23" s="8">
        <v>1.4783837749391199E-2</v>
      </c>
      <c r="F23" s="9">
        <v>2.0785935400353301E-2</v>
      </c>
      <c r="G23" s="7">
        <f t="shared" si="24"/>
        <v>6.4081738532067154E-8</v>
      </c>
      <c r="H23" s="8">
        <f t="shared" si="7"/>
        <v>1.2557325775583613E-10</v>
      </c>
      <c r="I23" s="8">
        <f t="shared" si="8"/>
        <v>1.0012658234443751E-9</v>
      </c>
      <c r="J23" s="8">
        <f t="shared" si="9"/>
        <v>2.6836152207023571E-9</v>
      </c>
      <c r="K23" s="8">
        <f t="shared" si="10"/>
        <v>1.6760601252760578E-10</v>
      </c>
      <c r="L23" s="9">
        <f t="shared" si="11"/>
        <v>6.6956400079542819E-10</v>
      </c>
      <c r="M23" s="7">
        <f t="shared" si="12"/>
        <v>6.3354522880924192E-8</v>
      </c>
      <c r="N23" s="8">
        <f t="shared" si="13"/>
        <v>2.2713553617948623E-9</v>
      </c>
      <c r="O23" s="8">
        <f t="shared" si="14"/>
        <v>1.8110786781404762E-8</v>
      </c>
      <c r="P23" s="8">
        <f t="shared" si="15"/>
        <v>5.1836052823016008E-9</v>
      </c>
      <c r="Q23" s="8">
        <f t="shared" si="16"/>
        <v>4.112748019441578E-10</v>
      </c>
      <c r="R23" s="9">
        <f t="shared" si="17"/>
        <v>1.6429888025092275E-9</v>
      </c>
      <c r="S23" s="8">
        <f t="shared" si="18"/>
        <v>5.5963161878149713E-8</v>
      </c>
      <c r="T23" s="8">
        <f t="shared" si="19"/>
        <v>1.8354386761978686E-9</v>
      </c>
      <c r="U23" s="8">
        <f t="shared" si="20"/>
        <v>1.4634979217296773E-8</v>
      </c>
      <c r="V23" s="8">
        <f t="shared" si="21"/>
        <v>4.6282190020550008E-9</v>
      </c>
      <c r="W23" s="8">
        <f t="shared" si="22"/>
        <v>5.1115582527345323E-10</v>
      </c>
      <c r="X23" s="9">
        <f t="shared" si="23"/>
        <v>2.0420003688328973E-9</v>
      </c>
      <c r="AA23" s="64">
        <v>580</v>
      </c>
      <c r="AB23" s="65">
        <v>600</v>
      </c>
      <c r="AC23" s="66">
        <v>2.1082595500000001E-7</v>
      </c>
      <c r="AD23" s="67">
        <v>6.2797129999999995E-10</v>
      </c>
      <c r="AE23" s="67">
        <v>5.0071684999999997E-9</v>
      </c>
      <c r="AF23" s="67">
        <v>2.0928655499999999E-8</v>
      </c>
      <c r="AG23" s="67">
        <v>3.5686597200000002E-11</v>
      </c>
      <c r="AH23" s="68">
        <v>6.0199932500000006E-11</v>
      </c>
      <c r="AI23" s="50"/>
      <c r="AJ23" s="7" t="s">
        <v>15</v>
      </c>
      <c r="AK23" s="74">
        <f t="shared" si="5"/>
        <v>0.88774191910891198</v>
      </c>
      <c r="AL23" s="74">
        <f t="shared" si="0"/>
        <v>2.6442495991886683E-3</v>
      </c>
      <c r="AM23" s="74">
        <f t="shared" si="1"/>
        <v>2.1084089828938245E-2</v>
      </c>
      <c r="AN23" s="74">
        <f t="shared" si="2"/>
        <v>8.8125984288506057E-2</v>
      </c>
      <c r="AO23" s="74">
        <f t="shared" si="3"/>
        <v>1.5026844434213389E-4</v>
      </c>
      <c r="AP23" s="75">
        <f t="shared" si="4"/>
        <v>2.5348873011284102E-4</v>
      </c>
      <c r="AQ23" s="51"/>
      <c r="AR23" s="7" t="str">
        <f t="shared" si="6"/>
        <v>photon590_e + 0.887741919108912 cholphya_h + 0.00264424959918867 cholphyc1_h + 0.0210840898289382 cholphyc2_h + 0.0881259842885061 fxanth_h + 0.000150268444342134 diatox_h + 0.000253488730112841 caro_h --&gt; 0.887741919108912 cholphya_exc_h + 0.00264424959918867 cholphyc1_exc_h + 0.0210840898289382 cholphyc2_exc_h + 0.0881259842885061 fxanth_exc_h + 0.000150268444342134 diatox_exc_h + 0.000253488730112841 caro_exc_h</v>
      </c>
    </row>
    <row r="24" spans="1:44" x14ac:dyDescent="0.2">
      <c r="A24" s="14">
        <v>406</v>
      </c>
      <c r="B24" s="7">
        <v>2.1849079357998201E-2</v>
      </c>
      <c r="C24" s="8">
        <v>2.0728004262247499E-2</v>
      </c>
      <c r="D24" s="8">
        <v>3.4657245404078299E-3</v>
      </c>
      <c r="E24" s="8">
        <v>1.5646609960659801E-2</v>
      </c>
      <c r="F24" s="9">
        <v>2.1351967977973198E-2</v>
      </c>
      <c r="G24" s="7">
        <f t="shared" si="24"/>
        <v>6.6299622832793804E-8</v>
      </c>
      <c r="H24" s="8">
        <f t="shared" si="7"/>
        <v>1.2642705431367792E-10</v>
      </c>
      <c r="I24" s="8">
        <f t="shared" si="8"/>
        <v>1.0080736209708489E-9</v>
      </c>
      <c r="J24" s="8">
        <f t="shared" si="9"/>
        <v>2.511946583359196E-9</v>
      </c>
      <c r="K24" s="8">
        <f t="shared" si="10"/>
        <v>1.7738735702702778E-10</v>
      </c>
      <c r="L24" s="9">
        <f t="shared" si="11"/>
        <v>6.8779724505179606E-10</v>
      </c>
      <c r="M24" s="7">
        <f t="shared" si="12"/>
        <v>6.5547238073994602E-8</v>
      </c>
      <c r="N24" s="8">
        <f t="shared" si="13"/>
        <v>2.2867987406176584E-9</v>
      </c>
      <c r="O24" s="8">
        <f t="shared" si="14"/>
        <v>1.8233925479007368E-8</v>
      </c>
      <c r="P24" s="8">
        <f t="shared" si="15"/>
        <v>4.8520143565709621E-9</v>
      </c>
      <c r="Q24" s="8">
        <f t="shared" si="16"/>
        <v>4.3527644998220044E-10</v>
      </c>
      <c r="R24" s="9">
        <f t="shared" si="17"/>
        <v>1.6877298819445612E-9</v>
      </c>
      <c r="S24" s="8">
        <f t="shared" si="18"/>
        <v>5.7900060298695238E-8</v>
      </c>
      <c r="T24" s="8">
        <f t="shared" si="19"/>
        <v>1.8479181742364914E-9</v>
      </c>
      <c r="U24" s="8">
        <f t="shared" si="20"/>
        <v>1.4734485235561508E-8</v>
      </c>
      <c r="V24" s="8">
        <f t="shared" si="21"/>
        <v>4.3321556755097872E-9</v>
      </c>
      <c r="W24" s="8">
        <f t="shared" si="22"/>
        <v>5.4098644497787767E-10</v>
      </c>
      <c r="X24" s="9">
        <f t="shared" si="23"/>
        <v>2.0976071389882405E-9</v>
      </c>
      <c r="AA24" s="64">
        <v>600</v>
      </c>
      <c r="AB24" s="65">
        <v>620</v>
      </c>
      <c r="AC24" s="66">
        <v>3.1975700000000002E-7</v>
      </c>
      <c r="AD24" s="67">
        <v>3.9095675000000001E-10</v>
      </c>
      <c r="AE24" s="67">
        <v>3.1173179999999999E-9</v>
      </c>
      <c r="AF24" s="67">
        <v>6.3936639999999996E-9</v>
      </c>
      <c r="AG24" s="67">
        <v>4.4016870000000003E-11</v>
      </c>
      <c r="AH24" s="68">
        <v>8.6841894999999996E-11</v>
      </c>
      <c r="AI24" s="50"/>
      <c r="AJ24" s="7" t="s">
        <v>16</v>
      </c>
      <c r="AK24" s="74">
        <f t="shared" si="5"/>
        <v>0.96957820529744043</v>
      </c>
      <c r="AL24" s="74">
        <f t="shared" si="0"/>
        <v>1.1854725432560353E-3</v>
      </c>
      <c r="AM24" s="74">
        <f t="shared" si="1"/>
        <v>9.4524391703118497E-3</v>
      </c>
      <c r="AN24" s="74">
        <f t="shared" si="2"/>
        <v>1.9387088527834741E-2</v>
      </c>
      <c r="AO24" s="74">
        <f t="shared" si="3"/>
        <v>1.3346947155937398E-4</v>
      </c>
      <c r="AP24" s="75">
        <f t="shared" si="4"/>
        <v>2.6332498959750296E-4</v>
      </c>
      <c r="AQ24" s="51"/>
      <c r="AR24" s="7" t="str">
        <f t="shared" si="6"/>
        <v>photon610_e + 0.96957820529744 cholphya_h + 0.00118547254325604 cholphyc1_h + 0.00945243917031185 cholphyc2_h + 0.0193870885278347 fxanth_h + 0.000133469471559374 diatox_h + 0.000263324989597503 caro_h --&gt; 0.96957820529744 cholphya_exc_h + 0.00118547254325604 cholphyc1_exc_h + 0.00945243917031185 cholphyc2_exc_h + 0.0193870885278347 fxanth_exc_h + 0.000133469471559374 diatox_exc_h + 0.000263324989597503 caro_exc_h</v>
      </c>
    </row>
    <row r="25" spans="1:44" x14ac:dyDescent="0.2">
      <c r="A25" s="14">
        <v>407</v>
      </c>
      <c r="B25" s="7">
        <v>2.2538857667926199E-2</v>
      </c>
      <c r="C25" s="8">
        <v>2.0854941589933101E-2</v>
      </c>
      <c r="D25" s="8">
        <v>3.7202366622792801E-3</v>
      </c>
      <c r="E25" s="8">
        <v>1.62608748621123E-2</v>
      </c>
      <c r="F25" s="9">
        <v>2.1798463160060001E-2</v>
      </c>
      <c r="G25" s="7">
        <f t="shared" si="24"/>
        <v>6.8392710648401355E-8</v>
      </c>
      <c r="H25" s="8">
        <f t="shared" si="7"/>
        <v>1.2720128767539957E-10</v>
      </c>
      <c r="I25" s="8">
        <f t="shared" si="8"/>
        <v>1.0142470166310113E-9</v>
      </c>
      <c r="J25" s="8">
        <f t="shared" si="9"/>
        <v>2.696416193538676E-9</v>
      </c>
      <c r="K25" s="8">
        <f t="shared" si="10"/>
        <v>1.8435134652105182E-10</v>
      </c>
      <c r="L25" s="9">
        <f t="shared" si="11"/>
        <v>7.0217990788104943E-10</v>
      </c>
      <c r="M25" s="7">
        <f t="shared" si="12"/>
        <v>6.7616573003778603E-8</v>
      </c>
      <c r="N25" s="8">
        <f t="shared" si="13"/>
        <v>2.3008029890448695E-9</v>
      </c>
      <c r="O25" s="8">
        <f t="shared" si="14"/>
        <v>1.8345589184988901E-8</v>
      </c>
      <c r="P25" s="8">
        <f t="shared" si="15"/>
        <v>5.2083313271909925E-9</v>
      </c>
      <c r="Q25" s="8">
        <f t="shared" si="16"/>
        <v>4.5236481904905713E-10</v>
      </c>
      <c r="R25" s="9">
        <f t="shared" si="17"/>
        <v>1.7230223318831128E-9</v>
      </c>
      <c r="S25" s="8">
        <f t="shared" si="18"/>
        <v>5.9727972820004438E-8</v>
      </c>
      <c r="T25" s="8">
        <f t="shared" si="19"/>
        <v>1.8592347386221165E-9</v>
      </c>
      <c r="U25" s="8">
        <f t="shared" si="20"/>
        <v>1.4824718533324362E-8</v>
      </c>
      <c r="V25" s="8">
        <f t="shared" si="21"/>
        <v>4.6502958278491002E-9</v>
      </c>
      <c r="W25" s="8">
        <f t="shared" si="22"/>
        <v>5.6222484653239957E-10</v>
      </c>
      <c r="X25" s="9">
        <f t="shared" si="23"/>
        <v>2.1414706124832976E-9</v>
      </c>
      <c r="AA25" s="64">
        <v>620</v>
      </c>
      <c r="AB25" s="65">
        <v>640</v>
      </c>
      <c r="AC25" s="66">
        <v>4.5112430000000001E-7</v>
      </c>
      <c r="AD25" s="67">
        <v>8.3852659999999995E-10</v>
      </c>
      <c r="AE25" s="67">
        <v>6.6860445000000004E-9</v>
      </c>
      <c r="AF25" s="67">
        <v>4.8653099999999996E-9</v>
      </c>
      <c r="AG25" s="67">
        <v>5.79892373592E-12</v>
      </c>
      <c r="AH25" s="68">
        <v>7.8889819999999998E-11</v>
      </c>
      <c r="AI25" s="50"/>
      <c r="AJ25" s="7" t="s">
        <v>17</v>
      </c>
      <c r="AK25" s="74">
        <f t="shared" si="5"/>
        <v>0.97309188901185051</v>
      </c>
      <c r="AL25" s="74">
        <f t="shared" si="0"/>
        <v>1.8087330546828985E-3</v>
      </c>
      <c r="AM25" s="74">
        <f t="shared" si="1"/>
        <v>1.442204659009123E-2</v>
      </c>
      <c r="AN25" s="74">
        <f t="shared" si="2"/>
        <v>1.0494654574201047E-2</v>
      </c>
      <c r="AO25" s="74">
        <f t="shared" si="3"/>
        <v>1.2508494116637144E-5</v>
      </c>
      <c r="AP25" s="75">
        <f t="shared" si="4"/>
        <v>1.7016827505768334E-4</v>
      </c>
      <c r="AQ25" s="51"/>
      <c r="AR25" s="7" t="str">
        <f t="shared" si="6"/>
        <v>photon630_e + 0.973091889011851 cholphya_h + 0.0018087330546829 cholphyc1_h + 0.0144220465900912 cholphyc2_h + 0.010494654574201 fxanth_h + 1.25084941166371E-05 diatox_h + 0.000170168275057683 caro_h --&gt; 0.973091889011851 cholphya_exc_h + 0.0018087330546829 cholphyc1_exc_h + 0.0144220465900912 cholphyc2_exc_h + 0.010494654574201 fxanth_exc_h + 1.25084941166371E-05 diatox_exc_h + 0.000170168275057683 caro_exc_h</v>
      </c>
    </row>
    <row r="26" spans="1:44" x14ac:dyDescent="0.2">
      <c r="A26" s="14">
        <v>408</v>
      </c>
      <c r="B26" s="7">
        <v>2.3180654764353999E-2</v>
      </c>
      <c r="C26" s="8">
        <v>2.0956443488758001E-2</v>
      </c>
      <c r="D26" s="8">
        <v>3.8956179763942E-3</v>
      </c>
      <c r="E26" s="8">
        <v>1.6601984414294502E-2</v>
      </c>
      <c r="F26" s="9">
        <v>2.30602488590659E-2</v>
      </c>
      <c r="G26" s="7">
        <f t="shared" si="24"/>
        <v>7.0340202564703484E-8</v>
      </c>
      <c r="H26" s="8">
        <f t="shared" si="7"/>
        <v>1.278203818203699E-10</v>
      </c>
      <c r="I26" s="8">
        <f t="shared" si="8"/>
        <v>1.0191834005389498E-9</v>
      </c>
      <c r="J26" s="8">
        <f t="shared" si="9"/>
        <v>2.8235320354469238E-9</v>
      </c>
      <c r="K26" s="8">
        <f t="shared" si="10"/>
        <v>1.8821854344552363E-10</v>
      </c>
      <c r="L26" s="9">
        <f t="shared" si="11"/>
        <v>7.4282500104142201E-10</v>
      </c>
      <c r="M26" s="7">
        <f t="shared" si="12"/>
        <v>6.9541964293061995E-8</v>
      </c>
      <c r="N26" s="8">
        <f t="shared" si="13"/>
        <v>2.312001096275378E-9</v>
      </c>
      <c r="O26" s="8">
        <f t="shared" si="14"/>
        <v>1.8434877957595046E-8</v>
      </c>
      <c r="P26" s="8">
        <f t="shared" si="15"/>
        <v>5.4538651669518801E-9</v>
      </c>
      <c r="Q26" s="8">
        <f t="shared" si="16"/>
        <v>4.61854219967352E-10</v>
      </c>
      <c r="R26" s="9">
        <f t="shared" si="17"/>
        <v>1.8227580298299916E-9</v>
      </c>
      <c r="S26" s="8">
        <f t="shared" si="18"/>
        <v>6.142873512553811E-8</v>
      </c>
      <c r="T26" s="8">
        <f t="shared" si="19"/>
        <v>1.8682837141619215E-9</v>
      </c>
      <c r="U26" s="8">
        <f t="shared" si="20"/>
        <v>1.489687107684448E-8</v>
      </c>
      <c r="V26" s="8">
        <f t="shared" si="21"/>
        <v>4.8695224704927494E-9</v>
      </c>
      <c r="W26" s="8">
        <f t="shared" si="22"/>
        <v>5.7401881624513744E-10</v>
      </c>
      <c r="X26" s="9">
        <f t="shared" si="23"/>
        <v>2.2654278370744181E-9</v>
      </c>
      <c r="AA26" s="64">
        <v>640</v>
      </c>
      <c r="AB26" s="65">
        <v>660</v>
      </c>
      <c r="AC26" s="66">
        <v>4.8172710000000003E-7</v>
      </c>
      <c r="AD26" s="67">
        <v>5.9083404999999996E-10</v>
      </c>
      <c r="AE26" s="67">
        <v>4.7110480000000004E-9</v>
      </c>
      <c r="AF26" s="67">
        <v>5.5190045000000003E-9</v>
      </c>
      <c r="AG26" s="67">
        <v>1.71439960985E-11</v>
      </c>
      <c r="AH26" s="68">
        <v>5.6586665000000002E-11</v>
      </c>
      <c r="AI26" s="50"/>
      <c r="AJ26" s="7" t="s">
        <v>18</v>
      </c>
      <c r="AK26" s="74">
        <f t="shared" si="5"/>
        <v>0.9778844155049099</v>
      </c>
      <c r="AL26" s="74">
        <f t="shared" si="0"/>
        <v>1.1993666323622829E-3</v>
      </c>
      <c r="AM26" s="74">
        <f t="shared" si="1"/>
        <v>9.5632162273942539E-3</v>
      </c>
      <c r="AN26" s="74">
        <f t="shared" si="2"/>
        <v>1.120333169890477E-2</v>
      </c>
      <c r="AO26" s="74">
        <f t="shared" si="3"/>
        <v>3.4801543455205501E-5</v>
      </c>
      <c r="AP26" s="75">
        <f t="shared" si="4"/>
        <v>1.1486839297373377E-4</v>
      </c>
      <c r="AQ26" s="51"/>
      <c r="AR26" s="7" t="str">
        <f t="shared" si="6"/>
        <v>photon650_e + 0.97788441550491 cholphya_h + 0.00119936663236228 cholphyc1_h + 0.00956321622739425 cholphyc2_h + 0.0112033316989048 fxanth_h + 3.48015434552055E-05 diatox_h + 0.000114868392973734 caro_h --&gt; 0.97788441550491 cholphya_exc_h + 0.00119936663236228 cholphyc1_exc_h + 0.00956321622739425 cholphyc2_exc_h + 0.0112033316989048 fxanth_exc_h + 3.48015434552055E-05 diatox_exc_h + 0.000114868392973734 caro_exc_h</v>
      </c>
    </row>
    <row r="27" spans="1:44" x14ac:dyDescent="0.2">
      <c r="A27" s="14">
        <v>409</v>
      </c>
      <c r="B27" s="7">
        <v>2.3767616188210001E-2</v>
      </c>
      <c r="C27" s="8">
        <v>2.09921611779753E-2</v>
      </c>
      <c r="D27" s="8">
        <v>4.0982417670281102E-3</v>
      </c>
      <c r="E27" s="8">
        <v>1.7108385760333401E-2</v>
      </c>
      <c r="F27" s="9">
        <v>2.360437355002E-2</v>
      </c>
      <c r="G27" s="7">
        <f t="shared" si="24"/>
        <v>7.2121299167513286E-8</v>
      </c>
      <c r="H27" s="8">
        <f t="shared" si="7"/>
        <v>1.2803823599376269E-10</v>
      </c>
      <c r="I27" s="8">
        <f t="shared" si="8"/>
        <v>1.0209204737200649E-9</v>
      </c>
      <c r="J27" s="8">
        <f t="shared" si="9"/>
        <v>2.9703931413010683E-9</v>
      </c>
      <c r="K27" s="8">
        <f t="shared" si="10"/>
        <v>1.9395967181739633E-10</v>
      </c>
      <c r="L27" s="9">
        <f t="shared" si="11"/>
        <v>7.6035254060072473E-10</v>
      </c>
      <c r="M27" s="7">
        <f t="shared" si="12"/>
        <v>7.1302848564629997E-8</v>
      </c>
      <c r="N27" s="8">
        <f t="shared" si="13"/>
        <v>2.3159416187533986E-9</v>
      </c>
      <c r="O27" s="8">
        <f t="shared" si="14"/>
        <v>1.8466297947442152E-8</v>
      </c>
      <c r="P27" s="8">
        <f t="shared" si="15"/>
        <v>5.7375384738393543E-9</v>
      </c>
      <c r="Q27" s="8">
        <f t="shared" si="16"/>
        <v>4.7594190929585396E-10</v>
      </c>
      <c r="R27" s="9">
        <f t="shared" si="17"/>
        <v>1.8657674377391103E-9</v>
      </c>
      <c r="S27" s="8">
        <f t="shared" si="18"/>
        <v>6.2984182898756513E-8</v>
      </c>
      <c r="T27" s="8">
        <f t="shared" si="19"/>
        <v>1.871467974750221E-9</v>
      </c>
      <c r="U27" s="8">
        <f t="shared" si="20"/>
        <v>1.4922260967630021E-8</v>
      </c>
      <c r="V27" s="8">
        <f t="shared" si="21"/>
        <v>5.1228022087851375E-9</v>
      </c>
      <c r="W27" s="8">
        <f t="shared" si="22"/>
        <v>5.9152780155341846E-10</v>
      </c>
      <c r="X27" s="9">
        <f t="shared" si="23"/>
        <v>2.3188823869043227E-9</v>
      </c>
      <c r="AA27" s="64">
        <v>660</v>
      </c>
      <c r="AB27" s="65">
        <v>680</v>
      </c>
      <c r="AC27" s="66">
        <v>1.5120812500000001E-6</v>
      </c>
      <c r="AD27" s="67">
        <v>1.5522428E-10</v>
      </c>
      <c r="AE27" s="67">
        <v>1.23768985E-9</v>
      </c>
      <c r="AF27" s="67">
        <v>6.4435694999999997E-9</v>
      </c>
      <c r="AG27" s="67">
        <v>2.7937709950099999E-11</v>
      </c>
      <c r="AH27" s="68">
        <v>5.4364429999999998E-11</v>
      </c>
      <c r="AI27" s="50"/>
      <c r="AJ27" s="7" t="s">
        <v>19</v>
      </c>
      <c r="AK27" s="74">
        <f t="shared" si="5"/>
        <v>0.99479027264236952</v>
      </c>
      <c r="AL27" s="74">
        <f t="shared" si="0"/>
        <v>1.0212123443890036E-4</v>
      </c>
      <c r="AM27" s="74">
        <f t="shared" si="1"/>
        <v>8.1426961899580032E-4</v>
      </c>
      <c r="AN27" s="74">
        <f t="shared" si="2"/>
        <v>4.2391903607660346E-3</v>
      </c>
      <c r="AO27" s="74">
        <f t="shared" si="3"/>
        <v>1.8380071903056412E-5</v>
      </c>
      <c r="AP27" s="75">
        <f t="shared" si="4"/>
        <v>3.5766071526743027E-5</v>
      </c>
      <c r="AQ27" s="51"/>
      <c r="AR27" s="7" t="str">
        <f t="shared" si="6"/>
        <v>photon670_e + 0.99479027264237 cholphya_h + 0.0001021212344389 cholphyc1_h + 0.0008142696189958 cholphyc2_h + 0.00423919036076603 fxanth_h + 1.83800719030564E-05 diatox_h + 0.000035766071526743 caro_h --&gt; 0.99479027264237 cholphya_exc_h + 0.0001021212344389 cholphyc1_exc_h + 0.0008142696189958 cholphyc2_exc_h + 0.00423919036076603 fxanth_exc_h + 1.83800719030564E-05 diatox_exc_h + 0.000035766071526743 caro_exc_h</v>
      </c>
    </row>
    <row r="28" spans="1:44" x14ac:dyDescent="0.2">
      <c r="A28" s="14">
        <v>410</v>
      </c>
      <c r="B28" s="7">
        <v>2.4292887480422898E-2</v>
      </c>
      <c r="C28" s="8">
        <v>2.1055723562084998E-2</v>
      </c>
      <c r="D28" s="8">
        <v>4.32349388778272E-3</v>
      </c>
      <c r="E28" s="8">
        <v>1.7660275341872901E-2</v>
      </c>
      <c r="F28" s="9">
        <v>2.4058802983669799E-2</v>
      </c>
      <c r="G28" s="7">
        <f t="shared" si="24"/>
        <v>7.3715201042644757E-8</v>
      </c>
      <c r="H28" s="8">
        <f t="shared" si="7"/>
        <v>1.2842592430598384E-10</v>
      </c>
      <c r="I28" s="8">
        <f t="shared" si="8"/>
        <v>1.0240117294867238E-9</v>
      </c>
      <c r="J28" s="8">
        <f t="shared" si="9"/>
        <v>3.1336551918555452E-9</v>
      </c>
      <c r="K28" s="8">
        <f t="shared" si="10"/>
        <v>2.002165053734311E-10</v>
      </c>
      <c r="L28" s="9">
        <f t="shared" si="11"/>
        <v>7.7499078438496114E-10</v>
      </c>
      <c r="M28" s="7">
        <f t="shared" si="12"/>
        <v>7.2878662441268701E-8</v>
      </c>
      <c r="N28" s="8">
        <f t="shared" si="13"/>
        <v>2.3229540825725732E-9</v>
      </c>
      <c r="O28" s="8">
        <f t="shared" si="14"/>
        <v>1.8522212243891577E-8</v>
      </c>
      <c r="P28" s="8">
        <f t="shared" si="15"/>
        <v>6.0528914428958079E-9</v>
      </c>
      <c r="Q28" s="8">
        <f t="shared" si="16"/>
        <v>4.9129504575408173E-10</v>
      </c>
      <c r="R28" s="9">
        <f t="shared" si="17"/>
        <v>1.9016870370564707E-9</v>
      </c>
      <c r="S28" s="8">
        <f t="shared" si="18"/>
        <v>6.437615182312069E-8</v>
      </c>
      <c r="T28" s="8">
        <f t="shared" si="19"/>
        <v>1.8771346121798573E-9</v>
      </c>
      <c r="U28" s="8">
        <f t="shared" si="20"/>
        <v>1.496744423748814E-8</v>
      </c>
      <c r="V28" s="8">
        <f t="shared" si="21"/>
        <v>5.4043673597283996E-9</v>
      </c>
      <c r="W28" s="8">
        <f t="shared" si="22"/>
        <v>6.1060955686578725E-10</v>
      </c>
      <c r="X28" s="9">
        <f t="shared" si="23"/>
        <v>2.3635253174844708E-9</v>
      </c>
      <c r="AA28" s="69">
        <v>680</v>
      </c>
      <c r="AB28" s="70">
        <v>700</v>
      </c>
      <c r="AC28" s="71">
        <v>6.6137525499999995E-7</v>
      </c>
      <c r="AD28" s="72">
        <v>8.0650970000000005E-11</v>
      </c>
      <c r="AE28" s="72">
        <v>6.4307504999999999E-10</v>
      </c>
      <c r="AF28" s="72">
        <v>6.4061005000000002E-9</v>
      </c>
      <c r="AG28" s="72">
        <v>1.5697331204900001E-12</v>
      </c>
      <c r="AH28" s="73">
        <v>6.1271425000000001E-11</v>
      </c>
      <c r="AI28" s="50"/>
      <c r="AJ28" s="10" t="s">
        <v>20</v>
      </c>
      <c r="AK28" s="76">
        <f>AC28/SUM($AC28:$AH28)</f>
        <v>0.98924167996378232</v>
      </c>
      <c r="AL28" s="76">
        <f t="shared" si="0"/>
        <v>1.2063242531429244E-4</v>
      </c>
      <c r="AM28" s="76">
        <f t="shared" si="1"/>
        <v>9.6186943493190306E-4</v>
      </c>
      <c r="AN28" s="76">
        <f t="shared" si="2"/>
        <v>9.5818244978591264E-3</v>
      </c>
      <c r="AO28" s="76">
        <f t="shared" si="3"/>
        <v>2.3479037316089456E-6</v>
      </c>
      <c r="AP28" s="77">
        <f t="shared" si="4"/>
        <v>9.1645774380801244E-5</v>
      </c>
      <c r="AQ28" s="51"/>
      <c r="AR28" s="10" t="str">
        <f t="shared" si="6"/>
        <v>photon690_e + 0.989241679963782 cholphya_h + 0.000120632425314292 cholphyc1_h + 0.000961869434931903 cholphyc2_h + 0.00958182449785913 fxanth_h + 2.34790373160895E-06 diatox_h + 9.16457743808012E-05 caro_h --&gt; 0.989241679963782 cholphya_exc_h + 0.000120632425314292 cholphyc1_exc_h + 0.000961869434931903 cholphyc2_exc_h + 0.00958182449785913 fxanth_exc_h + 2.34790373160895E-06 diatox_exc_h + 9.16457743808012E-05 caro_exc_h</v>
      </c>
    </row>
    <row r="29" spans="1:44" x14ac:dyDescent="0.2">
      <c r="A29" s="14">
        <v>411</v>
      </c>
      <c r="B29" s="7">
        <v>2.4749614181921099E-2</v>
      </c>
      <c r="C29" s="8">
        <v>2.1182262994449599E-2</v>
      </c>
      <c r="D29" s="8">
        <v>4.5667601922596496E-3</v>
      </c>
      <c r="E29" s="8">
        <v>1.8198838451060899E-2</v>
      </c>
      <c r="F29" s="9">
        <v>2.4493726782131402E-2</v>
      </c>
      <c r="G29" s="7">
        <f t="shared" si="24"/>
        <v>7.5101108775910952E-8</v>
      </c>
      <c r="H29" s="8">
        <f t="shared" si="7"/>
        <v>1.2919773077060906E-10</v>
      </c>
      <c r="I29" s="8">
        <f t="shared" si="8"/>
        <v>1.0301657741388523E-9</v>
      </c>
      <c r="J29" s="8">
        <f t="shared" si="9"/>
        <v>3.3099738678647283E-9</v>
      </c>
      <c r="K29" s="8">
        <f t="shared" si="10"/>
        <v>2.0632225523051319E-10</v>
      </c>
      <c r="L29" s="9">
        <f t="shared" si="11"/>
        <v>7.8900070565769555E-10</v>
      </c>
      <c r="M29" s="7">
        <f t="shared" si="12"/>
        <v>7.4248842545763301E-8</v>
      </c>
      <c r="N29" s="8">
        <f t="shared" si="13"/>
        <v>2.3369144335503506E-9</v>
      </c>
      <c r="O29" s="8">
        <f t="shared" si="14"/>
        <v>1.8633525930954752E-8</v>
      </c>
      <c r="P29" s="8">
        <f t="shared" si="15"/>
        <v>6.3934642691635105E-9</v>
      </c>
      <c r="Q29" s="8">
        <f t="shared" si="16"/>
        <v>5.0627745017575132E-10</v>
      </c>
      <c r="R29" s="9">
        <f t="shared" si="17"/>
        <v>1.9360648467173746E-9</v>
      </c>
      <c r="S29" s="8">
        <f t="shared" si="18"/>
        <v>6.5586477582090927E-8</v>
      </c>
      <c r="T29" s="8">
        <f t="shared" si="19"/>
        <v>1.8884157038790712E-9</v>
      </c>
      <c r="U29" s="8">
        <f t="shared" si="20"/>
        <v>1.5057394691680607E-8</v>
      </c>
      <c r="V29" s="8">
        <f t="shared" si="21"/>
        <v>5.708450240324562E-9</v>
      </c>
      <c r="W29" s="8">
        <f t="shared" si="22"/>
        <v>6.2923054521843375E-10</v>
      </c>
      <c r="X29" s="9">
        <f t="shared" si="23"/>
        <v>2.4062520237773086E-9</v>
      </c>
      <c r="AK29" s="51"/>
    </row>
    <row r="30" spans="1:44" x14ac:dyDescent="0.2">
      <c r="A30" s="14">
        <v>412</v>
      </c>
      <c r="B30" s="7">
        <v>2.5130941833633302E-2</v>
      </c>
      <c r="C30" s="8">
        <v>2.12687098557751E-2</v>
      </c>
      <c r="D30" s="8">
        <v>4.8234265340606304E-3</v>
      </c>
      <c r="E30" s="8">
        <v>1.9002576925680099E-2</v>
      </c>
      <c r="F30" s="9">
        <v>2.5351052682996901E-2</v>
      </c>
      <c r="G30" s="7">
        <f t="shared" si="24"/>
        <v>7.625822295312588E-8</v>
      </c>
      <c r="H30" s="8">
        <f t="shared" si="7"/>
        <v>1.2972499918939995E-10</v>
      </c>
      <c r="I30" s="8">
        <f t="shared" si="8"/>
        <v>1.0343699801692746E-9</v>
      </c>
      <c r="J30" s="8">
        <f t="shared" si="9"/>
        <v>3.496004850083069E-9</v>
      </c>
      <c r="K30" s="8">
        <f t="shared" si="10"/>
        <v>2.1543432769298942E-10</v>
      </c>
      <c r="L30" s="9">
        <f t="shared" si="11"/>
        <v>8.1661719484197793E-10</v>
      </c>
      <c r="M30" s="7">
        <f t="shared" si="12"/>
        <v>7.5392825500899901E-8</v>
      </c>
      <c r="N30" s="8">
        <f t="shared" si="13"/>
        <v>2.3464516070817918E-9</v>
      </c>
      <c r="O30" s="8">
        <f t="shared" si="14"/>
        <v>1.870957115013556E-8</v>
      </c>
      <c r="P30" s="8">
        <f t="shared" si="15"/>
        <v>6.7527971476848828E-9</v>
      </c>
      <c r="Q30" s="8">
        <f t="shared" si="16"/>
        <v>5.2863682583769828E-10</v>
      </c>
      <c r="R30" s="9">
        <f t="shared" si="17"/>
        <v>2.0038307099365595E-9</v>
      </c>
      <c r="S30" s="8">
        <f t="shared" si="18"/>
        <v>6.6596995859128253E-8</v>
      </c>
      <c r="T30" s="8">
        <f t="shared" si="19"/>
        <v>1.896122510773165E-9</v>
      </c>
      <c r="U30" s="8">
        <f t="shared" si="20"/>
        <v>1.5118845373846913E-8</v>
      </c>
      <c r="V30" s="8">
        <f t="shared" si="21"/>
        <v>6.0292831675757879E-9</v>
      </c>
      <c r="W30" s="8">
        <f t="shared" si="22"/>
        <v>6.5702005496971072E-10</v>
      </c>
      <c r="X30" s="9">
        <f t="shared" si="23"/>
        <v>2.4904753109211527E-9</v>
      </c>
      <c r="AA30" s="53" t="s">
        <v>35</v>
      </c>
      <c r="AB30" s="53" t="s">
        <v>58</v>
      </c>
      <c r="AK30" s="51"/>
    </row>
    <row r="31" spans="1:44" x14ac:dyDescent="0.2">
      <c r="A31" s="14">
        <v>413</v>
      </c>
      <c r="B31" s="7">
        <v>2.5391565838388901E-2</v>
      </c>
      <c r="C31" s="8">
        <v>2.1335187666826998E-2</v>
      </c>
      <c r="D31" s="8">
        <v>5.0888787667873296E-3</v>
      </c>
      <c r="E31" s="8">
        <v>1.93009056416216E-2</v>
      </c>
      <c r="F31" s="9">
        <v>2.5455604556836299E-2</v>
      </c>
      <c r="G31" s="7">
        <f t="shared" si="24"/>
        <v>7.7049069694690925E-8</v>
      </c>
      <c r="H31" s="8">
        <f t="shared" si="7"/>
        <v>1.3013046966895887E-10</v>
      </c>
      <c r="I31" s="8">
        <f t="shared" si="8"/>
        <v>1.0376030231025667E-9</v>
      </c>
      <c r="J31" s="8">
        <f t="shared" si="9"/>
        <v>3.6884038192649754E-9</v>
      </c>
      <c r="K31" s="8">
        <f t="shared" si="10"/>
        <v>2.1881651351977142E-10</v>
      </c>
      <c r="L31" s="9">
        <f t="shared" si="11"/>
        <v>8.1998505727348428E-10</v>
      </c>
      <c r="M31" s="7">
        <f t="shared" si="12"/>
        <v>7.6174697515166701E-8</v>
      </c>
      <c r="N31" s="8">
        <f t="shared" si="13"/>
        <v>2.3537857128002757E-9</v>
      </c>
      <c r="O31" s="8">
        <f t="shared" si="14"/>
        <v>1.8768050077358459E-8</v>
      </c>
      <c r="P31" s="8">
        <f t="shared" si="15"/>
        <v>7.1244302735022613E-9</v>
      </c>
      <c r="Q31" s="8">
        <f t="shared" si="16"/>
        <v>5.369360973558904E-10</v>
      </c>
      <c r="R31" s="9">
        <f t="shared" si="17"/>
        <v>2.0120948344366565E-9</v>
      </c>
      <c r="S31" s="8">
        <f t="shared" si="18"/>
        <v>6.7287649471730605E-8</v>
      </c>
      <c r="T31" s="8">
        <f t="shared" si="19"/>
        <v>1.9020490608487076E-9</v>
      </c>
      <c r="U31" s="8">
        <f t="shared" si="20"/>
        <v>1.5166101072612893E-8</v>
      </c>
      <c r="V31" s="8">
        <f t="shared" si="21"/>
        <v>6.3610984584841614E-9</v>
      </c>
      <c r="W31" s="8">
        <f t="shared" si="22"/>
        <v>6.6733486385660661E-10</v>
      </c>
      <c r="X31" s="9">
        <f t="shared" si="23"/>
        <v>2.5007464370855585E-9</v>
      </c>
      <c r="AA31" s="80">
        <v>400</v>
      </c>
      <c r="AB31" s="5">
        <v>420</v>
      </c>
      <c r="AC31" s="81">
        <v>1.3383754000000001E-6</v>
      </c>
      <c r="AD31" s="82">
        <v>4.4140235000000002E-8</v>
      </c>
      <c r="AE31" s="82">
        <v>3.5195490000000001E-7</v>
      </c>
      <c r="AF31" s="82">
        <v>1.2373102999999999E-7</v>
      </c>
      <c r="AG31" s="82">
        <v>9.1834659999999999E-9</v>
      </c>
      <c r="AH31" s="83">
        <v>3.5635664999999998E-8</v>
      </c>
      <c r="AI31" s="50"/>
      <c r="AJ31" s="4" t="s">
        <v>6</v>
      </c>
      <c r="AK31" s="78">
        <f t="shared" ref="AK31:AK45" si="25">AC31/SUM($AC31:$AH31)</f>
        <v>0.70328998671068566</v>
      </c>
      <c r="AL31" s="78">
        <f t="shared" ref="AL31:AL45" si="26">AD31/SUM($AC31:$AH31)</f>
        <v>2.3194826568507267E-2</v>
      </c>
      <c r="AM31" s="78">
        <f t="shared" ref="AM31:AM44" si="27">AE31/SUM($AC31:$AH31)</f>
        <v>0.18494538747780384</v>
      </c>
      <c r="AN31" s="78">
        <f t="shared" ref="AN31:AN44" si="28">AF31/SUM($AC31:$AH31)</f>
        <v>6.5018226160163617E-2</v>
      </c>
      <c r="AO31" s="78">
        <f t="shared" ref="AO31:AO45" si="29">AG31/SUM($AC31:$AH31)</f>
        <v>4.825731017693566E-3</v>
      </c>
      <c r="AP31" s="79">
        <f t="shared" ref="AP31:AP45" si="30">AH31/SUM($AC31:$AH31)</f>
        <v>1.8725842065145881E-2</v>
      </c>
      <c r="AR31" s="4" t="str">
        <f t="shared" ref="AR31:AR45" si="31">AJ31&amp;" + "&amp;AK31&amp;" cholphya_h + "&amp;AL31&amp;" cholphyc1_h + "&amp;AM31&amp;" cholphyc2_h + "&amp;AN31&amp;" fxanth_h + "&amp;AO31&amp;" diatox_h + "&amp;AP31&amp;" caro_h --&gt; "&amp;AK31&amp;" cholphya_exc_h + "&amp;AL31&amp;" cholphyc1_exc_h + "&amp;AM31&amp;" cholphyc2_exc_h + "&amp;AN31&amp;" fxanth_exc_h + "&amp;AO31&amp;" diatox_exc_h + "&amp;AP31&amp;" caro_exc_h"</f>
        <v>photon410_e + 0.703289986710686 cholphya_h + 0.0231948265685073 cholphyc1_h + 0.184945387477804 cholphyc2_h + 0.0650182261601636 fxanth_h + 0.00482573101769357 diatox_h + 0.0187258420651459 caro_h --&gt; 0.703289986710686 cholphya_exc_h + 0.0231948265685073 cholphyc1_exc_h + 0.184945387477804 cholphyc2_exc_h + 0.0650182261601636 fxanth_exc_h + 0.00482573101769357 diatox_exc_h + 0.0187258420651459 caro_exc_h</v>
      </c>
    </row>
    <row r="32" spans="1:44" x14ac:dyDescent="0.2">
      <c r="A32" s="14">
        <v>414</v>
      </c>
      <c r="B32" s="7">
        <v>2.59076796495437E-2</v>
      </c>
      <c r="C32" s="8">
        <v>2.1390016495834E-2</v>
      </c>
      <c r="D32" s="8">
        <v>5.3585027440414103E-3</v>
      </c>
      <c r="E32" s="8">
        <v>1.98200195273068E-2</v>
      </c>
      <c r="F32" s="9">
        <v>2.6064406915596999E-2</v>
      </c>
      <c r="G32" s="7">
        <f t="shared" si="24"/>
        <v>7.8615183783879423E-8</v>
      </c>
      <c r="H32" s="8">
        <f t="shared" si="7"/>
        <v>1.3046488909762758E-10</v>
      </c>
      <c r="I32" s="8">
        <f t="shared" si="8"/>
        <v>1.0402695362647309E-9</v>
      </c>
      <c r="J32" s="8">
        <f t="shared" si="9"/>
        <v>3.8838264561648501E-9</v>
      </c>
      <c r="K32" s="8">
        <f t="shared" si="10"/>
        <v>2.2470176536724864E-10</v>
      </c>
      <c r="L32" s="9">
        <f t="shared" si="11"/>
        <v>8.3959601704864918E-10</v>
      </c>
      <c r="M32" s="7">
        <f t="shared" si="12"/>
        <v>7.7723038948631101E-8</v>
      </c>
      <c r="N32" s="8">
        <f t="shared" si="13"/>
        <v>2.3598346548757611E-9</v>
      </c>
      <c r="O32" s="8">
        <f t="shared" si="14"/>
        <v>1.8816281675999904E-8</v>
      </c>
      <c r="P32" s="8">
        <f t="shared" si="15"/>
        <v>7.5019038416579744E-9</v>
      </c>
      <c r="Q32" s="8">
        <f t="shared" si="16"/>
        <v>5.5137743959332367E-10</v>
      </c>
      <c r="R32" s="9">
        <f t="shared" si="17"/>
        <v>2.0602165782561831E-9</v>
      </c>
      <c r="S32" s="8">
        <f t="shared" si="18"/>
        <v>6.865535107129081E-8</v>
      </c>
      <c r="T32" s="8">
        <f t="shared" si="19"/>
        <v>1.9069370948490995E-9</v>
      </c>
      <c r="U32" s="8">
        <f t="shared" si="20"/>
        <v>1.5205076101818099E-8</v>
      </c>
      <c r="V32" s="8">
        <f t="shared" si="21"/>
        <v>6.6981284300517622E-9</v>
      </c>
      <c r="W32" s="8">
        <f t="shared" si="22"/>
        <v>6.8528338920884511E-10</v>
      </c>
      <c r="X32" s="9">
        <f t="shared" si="23"/>
        <v>2.5605548901183988E-9</v>
      </c>
      <c r="AA32" s="64">
        <v>420</v>
      </c>
      <c r="AB32" s="8">
        <v>440</v>
      </c>
      <c r="AC32" s="66">
        <v>1.74749895E-6</v>
      </c>
      <c r="AD32" s="67">
        <v>5.9791529999999999E-8</v>
      </c>
      <c r="AE32" s="67">
        <v>4.7675164999999998E-7</v>
      </c>
      <c r="AF32" s="67">
        <v>2.9292712500000002E-7</v>
      </c>
      <c r="AG32" s="67">
        <v>1.5754355499999999E-8</v>
      </c>
      <c r="AH32" s="68">
        <v>5.9004165E-8</v>
      </c>
      <c r="AI32" s="50"/>
      <c r="AJ32" s="7" t="s">
        <v>7</v>
      </c>
      <c r="AK32" s="74">
        <f t="shared" si="25"/>
        <v>0.65900390158657896</v>
      </c>
      <c r="AL32" s="74">
        <f t="shared" si="26"/>
        <v>2.2548140330402477E-2</v>
      </c>
      <c r="AM32" s="74">
        <f t="shared" si="27"/>
        <v>0.17978906221250612</v>
      </c>
      <c r="AN32" s="74">
        <f t="shared" si="28"/>
        <v>0.1104665145896308</v>
      </c>
      <c r="AO32" s="74">
        <f t="shared" si="29"/>
        <v>5.9411662258692507E-3</v>
      </c>
      <c r="AP32" s="75">
        <f t="shared" si="30"/>
        <v>2.2251215055012347E-2</v>
      </c>
      <c r="AR32" s="7" t="str">
        <f t="shared" si="31"/>
        <v>photon430_e + 0.659003901586579 cholphya_h + 0.0225481403304025 cholphyc1_h + 0.179789062212506 cholphyc2_h + 0.110466514589631 fxanth_h + 0.00594116622586925 diatox_h + 0.0222512150550123 caro_h --&gt; 0.659003901586579 cholphya_exc_h + 0.0225481403304025 cholphyc1_exc_h + 0.179789062212506 cholphyc2_exc_h + 0.110466514589631 fxanth_exc_h + 0.00594116622586925 diatox_exc_h + 0.0222512150550123 caro_exc_h</v>
      </c>
    </row>
    <row r="33" spans="1:44" x14ac:dyDescent="0.2">
      <c r="A33" s="14">
        <v>415</v>
      </c>
      <c r="B33" s="7">
        <v>2.64162281991412E-2</v>
      </c>
      <c r="C33" s="8">
        <v>2.15881036612003E-2</v>
      </c>
      <c r="D33" s="8">
        <v>5.6276843194245198E-3</v>
      </c>
      <c r="E33" s="8">
        <v>2.0292501460269799E-2</v>
      </c>
      <c r="F33" s="9">
        <v>2.6745755909335499E-2</v>
      </c>
      <c r="G33" s="7">
        <f t="shared" si="24"/>
        <v>8.0158341574559338E-8</v>
      </c>
      <c r="H33" s="8">
        <f t="shared" si="7"/>
        <v>1.3167308919724935E-10</v>
      </c>
      <c r="I33" s="8">
        <f t="shared" si="8"/>
        <v>1.0499031914653116E-9</v>
      </c>
      <c r="J33" s="8">
        <f t="shared" si="9"/>
        <v>4.0789284415370862E-9</v>
      </c>
      <c r="K33" s="8">
        <f t="shared" si="10"/>
        <v>2.3005834558124108E-10</v>
      </c>
      <c r="L33" s="9">
        <f t="shared" si="11"/>
        <v>8.6154387503043311E-10</v>
      </c>
      <c r="M33" s="7">
        <f t="shared" si="12"/>
        <v>7.924868459742359E-8</v>
      </c>
      <c r="N33" s="8">
        <f t="shared" si="13"/>
        <v>2.3816884462278411E-9</v>
      </c>
      <c r="O33" s="8">
        <f t="shared" si="14"/>
        <v>1.899053417836046E-8</v>
      </c>
      <c r="P33" s="8">
        <f t="shared" si="15"/>
        <v>7.8787580471943278E-9</v>
      </c>
      <c r="Q33" s="8">
        <f t="shared" si="16"/>
        <v>5.6452151738256695E-10</v>
      </c>
      <c r="R33" s="9">
        <f t="shared" si="17"/>
        <v>2.1140726470715539E-9</v>
      </c>
      <c r="S33" s="8">
        <f t="shared" si="18"/>
        <v>7.0003004727724184E-8</v>
      </c>
      <c r="T33" s="8">
        <f t="shared" si="19"/>
        <v>1.9245967242245177E-9</v>
      </c>
      <c r="U33" s="8">
        <f t="shared" si="20"/>
        <v>1.5345886204735725E-8</v>
      </c>
      <c r="V33" s="8">
        <f t="shared" si="21"/>
        <v>7.0346053992806487E-9</v>
      </c>
      <c r="W33" s="8">
        <f t="shared" si="22"/>
        <v>7.0161960017547601E-10</v>
      </c>
      <c r="X33" s="9">
        <f t="shared" si="23"/>
        <v>2.6274902899317885E-9</v>
      </c>
      <c r="AA33" s="64">
        <v>440</v>
      </c>
      <c r="AB33" s="8">
        <v>460</v>
      </c>
      <c r="AC33" s="66">
        <v>8.7309491500000003E-7</v>
      </c>
      <c r="AD33" s="67">
        <v>1.2393657999999999E-7</v>
      </c>
      <c r="AE33" s="67">
        <v>9.8821555E-7</v>
      </c>
      <c r="AF33" s="67">
        <v>5.2545019999999997E-7</v>
      </c>
      <c r="AG33" s="67">
        <v>2.1456627999999999E-8</v>
      </c>
      <c r="AH33" s="68">
        <v>7.8126305000000002E-8</v>
      </c>
      <c r="AI33" s="50"/>
      <c r="AJ33" s="7" t="s">
        <v>8</v>
      </c>
      <c r="AK33" s="74">
        <f t="shared" si="25"/>
        <v>0.33448321845242163</v>
      </c>
      <c r="AL33" s="74">
        <f t="shared" si="26"/>
        <v>4.7480182795917467E-2</v>
      </c>
      <c r="AM33" s="74">
        <f t="shared" si="27"/>
        <v>0.37858600709950302</v>
      </c>
      <c r="AN33" s="74">
        <f t="shared" si="28"/>
        <v>0.20130030654510067</v>
      </c>
      <c r="AO33" s="74">
        <f t="shared" si="29"/>
        <v>8.2200478633830381E-3</v>
      </c>
      <c r="AP33" s="75">
        <f t="shared" si="30"/>
        <v>2.9930237243674152E-2</v>
      </c>
      <c r="AR33" s="7" t="str">
        <f t="shared" si="31"/>
        <v>photon450_e + 0.334483218452422 cholphya_h + 0.0474801827959175 cholphyc1_h + 0.378586007099503 cholphyc2_h + 0.201300306545101 fxanth_h + 0.00822004786338304 diatox_h + 0.0299302372436742 caro_h --&gt; 0.334483218452422 cholphya_exc_h + 0.0474801827959175 cholphyc1_exc_h + 0.378586007099503 cholphyc2_exc_h + 0.201300306545101 fxanth_exc_h + 0.00822004786338304 diatox_exc_h + 0.0299302372436742 caro_exc_h</v>
      </c>
    </row>
    <row r="34" spans="1:44" x14ac:dyDescent="0.2">
      <c r="A34" s="14">
        <v>416</v>
      </c>
      <c r="B34" s="7">
        <v>2.6973839514920099E-2</v>
      </c>
      <c r="C34" s="8">
        <v>2.1779596848051499E-2</v>
      </c>
      <c r="D34" s="8">
        <v>5.8918093465383696E-3</v>
      </c>
      <c r="E34" s="8">
        <v>2.0894774507111798E-2</v>
      </c>
      <c r="F34" s="9">
        <v>2.8297160381242002E-2</v>
      </c>
      <c r="G34" s="7">
        <f t="shared" si="24"/>
        <v>8.1850377166434549E-8</v>
      </c>
      <c r="H34" s="8">
        <f t="shared" si="7"/>
        <v>1.3284107040896832E-10</v>
      </c>
      <c r="I34" s="8">
        <f t="shared" si="8"/>
        <v>1.0592161589762226E-9</v>
      </c>
      <c r="J34" s="8">
        <f t="shared" si="9"/>
        <v>4.270365456136122E-9</v>
      </c>
      <c r="K34" s="8">
        <f t="shared" si="10"/>
        <v>2.3688638208605169E-10</v>
      </c>
      <c r="L34" s="9">
        <f t="shared" si="11"/>
        <v>9.1151827190284826E-10</v>
      </c>
      <c r="M34" s="7">
        <f t="shared" si="12"/>
        <v>8.0921518544760293E-8</v>
      </c>
      <c r="N34" s="8">
        <f t="shared" si="13"/>
        <v>2.4028147627312466E-9</v>
      </c>
      <c r="O34" s="8">
        <f t="shared" si="14"/>
        <v>1.9158986116839743E-8</v>
      </c>
      <c r="P34" s="8">
        <f t="shared" si="15"/>
        <v>8.2485330851537177E-9</v>
      </c>
      <c r="Q34" s="8">
        <f t="shared" si="16"/>
        <v>5.8127628243445267E-10</v>
      </c>
      <c r="R34" s="9">
        <f t="shared" si="17"/>
        <v>2.236700766827079E-9</v>
      </c>
      <c r="S34" s="8">
        <f t="shared" si="18"/>
        <v>7.1480674714538266E-8</v>
      </c>
      <c r="T34" s="8">
        <f t="shared" si="19"/>
        <v>1.9416684951363607E-9</v>
      </c>
      <c r="U34" s="8">
        <f t="shared" si="20"/>
        <v>1.548200898330484E-8</v>
      </c>
      <c r="V34" s="8">
        <f t="shared" si="21"/>
        <v>7.364761683172962E-9</v>
      </c>
      <c r="W34" s="8">
        <f t="shared" si="22"/>
        <v>7.2244337959710545E-10</v>
      </c>
      <c r="X34" s="9">
        <f t="shared" si="23"/>
        <v>2.7798995244850839E-9</v>
      </c>
      <c r="AA34" s="64">
        <v>460</v>
      </c>
      <c r="AB34" s="8">
        <v>480</v>
      </c>
      <c r="AC34" s="66">
        <v>5.0442629999999998E-8</v>
      </c>
      <c r="AD34" s="67">
        <v>1.3356716500000001E-7</v>
      </c>
      <c r="AE34" s="67">
        <v>1.0650057500000001E-6</v>
      </c>
      <c r="AF34" s="67">
        <v>7.9650035000000002E-7</v>
      </c>
      <c r="AG34" s="67">
        <v>2.3317245000000002E-8</v>
      </c>
      <c r="AH34" s="68">
        <v>8.4173569999999998E-8</v>
      </c>
      <c r="AI34" s="50"/>
      <c r="AJ34" s="7" t="s">
        <v>9</v>
      </c>
      <c r="AK34" s="74">
        <f t="shared" si="25"/>
        <v>2.3428923730572111E-2</v>
      </c>
      <c r="AL34" s="74">
        <f t="shared" si="26"/>
        <v>6.2037505215206686E-2</v>
      </c>
      <c r="AM34" s="74">
        <f t="shared" si="27"/>
        <v>0.49465974492945258</v>
      </c>
      <c r="AN34" s="74">
        <f t="shared" si="28"/>
        <v>0.36994791809078936</v>
      </c>
      <c r="AO34" s="74">
        <f t="shared" si="29"/>
        <v>1.083008468654517E-2</v>
      </c>
      <c r="AP34" s="75">
        <f t="shared" si="30"/>
        <v>3.9095823347433965E-2</v>
      </c>
      <c r="AR34" s="7" t="str">
        <f t="shared" si="31"/>
        <v>photon470_e + 0.0234289237305721 cholphya_h + 0.0620375052152067 cholphyc1_h + 0.494659744929453 cholphyc2_h + 0.369947918090789 fxanth_h + 0.0108300846865452 diatox_h + 0.039095823347434 caro_h --&gt; 0.0234289237305721 cholphya_exc_h + 0.0620375052152067 cholphyc1_exc_h + 0.494659744929453 cholphyc2_exc_h + 0.369947918090789 fxanth_exc_h + 0.0108300846865452 diatox_exc_h + 0.039095823347434 caro_exc_h</v>
      </c>
    </row>
    <row r="35" spans="1:44" x14ac:dyDescent="0.2">
      <c r="A35" s="14">
        <v>417</v>
      </c>
      <c r="B35" s="7">
        <v>2.7475829419474299E-2</v>
      </c>
      <c r="C35" s="8">
        <v>2.18320550504175E-2</v>
      </c>
      <c r="D35" s="8">
        <v>6.1462636789846497E-3</v>
      </c>
      <c r="E35" s="8">
        <v>2.12929968540671E-2</v>
      </c>
      <c r="F35" s="9">
        <v>2.88523237861113E-2</v>
      </c>
      <c r="G35" s="7">
        <f t="shared" si="24"/>
        <v>8.3373633171527052E-8</v>
      </c>
      <c r="H35" s="8">
        <f t="shared" si="7"/>
        <v>1.3316103059017129E-10</v>
      </c>
      <c r="I35" s="8">
        <f t="shared" si="8"/>
        <v>1.0617673804705674E-9</v>
      </c>
      <c r="J35" s="8">
        <f t="shared" si="9"/>
        <v>4.4547931807163804E-9</v>
      </c>
      <c r="K35" s="8">
        <f t="shared" si="10"/>
        <v>2.4140107311580886E-10</v>
      </c>
      <c r="L35" s="9">
        <f t="shared" si="11"/>
        <v>9.2940139447106228E-10</v>
      </c>
      <c r="M35" s="7">
        <f t="shared" si="12"/>
        <v>8.2427488258422894E-8</v>
      </c>
      <c r="N35" s="8">
        <f t="shared" si="13"/>
        <v>2.4086021675188909E-9</v>
      </c>
      <c r="O35" s="8">
        <f t="shared" si="14"/>
        <v>1.9205132332394441E-8</v>
      </c>
      <c r="P35" s="8">
        <f t="shared" si="15"/>
        <v>8.6047691505785103E-9</v>
      </c>
      <c r="Q35" s="8">
        <f t="shared" si="16"/>
        <v>5.923545166284476E-10</v>
      </c>
      <c r="R35" s="9">
        <f t="shared" si="17"/>
        <v>2.2805827110453626E-9</v>
      </c>
      <c r="S35" s="8">
        <f t="shared" si="18"/>
        <v>7.2810947961606894E-8</v>
      </c>
      <c r="T35" s="8">
        <f t="shared" si="19"/>
        <v>1.9463451858738509E-9</v>
      </c>
      <c r="U35" s="8">
        <f t="shared" si="20"/>
        <v>1.551929885446015E-8</v>
      </c>
      <c r="V35" s="8">
        <f t="shared" si="21"/>
        <v>7.6828295987308124E-9</v>
      </c>
      <c r="W35" s="8">
        <f t="shared" si="22"/>
        <v>7.3621204209535631E-10</v>
      </c>
      <c r="X35" s="9">
        <f t="shared" si="23"/>
        <v>2.8344385122992364E-9</v>
      </c>
      <c r="AA35" s="64">
        <v>480</v>
      </c>
      <c r="AB35" s="8">
        <v>500</v>
      </c>
      <c r="AC35" s="66">
        <v>4.2757959999999999E-8</v>
      </c>
      <c r="AD35" s="67">
        <v>3.5845356000000002E-8</v>
      </c>
      <c r="AE35" s="67">
        <v>2.85814935E-7</v>
      </c>
      <c r="AF35" s="67">
        <v>9.6474264999999997E-7</v>
      </c>
      <c r="AG35" s="67">
        <v>2.1675956499999999E-8</v>
      </c>
      <c r="AH35" s="68">
        <v>7.6005020000000004E-8</v>
      </c>
      <c r="AI35" s="50"/>
      <c r="AJ35" s="7" t="s">
        <v>10</v>
      </c>
      <c r="AK35" s="74">
        <f t="shared" si="25"/>
        <v>2.9966852441222946E-2</v>
      </c>
      <c r="AL35" s="74">
        <f t="shared" si="26"/>
        <v>2.5122164246262114E-2</v>
      </c>
      <c r="AM35" s="74">
        <f t="shared" si="27"/>
        <v>0.20031297055899597</v>
      </c>
      <c r="AN35" s="74">
        <f t="shared" si="28"/>
        <v>0.67613844618181962</v>
      </c>
      <c r="AO35" s="74">
        <f t="shared" si="29"/>
        <v>1.5191561757339858E-2</v>
      </c>
      <c r="AP35" s="75">
        <f t="shared" si="30"/>
        <v>5.3268004814359692E-2</v>
      </c>
      <c r="AR35" s="7" t="str">
        <f t="shared" si="31"/>
        <v>photon490_e + 0.0299668524412229 cholphya_h + 0.0251221642462621 cholphyc1_h + 0.200312970558996 cholphyc2_h + 0.67613844618182 fxanth_h + 0.0151915617573399 diatox_h + 0.0532680048143597 caro_h --&gt; 0.0299668524412229 cholphya_exc_h + 0.0251221642462621 cholphyc1_exc_h + 0.200312970558996 cholphyc2_exc_h + 0.67613844618182 fxanth_exc_h + 0.0151915617573399 diatox_exc_h + 0.0532680048143597 caro_exc_h</v>
      </c>
    </row>
    <row r="36" spans="1:44" x14ac:dyDescent="0.2">
      <c r="A36" s="14">
        <v>418</v>
      </c>
      <c r="B36" s="7">
        <v>2.8011618234047301E-2</v>
      </c>
      <c r="C36" s="8">
        <v>2.2144742930285899E-2</v>
      </c>
      <c r="D36" s="8">
        <v>6.3864331703650202E-3</v>
      </c>
      <c r="E36" s="8">
        <v>2.1738607056724001E-2</v>
      </c>
      <c r="F36" s="9">
        <v>2.93696194403089E-2</v>
      </c>
      <c r="G36" s="7">
        <f t="shared" si="24"/>
        <v>8.4999449790258691E-8</v>
      </c>
      <c r="H36" s="8">
        <f t="shared" si="7"/>
        <v>1.350682189075411E-10</v>
      </c>
      <c r="I36" s="8">
        <f t="shared" si="8"/>
        <v>1.0769744597100644E-9</v>
      </c>
      <c r="J36" s="8">
        <f t="shared" si="9"/>
        <v>4.6288672960322631E-9</v>
      </c>
      <c r="K36" s="8">
        <f t="shared" si="10"/>
        <v>2.4645300553518473E-10</v>
      </c>
      <c r="L36" s="9">
        <f t="shared" si="11"/>
        <v>9.4606470748283794E-10</v>
      </c>
      <c r="M36" s="7">
        <f t="shared" si="12"/>
        <v>8.4034854702141898E-8</v>
      </c>
      <c r="N36" s="8">
        <f t="shared" si="13"/>
        <v>2.4430991813578836E-9</v>
      </c>
      <c r="O36" s="8">
        <f t="shared" si="14"/>
        <v>1.9480196319625159E-8</v>
      </c>
      <c r="P36" s="8">
        <f t="shared" si="15"/>
        <v>8.9410064385110288E-9</v>
      </c>
      <c r="Q36" s="8">
        <f t="shared" si="16"/>
        <v>6.0475104390023536E-10</v>
      </c>
      <c r="R36" s="9">
        <f t="shared" si="17"/>
        <v>2.3214714635149242E-9</v>
      </c>
      <c r="S36" s="8">
        <f t="shared" si="18"/>
        <v>7.4230788320225355E-8</v>
      </c>
      <c r="T36" s="8">
        <f t="shared" si="19"/>
        <v>1.9742215606932391E-9</v>
      </c>
      <c r="U36" s="8">
        <f t="shared" si="20"/>
        <v>1.5741572783535479E-8</v>
      </c>
      <c r="V36" s="8">
        <f t="shared" si="21"/>
        <v>7.9830414629562741E-9</v>
      </c>
      <c r="W36" s="8">
        <f t="shared" si="22"/>
        <v>7.5161915456172104E-10</v>
      </c>
      <c r="X36" s="9">
        <f t="shared" si="23"/>
        <v>2.8852573903685484E-9</v>
      </c>
      <c r="AA36" s="64">
        <v>500</v>
      </c>
      <c r="AB36" s="8">
        <v>520</v>
      </c>
      <c r="AC36" s="66">
        <v>4.4909284999999997E-8</v>
      </c>
      <c r="AD36" s="67">
        <v>4.633013E-9</v>
      </c>
      <c r="AE36" s="67">
        <v>3.6941615000000001E-8</v>
      </c>
      <c r="AF36" s="67">
        <v>9.3118104999999995E-7</v>
      </c>
      <c r="AG36" s="67">
        <v>7.7309779999999995E-9</v>
      </c>
      <c r="AH36" s="68">
        <v>3.1167068500000001E-8</v>
      </c>
      <c r="AI36" s="50"/>
      <c r="AJ36" s="7" t="s">
        <v>11</v>
      </c>
      <c r="AK36" s="74">
        <f t="shared" si="25"/>
        <v>4.250507030456474E-2</v>
      </c>
      <c r="AL36" s="74">
        <f t="shared" si="26"/>
        <v>4.3849850490151956E-3</v>
      </c>
      <c r="AM36" s="74">
        <f t="shared" si="27"/>
        <v>3.4963948830162038E-2</v>
      </c>
      <c r="AN36" s="74">
        <f t="shared" si="28"/>
        <v>0.88133035287754891</v>
      </c>
      <c r="AO36" s="74">
        <f t="shared" si="29"/>
        <v>7.3171007601889743E-3</v>
      </c>
      <c r="AP36" s="75">
        <f t="shared" si="30"/>
        <v>2.9498542178520215E-2</v>
      </c>
      <c r="AR36" s="7" t="str">
        <f t="shared" si="31"/>
        <v>photon510_e + 0.0425050703045647 cholphya_h + 0.0043849850490152 cholphyc1_h + 0.034963948830162 cholphyc2_h + 0.881330352877549 fxanth_h + 0.00731710076018897 diatox_h + 0.0294985421785202 caro_h --&gt; 0.0425050703045647 cholphya_exc_h + 0.0043849850490152 cholphyc1_exc_h + 0.034963948830162 cholphyc2_exc_h + 0.881330352877549 fxanth_exc_h + 0.00731710076018897 diatox_exc_h + 0.0294985421785202 caro_exc_h</v>
      </c>
    </row>
    <row r="37" spans="1:44" x14ac:dyDescent="0.2">
      <c r="A37" s="14">
        <v>419</v>
      </c>
      <c r="B37" s="7">
        <v>2.8392476616208299E-2</v>
      </c>
      <c r="C37" s="8">
        <v>2.2446815371009701E-2</v>
      </c>
      <c r="D37" s="8">
        <v>6.60770367428112E-3</v>
      </c>
      <c r="E37" s="8">
        <v>2.2213863817343998E-2</v>
      </c>
      <c r="F37" s="9">
        <v>3.0354582802633898E-2</v>
      </c>
      <c r="G37" s="7">
        <f t="shared" si="24"/>
        <v>8.6155139999271497E-8</v>
      </c>
      <c r="H37" s="8">
        <f t="shared" si="7"/>
        <v>1.3691066009902669E-10</v>
      </c>
      <c r="I37" s="8">
        <f t="shared" si="8"/>
        <v>1.0916652738986044E-9</v>
      </c>
      <c r="J37" s="8">
        <f t="shared" si="9"/>
        <v>4.7892434828381569E-9</v>
      </c>
      <c r="K37" s="8">
        <f t="shared" si="10"/>
        <v>2.5184104427888538E-10</v>
      </c>
      <c r="L37" s="9">
        <f t="shared" si="11"/>
        <v>9.7779270032091984E-10</v>
      </c>
      <c r="M37" s="7">
        <f t="shared" si="12"/>
        <v>8.5177429848624896E-8</v>
      </c>
      <c r="N37" s="8">
        <f t="shared" si="13"/>
        <v>2.4764250562604002E-9</v>
      </c>
      <c r="O37" s="8">
        <f t="shared" si="14"/>
        <v>1.9745922161039206E-8</v>
      </c>
      <c r="P37" s="8">
        <f t="shared" si="15"/>
        <v>9.25078514399357E-9</v>
      </c>
      <c r="Q37" s="8">
        <f t="shared" si="16"/>
        <v>6.1797231522436505E-10</v>
      </c>
      <c r="R37" s="9">
        <f t="shared" si="17"/>
        <v>2.3993262121231734E-9</v>
      </c>
      <c r="S37" s="8">
        <f t="shared" si="18"/>
        <v>7.5240063032952011E-8</v>
      </c>
      <c r="T37" s="8">
        <f t="shared" si="19"/>
        <v>2.0011515606144647E-9</v>
      </c>
      <c r="U37" s="8">
        <f t="shared" si="20"/>
        <v>1.5956300736193293E-8</v>
      </c>
      <c r="V37" s="8">
        <f t="shared" si="21"/>
        <v>8.2596295928514011E-9</v>
      </c>
      <c r="W37" s="8">
        <f t="shared" si="22"/>
        <v>7.6805130606456787E-10</v>
      </c>
      <c r="X37" s="9">
        <f t="shared" si="23"/>
        <v>2.9820197207816584E-9</v>
      </c>
      <c r="AA37" s="64">
        <v>520</v>
      </c>
      <c r="AB37" s="8">
        <v>540</v>
      </c>
      <c r="AC37" s="66">
        <v>5.761555E-8</v>
      </c>
      <c r="AD37" s="67">
        <v>3.3724560000000001E-9</v>
      </c>
      <c r="AE37" s="67">
        <v>2.6890485E-8</v>
      </c>
      <c r="AF37" s="67">
        <v>6.582352E-7</v>
      </c>
      <c r="AG37" s="67">
        <v>7.8625255000000004E-10</v>
      </c>
      <c r="AH37" s="68">
        <v>4.9405264999999998E-9</v>
      </c>
      <c r="AI37" s="50"/>
      <c r="AJ37" s="7" t="s">
        <v>12</v>
      </c>
      <c r="AK37" s="74">
        <f t="shared" si="25"/>
        <v>7.6632679797309075E-2</v>
      </c>
      <c r="AL37" s="74">
        <f t="shared" si="26"/>
        <v>4.485600515460042E-3</v>
      </c>
      <c r="AM37" s="74">
        <f t="shared" si="27"/>
        <v>3.5766211146111476E-2</v>
      </c>
      <c r="AN37" s="74">
        <f t="shared" si="28"/>
        <v>0.87549849498820542</v>
      </c>
      <c r="AO37" s="74">
        <f t="shared" si="29"/>
        <v>1.0457704543993375E-3</v>
      </c>
      <c r="AP37" s="75">
        <f t="shared" si="30"/>
        <v>6.5712430985145525E-3</v>
      </c>
      <c r="AR37" s="7" t="str">
        <f t="shared" si="31"/>
        <v>photon530_e + 0.0766326797973091 cholphya_h + 0.00448560051546004 cholphyc1_h + 0.0357662111461115 cholphyc2_h + 0.875498494988205 fxanth_h + 0.00104577045439934 diatox_h + 0.00657124309851455 caro_h --&gt; 0.0766326797973091 cholphya_exc_h + 0.00448560051546004 cholphyc1_exc_h + 0.0357662111461115 cholphyc2_exc_h + 0.875498494988205 fxanth_exc_h + 0.00104577045439934 diatox_exc_h + 0.00657124309851455 caro_exc_h</v>
      </c>
    </row>
    <row r="38" spans="1:44" x14ac:dyDescent="0.2">
      <c r="A38" s="14">
        <v>420</v>
      </c>
      <c r="B38" s="7">
        <v>2.8755418490881899E-2</v>
      </c>
      <c r="C38" s="8">
        <v>2.28092362054284E-2</v>
      </c>
      <c r="D38" s="8">
        <v>6.8054610443346701E-3</v>
      </c>
      <c r="E38" s="8">
        <v>2.28102624522185E-2</v>
      </c>
      <c r="F38" s="9">
        <v>3.0992113488520202E-2</v>
      </c>
      <c r="G38" s="7">
        <f t="shared" si="24"/>
        <v>8.7256463721283517E-8</v>
      </c>
      <c r="H38" s="8">
        <f t="shared" si="7"/>
        <v>1.3912118639657836E-10</v>
      </c>
      <c r="I38" s="8">
        <f t="shared" si="8"/>
        <v>1.109291036526083E-9</v>
      </c>
      <c r="J38" s="8">
        <f t="shared" si="9"/>
        <v>4.9325774218885055E-9</v>
      </c>
      <c r="K38" s="8">
        <f t="shared" si="10"/>
        <v>2.5860248192198585E-10</v>
      </c>
      <c r="L38" s="9">
        <f t="shared" si="11"/>
        <v>9.9832906726568727E-10</v>
      </c>
      <c r="M38" s="7">
        <f t="shared" si="12"/>
        <v>8.6266255472645693E-8</v>
      </c>
      <c r="N38" s="8">
        <f t="shared" si="13"/>
        <v>2.5164088143316858E-9</v>
      </c>
      <c r="O38" s="8">
        <f t="shared" si="14"/>
        <v>2.0064735029042433E-8</v>
      </c>
      <c r="P38" s="8">
        <f t="shared" si="15"/>
        <v>9.5276454620685383E-9</v>
      </c>
      <c r="Q38" s="8">
        <f t="shared" si="16"/>
        <v>6.3456365873040949E-10</v>
      </c>
      <c r="R38" s="9">
        <f t="shared" si="17"/>
        <v>2.4497187375492564E-9</v>
      </c>
      <c r="S38" s="8">
        <f t="shared" si="18"/>
        <v>7.6201859000837042E-8</v>
      </c>
      <c r="T38" s="8">
        <f t="shared" si="19"/>
        <v>2.0334616681468167E-9</v>
      </c>
      <c r="U38" s="8">
        <f t="shared" si="20"/>
        <v>1.6213927296195903E-8</v>
      </c>
      <c r="V38" s="8">
        <f t="shared" si="21"/>
        <v>8.5068263054183363E-9</v>
      </c>
      <c r="W38" s="8">
        <f t="shared" si="22"/>
        <v>7.886719758506518E-10</v>
      </c>
      <c r="X38" s="9">
        <f t="shared" si="23"/>
        <v>3.0446504309540762E-9</v>
      </c>
      <c r="AA38" s="64">
        <v>540</v>
      </c>
      <c r="AB38" s="8">
        <v>560</v>
      </c>
      <c r="AC38" s="66">
        <v>7.6488260000000007E-8</v>
      </c>
      <c r="AD38" s="67">
        <v>5.9996485000000004E-9</v>
      </c>
      <c r="AE38" s="67">
        <v>4.7838555000000003E-8</v>
      </c>
      <c r="AF38" s="67">
        <v>3.1826574999999999E-7</v>
      </c>
      <c r="AG38" s="67">
        <v>1.8545356E-10</v>
      </c>
      <c r="AH38" s="68">
        <v>1.4339664000000001E-9</v>
      </c>
      <c r="AI38" s="50"/>
      <c r="AJ38" s="7" t="s">
        <v>13</v>
      </c>
      <c r="AK38" s="74">
        <f t="shared" si="25"/>
        <v>0.16989401053936953</v>
      </c>
      <c r="AL38" s="74">
        <f t="shared" si="26"/>
        <v>1.3326284916031722E-2</v>
      </c>
      <c r="AM38" s="74">
        <f t="shared" si="27"/>
        <v>0.10625792726044767</v>
      </c>
      <c r="AN38" s="74">
        <f t="shared" si="28"/>
        <v>0.70692475792782239</v>
      </c>
      <c r="AO38" s="74">
        <f t="shared" si="29"/>
        <v>4.1192529516560577E-4</v>
      </c>
      <c r="AP38" s="75">
        <f t="shared" si="30"/>
        <v>3.1850940611631347E-3</v>
      </c>
      <c r="AR38" s="7" t="str">
        <f t="shared" si="31"/>
        <v>photon550_e + 0.16989401053937 cholphya_h + 0.0133262849160317 cholphyc1_h + 0.106257927260448 cholphyc2_h + 0.706924757927822 fxanth_h + 0.000411925295165606 diatox_h + 0.00318509406116313 caro_h --&gt; 0.16989401053937 cholphya_exc_h + 0.0133262849160317 cholphyc1_exc_h + 0.106257927260448 cholphyc2_exc_h + 0.706924757927822 fxanth_exc_h + 0.000411925295165606 diatox_exc_h + 0.00318509406116313 caro_exc_h</v>
      </c>
    </row>
    <row r="39" spans="1:44" x14ac:dyDescent="0.2">
      <c r="A39" s="14">
        <v>421</v>
      </c>
      <c r="B39" s="7">
        <v>2.9245943799186502E-2</v>
      </c>
      <c r="C39" s="8">
        <v>2.32034582593416E-2</v>
      </c>
      <c r="D39" s="8">
        <v>7.4147679259992799E-3</v>
      </c>
      <c r="E39" s="8">
        <v>2.3505809073074199E-2</v>
      </c>
      <c r="F39" s="9">
        <v>3.2438445195786501E-2</v>
      </c>
      <c r="G39" s="7">
        <f t="shared" si="24"/>
        <v>8.8744931148110348E-8</v>
      </c>
      <c r="H39" s="8">
        <f t="shared" si="7"/>
        <v>1.4152567900431625E-10</v>
      </c>
      <c r="I39" s="8">
        <f t="shared" si="8"/>
        <v>1.1284634010396627E-9</v>
      </c>
      <c r="J39" s="8">
        <f t="shared" si="9"/>
        <v>5.3742011925516401E-9</v>
      </c>
      <c r="K39" s="8">
        <f t="shared" si="10"/>
        <v>2.664879713074111E-10</v>
      </c>
      <c r="L39" s="9">
        <f t="shared" si="11"/>
        <v>1.0449188225854331E-9</v>
      </c>
      <c r="M39" s="7">
        <f t="shared" si="12"/>
        <v>8.773783139755949E-8</v>
      </c>
      <c r="N39" s="8">
        <f t="shared" si="13"/>
        <v>2.5599010138221282E-9</v>
      </c>
      <c r="O39" s="8">
        <f t="shared" si="14"/>
        <v>2.0411522662926056E-8</v>
      </c>
      <c r="P39" s="8">
        <f t="shared" si="15"/>
        <v>1.0380675096398993E-8</v>
      </c>
      <c r="Q39" s="8">
        <f t="shared" si="16"/>
        <v>6.5391322165070968E-10</v>
      </c>
      <c r="R39" s="9">
        <f t="shared" si="17"/>
        <v>2.564041559879984E-9</v>
      </c>
      <c r="S39" s="8">
        <f t="shared" si="18"/>
        <v>7.7501751067844227E-8</v>
      </c>
      <c r="T39" s="8">
        <f t="shared" si="19"/>
        <v>2.0686068798562651E-9</v>
      </c>
      <c r="U39" s="8">
        <f t="shared" si="20"/>
        <v>1.6494159727617015E-8</v>
      </c>
      <c r="V39" s="8">
        <f t="shared" si="21"/>
        <v>9.2684599074991004E-9</v>
      </c>
      <c r="W39" s="8">
        <f t="shared" si="22"/>
        <v>8.1272071833731058E-10</v>
      </c>
      <c r="X39" s="9">
        <f t="shared" si="23"/>
        <v>3.1867373672794089E-9</v>
      </c>
      <c r="AA39" s="64">
        <v>560</v>
      </c>
      <c r="AB39" s="8">
        <v>580</v>
      </c>
      <c r="AC39" s="66">
        <v>1.2589562E-7</v>
      </c>
      <c r="AD39" s="67">
        <v>9.1152079999999994E-9</v>
      </c>
      <c r="AE39" s="67">
        <v>7.2680695000000006E-8</v>
      </c>
      <c r="AF39" s="67">
        <v>1.0796763E-7</v>
      </c>
      <c r="AG39" s="67">
        <v>1.6195625E-10</v>
      </c>
      <c r="AH39" s="68">
        <v>5.2016135000000001E-10</v>
      </c>
      <c r="AI39" s="50"/>
      <c r="AJ39" s="7" t="s">
        <v>14</v>
      </c>
      <c r="AK39" s="74">
        <f t="shared" si="25"/>
        <v>0.39797406061250107</v>
      </c>
      <c r="AL39" s="74">
        <f t="shared" si="26"/>
        <v>2.8814476159595974E-2</v>
      </c>
      <c r="AM39" s="74">
        <f t="shared" si="27"/>
        <v>0.22975407180399687</v>
      </c>
      <c r="AN39" s="74">
        <f t="shared" si="28"/>
        <v>0.34130112013275826</v>
      </c>
      <c r="AO39" s="74">
        <f t="shared" si="29"/>
        <v>5.1196686949135618E-4</v>
      </c>
      <c r="AP39" s="75">
        <f t="shared" si="30"/>
        <v>1.6443044216564514E-3</v>
      </c>
      <c r="AR39" s="7" t="str">
        <f t="shared" si="31"/>
        <v>photon570_e + 0.397974060612501 cholphya_h + 0.028814476159596 cholphyc1_h + 0.229754071803997 cholphyc2_h + 0.341301120132758 fxanth_h + 0.000511966869491356 diatox_h + 0.00164430442165645 caro_h --&gt; 0.397974060612501 cholphya_exc_h + 0.028814476159596 cholphyc1_exc_h + 0.229754071803997 cholphyc2_exc_h + 0.341301120132758 fxanth_exc_h + 0.000511966869491356 diatox_exc_h + 0.00164430442165645 caro_exc_h</v>
      </c>
    </row>
    <row r="40" spans="1:44" x14ac:dyDescent="0.2">
      <c r="A40" s="14">
        <v>422</v>
      </c>
      <c r="B40" s="7">
        <v>2.9639362937499501E-2</v>
      </c>
      <c r="C40" s="8">
        <v>2.3600934358548899E-2</v>
      </c>
      <c r="D40" s="8">
        <v>8.0820344826403601E-3</v>
      </c>
      <c r="E40" s="8">
        <v>2.3942416127825401E-2</v>
      </c>
      <c r="F40" s="9">
        <v>3.2567600395088603E-2</v>
      </c>
      <c r="G40" s="7">
        <f t="shared" si="24"/>
        <v>8.9938736161949832E-8</v>
      </c>
      <c r="H40" s="8">
        <f t="shared" si="7"/>
        <v>1.4395001912636049E-10</v>
      </c>
      <c r="I40" s="8">
        <f t="shared" si="8"/>
        <v>1.147794020886507E-9</v>
      </c>
      <c r="J40" s="8">
        <f t="shared" si="9"/>
        <v>5.8578339589766296E-9</v>
      </c>
      <c r="K40" s="8">
        <f t="shared" si="10"/>
        <v>2.7143783403782999E-10</v>
      </c>
      <c r="L40" s="9">
        <f t="shared" si="11"/>
        <v>1.0490792161545758E-9</v>
      </c>
      <c r="M40" s="7">
        <f t="shared" si="12"/>
        <v>8.8918088812498505E-8</v>
      </c>
      <c r="N40" s="8">
        <f t="shared" si="13"/>
        <v>2.6037522129821155E-9</v>
      </c>
      <c r="O40" s="8">
        <f t="shared" si="14"/>
        <v>2.0761172801981298E-8</v>
      </c>
      <c r="P40" s="8">
        <f t="shared" si="15"/>
        <v>1.1314848275696504E-8</v>
      </c>
      <c r="Q40" s="8">
        <f t="shared" si="16"/>
        <v>6.6605928839022186E-10</v>
      </c>
      <c r="R40" s="9">
        <f t="shared" si="17"/>
        <v>2.5742504122675269E-9</v>
      </c>
      <c r="S40" s="8">
        <f t="shared" si="18"/>
        <v>7.8544311784373693E-8</v>
      </c>
      <c r="T40" s="8">
        <f t="shared" si="19"/>
        <v>2.1040421923087799E-9</v>
      </c>
      <c r="U40" s="8">
        <f t="shared" si="20"/>
        <v>1.677670529453034E-8</v>
      </c>
      <c r="V40" s="8">
        <f t="shared" si="21"/>
        <v>1.010254310330045E-8</v>
      </c>
      <c r="W40" s="8">
        <f t="shared" si="22"/>
        <v>8.278165441421328E-10</v>
      </c>
      <c r="X40" s="9">
        <f t="shared" si="23"/>
        <v>3.1994255123896405E-9</v>
      </c>
      <c r="AA40" s="64">
        <v>580</v>
      </c>
      <c r="AB40" s="8">
        <v>600</v>
      </c>
      <c r="AC40" s="66">
        <v>2.08433635E-7</v>
      </c>
      <c r="AD40" s="67">
        <v>1.1358677999999999E-8</v>
      </c>
      <c r="AE40" s="67">
        <v>9.0569084999999999E-8</v>
      </c>
      <c r="AF40" s="67">
        <v>4.0425300000000003E-8</v>
      </c>
      <c r="AG40" s="67">
        <v>8.7568370999999998E-11</v>
      </c>
      <c r="AH40" s="68">
        <v>1.477196842E-10</v>
      </c>
      <c r="AI40" s="50"/>
      <c r="AJ40" s="7" t="s">
        <v>15</v>
      </c>
      <c r="AK40" s="74">
        <f t="shared" si="25"/>
        <v>0.59379082587500009</v>
      </c>
      <c r="AL40" s="74">
        <f t="shared" si="26"/>
        <v>3.2358879076633644E-2</v>
      </c>
      <c r="AM40" s="74">
        <f t="shared" si="27"/>
        <v>0.25801541954057983</v>
      </c>
      <c r="AN40" s="74">
        <f t="shared" si="28"/>
        <v>0.11516458115430671</v>
      </c>
      <c r="AO40" s="74">
        <f t="shared" si="29"/>
        <v>2.4946691226978987E-4</v>
      </c>
      <c r="AP40" s="75">
        <f t="shared" si="30"/>
        <v>4.2082744120982299E-4</v>
      </c>
      <c r="AR40" s="7" t="str">
        <f t="shared" si="31"/>
        <v>photon590_e + 0.593790825875 cholphya_h + 0.0323588790766336 cholphyc1_h + 0.25801541954058 cholphyc2_h + 0.115164581154307 fxanth_h + 0.00024946691226979 diatox_h + 0.000420827441209823 caro_h --&gt; 0.593790825875 cholphya_exc_h + 0.0323588790766336 cholphyc1_exc_h + 0.25801541954058 cholphyc2_exc_h + 0.115164581154307 fxanth_exc_h + 0.00024946691226979 diatox_exc_h + 0.000420827441209823 caro_exc_h</v>
      </c>
    </row>
    <row r="41" spans="1:44" x14ac:dyDescent="0.2">
      <c r="A41" s="14">
        <v>423</v>
      </c>
      <c r="B41" s="7">
        <v>2.9916263866637701E-2</v>
      </c>
      <c r="C41" s="8">
        <v>2.3973117328850001E-2</v>
      </c>
      <c r="D41" s="8">
        <v>8.3312597269050697E-3</v>
      </c>
      <c r="E41" s="8">
        <v>2.4631349834778399E-2</v>
      </c>
      <c r="F41" s="9">
        <v>3.3795079077757598E-2</v>
      </c>
      <c r="G41" s="7">
        <f t="shared" si="24"/>
        <v>9.07789741812782E-8</v>
      </c>
      <c r="H41" s="8">
        <f t="shared" si="7"/>
        <v>1.4622008796683172E-10</v>
      </c>
      <c r="I41" s="8">
        <f t="shared" si="8"/>
        <v>1.1658945495137832E-9</v>
      </c>
      <c r="J41" s="8">
        <f t="shared" si="9"/>
        <v>6.0384716563811474E-9</v>
      </c>
      <c r="K41" s="8">
        <f t="shared" si="10"/>
        <v>2.7924835208298433E-10</v>
      </c>
      <c r="L41" s="9">
        <f t="shared" si="11"/>
        <v>1.0886191994090695E-9</v>
      </c>
      <c r="M41" s="7">
        <f t="shared" si="12"/>
        <v>8.9748791599913098E-8</v>
      </c>
      <c r="N41" s="8">
        <f t="shared" si="13"/>
        <v>2.6448129700620455E-9</v>
      </c>
      <c r="O41" s="8">
        <f t="shared" si="14"/>
        <v>2.1088573185499458E-8</v>
      </c>
      <c r="P41" s="8">
        <f t="shared" si="15"/>
        <v>1.1663763617667099E-8</v>
      </c>
      <c r="Q41" s="8">
        <f t="shared" si="16"/>
        <v>6.8522488521851608E-10</v>
      </c>
      <c r="R41" s="9">
        <f t="shared" si="17"/>
        <v>2.6712743706364951E-9</v>
      </c>
      <c r="S41" s="8">
        <f t="shared" si="18"/>
        <v>7.9278099246589918E-8</v>
      </c>
      <c r="T41" s="8">
        <f t="shared" si="19"/>
        <v>2.1372226020703394E-9</v>
      </c>
      <c r="U41" s="8">
        <f t="shared" si="20"/>
        <v>1.704127126100966E-8</v>
      </c>
      <c r="V41" s="8">
        <f t="shared" si="21"/>
        <v>1.0414074658631338E-8</v>
      </c>
      <c r="W41" s="8">
        <f t="shared" si="22"/>
        <v>8.5163664305729841E-10</v>
      </c>
      <c r="X41" s="9">
        <f t="shared" si="23"/>
        <v>3.3200124320767865E-9</v>
      </c>
      <c r="AA41" s="64">
        <v>600</v>
      </c>
      <c r="AB41" s="8">
        <v>620</v>
      </c>
      <c r="AC41" s="66">
        <v>3.1612839999999998E-7</v>
      </c>
      <c r="AD41" s="67">
        <v>7.0715874999999996E-9</v>
      </c>
      <c r="AE41" s="67">
        <v>5.6385700000000003E-8</v>
      </c>
      <c r="AF41" s="67">
        <v>1.23498395E-8</v>
      </c>
      <c r="AG41" s="67">
        <v>1.08009315E-10</v>
      </c>
      <c r="AH41" s="68">
        <v>2.13094175E-10</v>
      </c>
      <c r="AI41" s="50"/>
      <c r="AJ41" s="7" t="s">
        <v>16</v>
      </c>
      <c r="AK41" s="74">
        <f t="shared" si="25"/>
        <v>0.80592238709922637</v>
      </c>
      <c r="AL41" s="74">
        <f t="shared" si="26"/>
        <v>1.8027961671842993E-2</v>
      </c>
      <c r="AM41" s="74">
        <f t="shared" si="27"/>
        <v>0.14374696465822387</v>
      </c>
      <c r="AN41" s="74">
        <f t="shared" si="28"/>
        <v>3.1484080930825317E-2</v>
      </c>
      <c r="AO41" s="74">
        <f t="shared" si="29"/>
        <v>2.7535370113457785E-4</v>
      </c>
      <c r="AP41" s="75">
        <f t="shared" si="30"/>
        <v>5.4325193874685197E-4</v>
      </c>
      <c r="AR41" s="7" t="str">
        <f t="shared" si="31"/>
        <v>photon610_e + 0.805922387099226 cholphya_h + 0.018027961671843 cholphyc1_h + 0.143746964658224 cholphyc2_h + 0.0314840809308253 fxanth_h + 0.000275353701134578 diatox_h + 0.000543251938746852 caro_h --&gt; 0.805922387099226 cholphya_exc_h + 0.018027961671843 cholphyc1_exc_h + 0.143746964658224 cholphyc2_exc_h + 0.0314840809308253 fxanth_exc_h + 0.000275353701134578 diatox_exc_h + 0.000543251938746852 caro_exc_h</v>
      </c>
    </row>
    <row r="42" spans="1:44" x14ac:dyDescent="0.2">
      <c r="A42" s="14">
        <v>424</v>
      </c>
      <c r="B42" s="7">
        <v>3.0095178451878001E-2</v>
      </c>
      <c r="C42" s="8">
        <v>2.4291459996044502E-2</v>
      </c>
      <c r="D42" s="8">
        <v>8.9466013354130708E-3</v>
      </c>
      <c r="E42" s="8">
        <v>2.5348282957082399E-2</v>
      </c>
      <c r="F42" s="9">
        <v>3.4761759681057998E-2</v>
      </c>
      <c r="G42" s="7">
        <f t="shared" si="24"/>
        <v>9.1321878956640066E-8</v>
      </c>
      <c r="H42" s="8">
        <f t="shared" si="7"/>
        <v>1.481617667298501E-10</v>
      </c>
      <c r="I42" s="8">
        <f t="shared" si="8"/>
        <v>1.1813766403686548E-9</v>
      </c>
      <c r="J42" s="8">
        <f t="shared" si="9"/>
        <v>6.4844693786665242E-9</v>
      </c>
      <c r="K42" s="8">
        <f t="shared" si="10"/>
        <v>2.8737630261350801E-10</v>
      </c>
      <c r="L42" s="9">
        <f t="shared" si="11"/>
        <v>1.1197582614609101E-9</v>
      </c>
      <c r="M42" s="7">
        <f t="shared" si="12"/>
        <v>9.0285535355633995E-8</v>
      </c>
      <c r="N42" s="8">
        <f t="shared" si="13"/>
        <v>2.6799338433123058E-9</v>
      </c>
      <c r="O42" s="8">
        <f t="shared" si="14"/>
        <v>2.1368611552771755E-8</v>
      </c>
      <c r="P42" s="8">
        <f t="shared" si="15"/>
        <v>1.2525241869578301E-8</v>
      </c>
      <c r="Q42" s="8">
        <f t="shared" si="16"/>
        <v>7.0516940388011501E-10</v>
      </c>
      <c r="R42" s="9">
        <f t="shared" si="17"/>
        <v>2.7476839897483886E-9</v>
      </c>
      <c r="S42" s="8">
        <f t="shared" si="18"/>
        <v>7.9752222897476707E-8</v>
      </c>
      <c r="T42" s="8">
        <f t="shared" si="19"/>
        <v>2.1656031057069136E-9</v>
      </c>
      <c r="U42" s="8">
        <f t="shared" si="20"/>
        <v>1.7267564891128688E-8</v>
      </c>
      <c r="V42" s="8">
        <f t="shared" si="21"/>
        <v>1.1183251669266338E-8</v>
      </c>
      <c r="W42" s="8">
        <f t="shared" si="22"/>
        <v>8.7642483053671435E-10</v>
      </c>
      <c r="X42" s="9">
        <f t="shared" si="23"/>
        <v>3.4149786729729973E-9</v>
      </c>
      <c r="AA42" s="64">
        <v>620</v>
      </c>
      <c r="AB42" s="8">
        <v>640</v>
      </c>
      <c r="AC42" s="66">
        <v>4.4600485000000001E-7</v>
      </c>
      <c r="AD42" s="67">
        <v>1.5167183000000002E-8</v>
      </c>
      <c r="AE42" s="67">
        <v>1.2093640500000001E-7</v>
      </c>
      <c r="AF42" s="67">
        <v>9.3977154999999995E-9</v>
      </c>
      <c r="AG42" s="67">
        <v>1.4229485247200001E-11</v>
      </c>
      <c r="AH42" s="68">
        <v>1.9358127500000001E-10</v>
      </c>
      <c r="AI42" s="50"/>
      <c r="AJ42" s="7" t="s">
        <v>17</v>
      </c>
      <c r="AK42" s="74">
        <f t="shared" si="25"/>
        <v>0.75375075955422022</v>
      </c>
      <c r="AL42" s="74">
        <f t="shared" si="26"/>
        <v>2.5632626431187591E-2</v>
      </c>
      <c r="AM42" s="74">
        <f t="shared" si="27"/>
        <v>0.20438321943473661</v>
      </c>
      <c r="AN42" s="74">
        <f t="shared" si="28"/>
        <v>1.5882193200812654E-2</v>
      </c>
      <c r="AO42" s="74">
        <f t="shared" si="29"/>
        <v>2.4047911840291806E-5</v>
      </c>
      <c r="AP42" s="75">
        <f t="shared" si="30"/>
        <v>3.2715346720270952E-4</v>
      </c>
      <c r="AR42" s="7" t="str">
        <f t="shared" si="31"/>
        <v>photon630_e + 0.75375075955422 cholphya_h + 0.0256326264311876 cholphyc1_h + 0.204383219434737 cholphyc2_h + 0.0158821932008127 fxanth_h + 2.40479118402918E-05 diatox_h + 0.00032715346720271 caro_h --&gt; 0.75375075955422 cholphya_exc_h + 0.0256326264311876 cholphyc1_exc_h + 0.204383219434737 cholphyc2_exc_h + 0.0158821932008127 fxanth_exc_h + 2.40479118402918E-05 diatox_exc_h + 0.00032715346720271 caro_exc_h</v>
      </c>
    </row>
    <row r="43" spans="1:44" x14ac:dyDescent="0.2">
      <c r="A43" s="14">
        <v>425</v>
      </c>
      <c r="B43" s="7">
        <v>3.0235921149791699E-2</v>
      </c>
      <c r="C43" s="8">
        <v>2.4759001919195001E-2</v>
      </c>
      <c r="D43" s="8">
        <v>9.5749747993670795E-3</v>
      </c>
      <c r="E43" s="8">
        <v>2.63712841817802E-2</v>
      </c>
      <c r="F43" s="9">
        <v>3.5827975460332499E-2</v>
      </c>
      <c r="G43" s="7">
        <f t="shared" si="24"/>
        <v>9.1748953600621916E-8</v>
      </c>
      <c r="H43" s="8">
        <f t="shared" si="7"/>
        <v>1.5101346182621442E-10</v>
      </c>
      <c r="I43" s="8">
        <f t="shared" si="8"/>
        <v>1.2041148004666059E-9</v>
      </c>
      <c r="J43" s="8">
        <f t="shared" si="9"/>
        <v>6.9399125500580712E-9</v>
      </c>
      <c r="K43" s="8">
        <f t="shared" si="10"/>
        <v>2.9897418125564322E-10</v>
      </c>
      <c r="L43" s="9">
        <f t="shared" si="11"/>
        <v>1.1541035862746356E-9</v>
      </c>
      <c r="M43" s="7">
        <f t="shared" si="12"/>
        <v>9.07077634493751E-8</v>
      </c>
      <c r="N43" s="8">
        <f t="shared" si="13"/>
        <v>2.7315149925401566E-9</v>
      </c>
      <c r="O43" s="8">
        <f t="shared" si="14"/>
        <v>2.1779896907462899E-8</v>
      </c>
      <c r="P43" s="8">
        <f t="shared" si="15"/>
        <v>1.3404964719113912E-8</v>
      </c>
      <c r="Q43" s="8">
        <f t="shared" si="16"/>
        <v>7.3362849773709049E-10</v>
      </c>
      <c r="R43" s="9">
        <f t="shared" si="17"/>
        <v>2.8319611970362009E-9</v>
      </c>
      <c r="S43" s="8">
        <f t="shared" si="18"/>
        <v>8.0125191046948021E-8</v>
      </c>
      <c r="T43" s="8">
        <f t="shared" si="19"/>
        <v>2.2072848424566924E-9</v>
      </c>
      <c r="U43" s="8">
        <f t="shared" si="20"/>
        <v>1.759991669289931E-8</v>
      </c>
      <c r="V43" s="8">
        <f t="shared" si="21"/>
        <v>1.1968718499208849E-8</v>
      </c>
      <c r="W43" s="8">
        <f t="shared" si="22"/>
        <v>9.1179541861609816E-10</v>
      </c>
      <c r="X43" s="9">
        <f t="shared" si="23"/>
        <v>3.519723202030707E-9</v>
      </c>
      <c r="AA43" s="64">
        <v>640</v>
      </c>
      <c r="AB43" s="8">
        <v>660</v>
      </c>
      <c r="AC43" s="66">
        <v>4.7626050000000002E-7</v>
      </c>
      <c r="AD43" s="67">
        <v>1.0686938E-8</v>
      </c>
      <c r="AE43" s="67">
        <v>8.5212940000000004E-8</v>
      </c>
      <c r="AF43" s="67">
        <v>1.0660374499999999E-8</v>
      </c>
      <c r="AG43" s="67">
        <v>4.2068256470500001E-11</v>
      </c>
      <c r="AH43" s="68">
        <v>1.3885341000000001E-10</v>
      </c>
      <c r="AI43" s="50"/>
      <c r="AJ43" s="7" t="s">
        <v>18</v>
      </c>
      <c r="AK43" s="74">
        <f t="shared" si="25"/>
        <v>0.81691103319886604</v>
      </c>
      <c r="AL43" s="74">
        <f t="shared" si="26"/>
        <v>1.8330887325974383E-2</v>
      </c>
      <c r="AM43" s="74">
        <f t="shared" si="27"/>
        <v>0.14616242761537643</v>
      </c>
      <c r="AN43" s="74">
        <f t="shared" si="28"/>
        <v>1.8285323991978852E-2</v>
      </c>
      <c r="AO43" s="74">
        <f t="shared" si="29"/>
        <v>7.2158037162836376E-5</v>
      </c>
      <c r="AP43" s="75">
        <f t="shared" si="30"/>
        <v>2.3816983064160424E-4</v>
      </c>
      <c r="AR43" s="7" t="str">
        <f t="shared" si="31"/>
        <v>photon650_e + 0.816911033198866 cholphya_h + 0.0183308873259744 cholphyc1_h + 0.146162427615376 cholphyc2_h + 0.0182853239919789 fxanth_h + 7.21580371628364E-05 diatox_h + 0.000238169830641604 caro_h --&gt; 0.816911033198866 cholphya_exc_h + 0.0183308873259744 cholphyc1_exc_h + 0.146162427615376 cholphyc2_exc_h + 0.0182853239919789 fxanth_exc_h + 7.21580371628364E-05 diatox_exc_h + 0.000238169830641604 caro_exc_h</v>
      </c>
    </row>
    <row r="44" spans="1:44" x14ac:dyDescent="0.2">
      <c r="A44" s="14">
        <v>426</v>
      </c>
      <c r="B44" s="7">
        <v>3.0358826357860198E-2</v>
      </c>
      <c r="C44" s="8">
        <v>2.54362615997063E-2</v>
      </c>
      <c r="D44" s="8">
        <v>9.7980691736917393E-3</v>
      </c>
      <c r="E44" s="8">
        <v>2.7124035703491901E-2</v>
      </c>
      <c r="F44" s="9">
        <v>3.6901457399487997E-2</v>
      </c>
      <c r="G44" s="7">
        <f t="shared" si="24"/>
        <v>9.2121901531544443E-8</v>
      </c>
      <c r="H44" s="8">
        <f t="shared" si="7"/>
        <v>1.5514429590600159E-10</v>
      </c>
      <c r="I44" s="8">
        <f t="shared" si="8"/>
        <v>1.2370522511653234E-9</v>
      </c>
      <c r="J44" s="8">
        <f t="shared" si="9"/>
        <v>7.1016106725769308E-9</v>
      </c>
      <c r="K44" s="8">
        <f t="shared" si="10"/>
        <v>3.0750820896325788E-10</v>
      </c>
      <c r="L44" s="9">
        <f t="shared" si="11"/>
        <v>1.1886829712346395E-9</v>
      </c>
      <c r="M44" s="7">
        <f t="shared" si="12"/>
        <v>9.1076479073580592E-8</v>
      </c>
      <c r="N44" s="8">
        <f t="shared" si="13"/>
        <v>2.8062330678970376E-9</v>
      </c>
      <c r="O44" s="8">
        <f t="shared" si="14"/>
        <v>2.2375665915812202E-8</v>
      </c>
      <c r="P44" s="8">
        <f t="shared" si="15"/>
        <v>1.3717296843168435E-8</v>
      </c>
      <c r="Q44" s="8">
        <f t="shared" si="16"/>
        <v>7.5456945625226952E-10</v>
      </c>
      <c r="R44" s="9">
        <f t="shared" si="17"/>
        <v>2.9168127455355962E-9</v>
      </c>
      <c r="S44" s="8">
        <f t="shared" si="18"/>
        <v>8.0450889848329534E-8</v>
      </c>
      <c r="T44" s="8">
        <f t="shared" si="19"/>
        <v>2.267663085169323E-9</v>
      </c>
      <c r="U44" s="8">
        <f t="shared" si="20"/>
        <v>1.8081346194595717E-8</v>
      </c>
      <c r="V44" s="8">
        <f t="shared" si="21"/>
        <v>1.2247586467114674E-8</v>
      </c>
      <c r="W44" s="8">
        <f t="shared" si="22"/>
        <v>9.3782203848496346E-10</v>
      </c>
      <c r="X44" s="9">
        <f t="shared" si="23"/>
        <v>3.6251815551656699E-9</v>
      </c>
      <c r="AA44" s="64">
        <v>660</v>
      </c>
      <c r="AB44" s="8">
        <v>680</v>
      </c>
      <c r="AC44" s="66">
        <v>1.4949205500000001E-6</v>
      </c>
      <c r="AD44" s="67">
        <v>2.8076791500000001E-9</v>
      </c>
      <c r="AE44" s="67">
        <v>2.2387202999999999E-8</v>
      </c>
      <c r="AF44" s="67">
        <v>1.2446238999999999E-8</v>
      </c>
      <c r="AG44" s="67">
        <v>6.8554005345600005E-11</v>
      </c>
      <c r="AH44" s="68">
        <v>1.3340032E-10</v>
      </c>
      <c r="AI44" s="50"/>
      <c r="AJ44" s="7" t="s">
        <v>19</v>
      </c>
      <c r="AK44" s="74">
        <f t="shared" si="25"/>
        <v>0.97531056005872419</v>
      </c>
      <c r="AL44" s="74">
        <f t="shared" si="26"/>
        <v>1.8317756915253473E-3</v>
      </c>
      <c r="AM44" s="74">
        <f t="shared" si="27"/>
        <v>1.4605776538477814E-2</v>
      </c>
      <c r="AN44" s="74">
        <f t="shared" si="28"/>
        <v>8.1201294140446027E-3</v>
      </c>
      <c r="AO44" s="74">
        <f t="shared" si="29"/>
        <v>4.4725751711611634E-5</v>
      </c>
      <c r="AP44" s="75">
        <f t="shared" si="30"/>
        <v>8.703254551635739E-5</v>
      </c>
      <c r="AR44" s="7" t="str">
        <f t="shared" si="31"/>
        <v>photon670_e + 0.975310560058724 cholphya_h + 0.00183177569152535 cholphyc1_h + 0.0146057765384778 cholphyc2_h + 0.0081201294140446 fxanth_h + 4.47257517116116E-05 diatox_h + 8.70325455163574E-05 caro_h --&gt; 0.975310560058724 cholphya_exc_h + 0.00183177569152535 cholphyc1_exc_h + 0.0146057765384778 cholphyc2_exc_h + 0.0081201294140446 fxanth_exc_h + 4.47257517116116E-05 diatox_exc_h + 8.70325455163574E-05 caro_exc_h</v>
      </c>
    </row>
    <row r="45" spans="1:44" x14ac:dyDescent="0.2">
      <c r="A45" s="14">
        <v>427</v>
      </c>
      <c r="B45" s="7">
        <v>3.0416180146986199E-2</v>
      </c>
      <c r="C45" s="8">
        <v>2.5845110307810198E-2</v>
      </c>
      <c r="D45" s="8">
        <v>1.0176038770253901E-2</v>
      </c>
      <c r="E45" s="8">
        <v>2.8029123502827401E-2</v>
      </c>
      <c r="F45" s="9">
        <v>3.7751270280425298E-2</v>
      </c>
      <c r="G45" s="7">
        <f t="shared" si="24"/>
        <v>9.2295937907392625E-8</v>
      </c>
      <c r="H45" s="8">
        <f t="shared" si="7"/>
        <v>1.5763800138635372E-10</v>
      </c>
      <c r="I45" s="8">
        <f t="shared" si="8"/>
        <v>1.2569359598134451E-9</v>
      </c>
      <c r="J45" s="8">
        <f t="shared" si="9"/>
        <v>7.375561884113856E-9</v>
      </c>
      <c r="K45" s="8">
        <f t="shared" si="10"/>
        <v>3.1776928999008776E-10</v>
      </c>
      <c r="L45" s="9">
        <f t="shared" si="11"/>
        <v>1.2160574483283284E-9</v>
      </c>
      <c r="M45" s="7">
        <f t="shared" si="12"/>
        <v>9.12485404409586E-8</v>
      </c>
      <c r="N45" s="8">
        <f t="shared" si="13"/>
        <v>2.8513389400768315E-9</v>
      </c>
      <c r="O45" s="8">
        <f t="shared" si="14"/>
        <v>2.273532026465527E-8</v>
      </c>
      <c r="P45" s="8">
        <f t="shared" si="15"/>
        <v>1.4246454278355463E-8</v>
      </c>
      <c r="Q45" s="8">
        <f t="shared" si="16"/>
        <v>7.7974829085014734E-10</v>
      </c>
      <c r="R45" s="9">
        <f t="shared" si="17"/>
        <v>2.9839847549119152E-9</v>
      </c>
      <c r="S45" s="8">
        <f t="shared" si="18"/>
        <v>8.0602877389513435E-8</v>
      </c>
      <c r="T45" s="8">
        <f t="shared" si="19"/>
        <v>2.3041122748095604E-9</v>
      </c>
      <c r="U45" s="8">
        <f t="shared" si="20"/>
        <v>1.8371975971438598E-8</v>
      </c>
      <c r="V45" s="8">
        <f t="shared" si="21"/>
        <v>1.2720048462817376E-8</v>
      </c>
      <c r="W45" s="8">
        <f t="shared" si="22"/>
        <v>9.6911573291375453E-10</v>
      </c>
      <c r="X45" s="9">
        <f t="shared" si="23"/>
        <v>3.7086667668190948E-9</v>
      </c>
      <c r="AA45" s="69">
        <v>680</v>
      </c>
      <c r="AB45" s="11">
        <v>700</v>
      </c>
      <c r="AC45" s="71">
        <v>6.5386954999999997E-7</v>
      </c>
      <c r="AD45" s="72">
        <v>1.4588056499999999E-9</v>
      </c>
      <c r="AE45" s="72">
        <v>1.16318775E-8</v>
      </c>
      <c r="AF45" s="72">
        <v>1.2373873E-8</v>
      </c>
      <c r="AG45" s="72">
        <v>3.8518434841E-12</v>
      </c>
      <c r="AH45" s="73">
        <v>1.50348955E-10</v>
      </c>
      <c r="AI45" s="50"/>
      <c r="AJ45" s="10" t="s">
        <v>20</v>
      </c>
      <c r="AK45" s="76">
        <f t="shared" si="25"/>
        <v>0.96229698629615068</v>
      </c>
      <c r="AL45" s="76">
        <f t="shared" si="26"/>
        <v>2.146917960297734E-3</v>
      </c>
      <c r="AM45" s="76">
        <f>AE45/SUM($AC45:$AH45)</f>
        <v>1.7118583765241866E-2</v>
      </c>
      <c r="AN45" s="76">
        <f>AF45/SUM($AC45:$AH45)</f>
        <v>1.8210575330677669E-2</v>
      </c>
      <c r="AO45" s="76">
        <f t="shared" si="29"/>
        <v>5.6687413818763925E-6</v>
      </c>
      <c r="AP45" s="77">
        <f t="shared" si="30"/>
        <v>2.2126790625022312E-4</v>
      </c>
      <c r="AR45" s="10" t="str">
        <f t="shared" si="31"/>
        <v>photon690_e + 0.962296986296151 cholphya_h + 0.00214691796029773 cholphyc1_h + 0.0171185837652419 cholphyc2_h + 0.0182105753306777 fxanth_h + 5.66874138187639E-06 diatox_h + 0.000221267906250223 caro_h --&gt; 0.962296986296151 cholphya_exc_h + 0.00214691796029773 cholphyc1_exc_h + 0.0171185837652419 cholphyc2_exc_h + 0.0182105753306777 fxanth_exc_h + 5.66874138187639E-06 diatox_exc_h + 0.000221267906250223 caro_exc_h</v>
      </c>
    </row>
    <row r="46" spans="1:44" x14ac:dyDescent="0.2">
      <c r="A46" s="14">
        <v>428</v>
      </c>
      <c r="B46" s="7">
        <v>3.0486201899022802E-2</v>
      </c>
      <c r="C46" s="8">
        <v>2.65972080464228E-2</v>
      </c>
      <c r="D46" s="8">
        <v>1.0347463395309E-2</v>
      </c>
      <c r="E46" s="8">
        <v>2.8999435339940899E-2</v>
      </c>
      <c r="F46" s="9">
        <v>3.8965865977322801E-2</v>
      </c>
      <c r="G46" s="7">
        <f t="shared" si="24"/>
        <v>9.250841440006547E-8</v>
      </c>
      <c r="H46" s="8">
        <f t="shared" si="7"/>
        <v>1.6222529789815306E-10</v>
      </c>
      <c r="I46" s="8">
        <f t="shared" si="8"/>
        <v>1.2935130408046946E-9</v>
      </c>
      <c r="J46" s="8">
        <f t="shared" si="9"/>
        <v>7.4998099298515338E-9</v>
      </c>
      <c r="K46" s="8">
        <f t="shared" si="10"/>
        <v>3.2876982318611977E-10</v>
      </c>
      <c r="L46" s="9">
        <f t="shared" si="11"/>
        <v>1.2551824402278886E-9</v>
      </c>
      <c r="M46" s="7">
        <f t="shared" si="12"/>
        <v>9.1458605697068393E-8</v>
      </c>
      <c r="N46" s="8">
        <f t="shared" si="13"/>
        <v>2.9343134580150189E-9</v>
      </c>
      <c r="O46" s="8">
        <f t="shared" si="14"/>
        <v>2.3396922507943555E-8</v>
      </c>
      <c r="P46" s="8">
        <f t="shared" si="15"/>
        <v>1.4486448753432601E-8</v>
      </c>
      <c r="Q46" s="8">
        <f t="shared" si="16"/>
        <v>8.0674160715932827E-10</v>
      </c>
      <c r="R46" s="9">
        <f t="shared" si="17"/>
        <v>3.0799903996492009E-9</v>
      </c>
      <c r="S46" s="8">
        <f t="shared" si="18"/>
        <v>8.078843503241043E-8</v>
      </c>
      <c r="T46" s="8">
        <f t="shared" si="19"/>
        <v>2.3711623903151666E-9</v>
      </c>
      <c r="U46" s="8">
        <f t="shared" si="20"/>
        <v>1.8906604046823073E-8</v>
      </c>
      <c r="V46" s="8">
        <f t="shared" si="21"/>
        <v>1.2934329244136249E-8</v>
      </c>
      <c r="W46" s="8">
        <f t="shared" si="22"/>
        <v>1.0026645688980221E-9</v>
      </c>
      <c r="X46" s="9">
        <f t="shared" si="23"/>
        <v>3.8279880681354352E-9</v>
      </c>
    </row>
    <row r="47" spans="1:44" x14ac:dyDescent="0.2">
      <c r="A47" s="14">
        <v>429</v>
      </c>
      <c r="B47" s="7">
        <v>3.0561239418673201E-2</v>
      </c>
      <c r="C47" s="8">
        <v>2.74044360548482E-2</v>
      </c>
      <c r="D47" s="8">
        <v>1.0766992452582299E-2</v>
      </c>
      <c r="E47" s="8">
        <v>2.9900763983206999E-2</v>
      </c>
      <c r="F47" s="9">
        <v>4.0059173832681802E-2</v>
      </c>
      <c r="G47" s="7">
        <f t="shared" si="24"/>
        <v>9.2736110916225937E-8</v>
      </c>
      <c r="H47" s="8">
        <f t="shared" si="7"/>
        <v>1.6714885242725923E-10</v>
      </c>
      <c r="I47" s="8">
        <f t="shared" si="8"/>
        <v>1.3327712950537339E-9</v>
      </c>
      <c r="J47" s="8">
        <f t="shared" si="9"/>
        <v>7.803883311838656E-9</v>
      </c>
      <c r="K47" s="8">
        <f t="shared" si="10"/>
        <v>3.3898828624257267E-10</v>
      </c>
      <c r="L47" s="9">
        <f t="shared" si="11"/>
        <v>1.2904004647062482E-9</v>
      </c>
      <c r="M47" s="7">
        <f t="shared" si="12"/>
        <v>9.1683718256019598E-8</v>
      </c>
      <c r="N47" s="8">
        <f t="shared" si="13"/>
        <v>3.0233701742190304E-9</v>
      </c>
      <c r="O47" s="8">
        <f t="shared" si="14"/>
        <v>2.4107021520080697E-8</v>
      </c>
      <c r="P47" s="8">
        <f t="shared" si="15"/>
        <v>1.5073789433615219E-8</v>
      </c>
      <c r="Q47" s="8">
        <f t="shared" si="16"/>
        <v>8.3181586497584996E-10</v>
      </c>
      <c r="R47" s="9">
        <f t="shared" si="17"/>
        <v>3.1664090538715024E-9</v>
      </c>
      <c r="S47" s="8">
        <f t="shared" si="18"/>
        <v>8.0987284459483988E-8</v>
      </c>
      <c r="T47" s="8">
        <f t="shared" si="19"/>
        <v>2.4431274135103273E-9</v>
      </c>
      <c r="U47" s="8">
        <f t="shared" si="20"/>
        <v>1.9480421430368237E-8</v>
      </c>
      <c r="V47" s="8">
        <f t="shared" si="21"/>
        <v>1.3458740565727874E-8</v>
      </c>
      <c r="W47" s="8">
        <f t="shared" si="22"/>
        <v>1.0338282893271278E-9</v>
      </c>
      <c r="X47" s="9">
        <f t="shared" si="23"/>
        <v>3.9353941098117245E-9</v>
      </c>
      <c r="AA47" s="53" t="s">
        <v>36</v>
      </c>
      <c r="AB47" s="53" t="s">
        <v>58</v>
      </c>
    </row>
    <row r="48" spans="1:44" x14ac:dyDescent="0.2">
      <c r="A48" s="14">
        <v>430</v>
      </c>
      <c r="B48" s="7">
        <v>3.06336405106402E-2</v>
      </c>
      <c r="C48" s="8">
        <v>2.7828203665437899E-2</v>
      </c>
      <c r="D48" s="8">
        <v>1.12553098086719E-2</v>
      </c>
      <c r="E48" s="8">
        <v>3.0580223562294201E-2</v>
      </c>
      <c r="F48" s="9">
        <v>4.07339067327388E-2</v>
      </c>
      <c r="G48" s="7">
        <f t="shared" si="24"/>
        <v>9.2955807362535809E-8</v>
      </c>
      <c r="H48" s="8">
        <f t="shared" si="7"/>
        <v>1.6973355330065587E-10</v>
      </c>
      <c r="I48" s="8">
        <f t="shared" si="8"/>
        <v>1.3533805608688405E-9</v>
      </c>
      <c r="J48" s="8">
        <f t="shared" si="9"/>
        <v>8.1578142431410966E-9</v>
      </c>
      <c r="K48" s="8">
        <f t="shared" si="10"/>
        <v>3.4669139504658953E-10</v>
      </c>
      <c r="L48" s="9">
        <f t="shared" si="11"/>
        <v>1.3121352027071557E-9</v>
      </c>
      <c r="M48" s="7">
        <f t="shared" si="12"/>
        <v>9.1900921531920599E-8</v>
      </c>
      <c r="N48" s="8">
        <f t="shared" si="13"/>
        <v>3.0701219611228987E-9</v>
      </c>
      <c r="O48" s="8">
        <f t="shared" si="14"/>
        <v>2.4479799667660625E-8</v>
      </c>
      <c r="P48" s="8">
        <f t="shared" si="15"/>
        <v>1.5757433732140663E-8</v>
      </c>
      <c r="Q48" s="8">
        <f t="shared" si="16"/>
        <v>8.5071789897778962E-10</v>
      </c>
      <c r="R48" s="9">
        <f t="shared" si="17"/>
        <v>3.2197421648490043E-9</v>
      </c>
      <c r="S48" s="8">
        <f t="shared" si="18"/>
        <v>8.1179147353196545E-8</v>
      </c>
      <c r="T48" s="8">
        <f t="shared" si="19"/>
        <v>2.4809066352508271E-9</v>
      </c>
      <c r="U48" s="8">
        <f t="shared" si="20"/>
        <v>1.9781656297099494E-8</v>
      </c>
      <c r="V48" s="8">
        <f t="shared" si="21"/>
        <v>1.4069137260839876E-8</v>
      </c>
      <c r="W48" s="8">
        <f t="shared" si="22"/>
        <v>1.0573208173009671E-9</v>
      </c>
      <c r="X48" s="9">
        <f t="shared" si="23"/>
        <v>4.0016795477409049E-9</v>
      </c>
      <c r="AA48" s="80">
        <v>400</v>
      </c>
      <c r="AB48" s="63">
        <v>420</v>
      </c>
      <c r="AC48" s="81">
        <v>1.18223185E-6</v>
      </c>
      <c r="AD48" s="82">
        <v>3.5668885E-8</v>
      </c>
      <c r="AE48" s="82">
        <v>2.8440805000000001E-7</v>
      </c>
      <c r="AF48" s="82">
        <v>1.1047413E-7</v>
      </c>
      <c r="AG48" s="82">
        <v>1.1413736999999999E-8</v>
      </c>
      <c r="AH48" s="83">
        <v>4.4290075000000002E-8</v>
      </c>
      <c r="AJ48" s="4" t="s">
        <v>6</v>
      </c>
      <c r="AK48" s="78">
        <f t="shared" ref="AK48:AK62" si="32">AC48/SUM($AC48:$AH48)</f>
        <v>0.70856533100847374</v>
      </c>
      <c r="AL48" s="78">
        <f t="shared" ref="AL48:AL62" si="33">AD48/SUM($AC48:$AH48)</f>
        <v>2.1377985465988066E-2</v>
      </c>
      <c r="AM48" s="78">
        <f t="shared" ref="AM48:AM61" si="34">AE48/SUM($AC48:$AH48)</f>
        <v>0.17045868294761687</v>
      </c>
      <c r="AN48" s="78">
        <f t="shared" ref="AN48:AN61" si="35">AF48/SUM($AC48:$AH48)</f>
        <v>6.6212171911392129E-2</v>
      </c>
      <c r="AO48" s="78">
        <f t="shared" ref="AO48:AO62" si="36">AG48/SUM($AC48:$AH48)</f>
        <v>6.8407718295262166E-3</v>
      </c>
      <c r="AP48" s="79">
        <f t="shared" ref="AP48:AP62" si="37">AH48/SUM($AC48:$AH48)</f>
        <v>2.6545056837002937E-2</v>
      </c>
      <c r="AR48" s="4" t="str">
        <f t="shared" ref="AR48:AR62" si="38">AJ48&amp;" + "&amp;AK48&amp;" cholphya_h + "&amp;AL48&amp;" cholphyc1_h + "&amp;AM48&amp;" cholphyc2_h + "&amp;AN48&amp;" fxanth_h + "&amp;AO48&amp;" diatox_h + "&amp;AP48&amp;" caro_h --&gt; "&amp;AK48&amp;" cholphya_exc_h + "&amp;AL48&amp;" cholphyc1_exc_h + "&amp;AM48&amp;" cholphyc2_exc_h + "&amp;AN48&amp;" fxanth_exc_h + "&amp;AO48&amp;" diatox_exc_h + "&amp;AP48&amp;" caro_exc_h"</f>
        <v>photon410_e + 0.708565331008474 cholphya_h + 0.0213779854659881 cholphyc1_h + 0.170458682947617 cholphyc2_h + 0.0662121719113921 fxanth_h + 0.00684077182952622 diatox_h + 0.0265450568370029 caro_h --&gt; 0.708565331008474 cholphya_exc_h + 0.0213779854659881 cholphyc1_exc_h + 0.170458682947617 cholphyc2_exc_h + 0.0662121719113921 fxanth_exc_h + 0.00684077182952622 diatox_exc_h + 0.0265450568370029 caro_exc_h</v>
      </c>
    </row>
    <row r="49" spans="1:44" x14ac:dyDescent="0.2">
      <c r="A49" s="14">
        <v>431</v>
      </c>
      <c r="B49" s="7">
        <v>3.0695752979627199E-2</v>
      </c>
      <c r="C49" s="8">
        <v>2.8749623115173002E-2</v>
      </c>
      <c r="D49" s="8">
        <v>1.1644938104280101E-2</v>
      </c>
      <c r="E49" s="8">
        <v>3.1612850420528402E-2</v>
      </c>
      <c r="F49" s="9">
        <v>4.14321319724201E-2</v>
      </c>
      <c r="G49" s="7">
        <f t="shared" si="24"/>
        <v>9.3144283645658657E-8</v>
      </c>
      <c r="H49" s="8">
        <f t="shared" si="7"/>
        <v>1.753535997529576E-10</v>
      </c>
      <c r="I49" s="8">
        <f t="shared" si="8"/>
        <v>1.3981923348040275E-9</v>
      </c>
      <c r="J49" s="8">
        <f t="shared" si="9"/>
        <v>8.4402156442108755E-9</v>
      </c>
      <c r="K49" s="8">
        <f t="shared" si="10"/>
        <v>3.5839840056649726E-10</v>
      </c>
      <c r="L49" s="9">
        <f t="shared" si="11"/>
        <v>1.3346266843716953E-9</v>
      </c>
      <c r="M49" s="7">
        <f t="shared" si="12"/>
        <v>9.2087258938881592E-8</v>
      </c>
      <c r="N49" s="8">
        <f t="shared" si="13"/>
        <v>3.1717767471107886E-9</v>
      </c>
      <c r="O49" s="8">
        <f t="shared" si="14"/>
        <v>2.5290350136910484E-8</v>
      </c>
      <c r="P49" s="8">
        <f t="shared" si="15"/>
        <v>1.6302913345992143E-8</v>
      </c>
      <c r="Q49" s="8">
        <f t="shared" si="16"/>
        <v>8.7944477043036467E-10</v>
      </c>
      <c r="R49" s="9">
        <f t="shared" si="17"/>
        <v>3.2749321877337183E-9</v>
      </c>
      <c r="S49" s="8">
        <f t="shared" si="18"/>
        <v>8.1343745396012088E-8</v>
      </c>
      <c r="T49" s="8">
        <f t="shared" si="19"/>
        <v>2.563051916857203E-9</v>
      </c>
      <c r="U49" s="8">
        <f t="shared" si="20"/>
        <v>2.0436646575281196E-8</v>
      </c>
      <c r="V49" s="8">
        <f t="shared" si="21"/>
        <v>1.4556172630350125E-8</v>
      </c>
      <c r="W49" s="8">
        <f t="shared" si="22"/>
        <v>1.0930242146777388E-9</v>
      </c>
      <c r="X49" s="9">
        <f t="shared" si="23"/>
        <v>4.0702728618976212E-9</v>
      </c>
      <c r="AA49" s="64">
        <v>420</v>
      </c>
      <c r="AB49" s="65">
        <v>440</v>
      </c>
      <c r="AC49" s="66">
        <v>1.5436242E-6</v>
      </c>
      <c r="AD49" s="67">
        <v>4.8316400000000002E-8</v>
      </c>
      <c r="AE49" s="67">
        <v>3.8525380000000001E-7</v>
      </c>
      <c r="AF49" s="67">
        <v>2.6154207500000001E-7</v>
      </c>
      <c r="AG49" s="67">
        <v>1.9580408999999999E-8</v>
      </c>
      <c r="AH49" s="68">
        <v>7.333377E-8</v>
      </c>
      <c r="AJ49" s="7" t="s">
        <v>7</v>
      </c>
      <c r="AK49" s="74">
        <f t="shared" si="32"/>
        <v>0.66203065084037249</v>
      </c>
      <c r="AL49" s="74">
        <f t="shared" si="33"/>
        <v>2.0721972186147231E-2</v>
      </c>
      <c r="AM49" s="74">
        <f t="shared" si="34"/>
        <v>0.16522792526362742</v>
      </c>
      <c r="AN49" s="74">
        <f t="shared" si="35"/>
        <v>0.11217035217146214</v>
      </c>
      <c r="AO49" s="74">
        <f t="shared" si="36"/>
        <v>8.3976598151225441E-3</v>
      </c>
      <c r="AP49" s="75">
        <f t="shared" si="37"/>
        <v>3.1451439723268255E-2</v>
      </c>
      <c r="AR49" s="7" t="str">
        <f t="shared" si="38"/>
        <v>photon430_e + 0.662030650840372 cholphya_h + 0.0207219721861472 cholphyc1_h + 0.165227925263627 cholphyc2_h + 0.112170352171462 fxanth_h + 0.00839765981512254 diatox_h + 0.0314514397232683 caro_h --&gt; 0.662030650840372 cholphya_exc_h + 0.0207219721861472 cholphyc1_exc_h + 0.165227925263627 cholphyc2_exc_h + 0.112170352171462 fxanth_exc_h + 0.00839765981512254 diatox_exc_h + 0.0314514397232683 caro_exc_h</v>
      </c>
    </row>
    <row r="50" spans="1:44" x14ac:dyDescent="0.2">
      <c r="A50" s="14">
        <v>432</v>
      </c>
      <c r="B50" s="7">
        <v>3.0786539134362099E-2</v>
      </c>
      <c r="C50" s="8">
        <v>2.9680348460644101E-2</v>
      </c>
      <c r="D50" s="8">
        <v>1.18194876732535E-2</v>
      </c>
      <c r="E50" s="8">
        <v>3.2288758515749597E-2</v>
      </c>
      <c r="F50" s="9">
        <v>4.1997846990026302E-2</v>
      </c>
      <c r="G50" s="7">
        <f t="shared" si="24"/>
        <v>9.3419768379763031E-8</v>
      </c>
      <c r="H50" s="8">
        <f t="shared" si="7"/>
        <v>1.8103040598641181E-10</v>
      </c>
      <c r="I50" s="8">
        <f t="shared" si="8"/>
        <v>1.443456686222907E-9</v>
      </c>
      <c r="J50" s="8">
        <f t="shared" si="9"/>
        <v>8.5667286397757087E-9</v>
      </c>
      <c r="K50" s="8">
        <f t="shared" si="10"/>
        <v>3.660612458030001E-10</v>
      </c>
      <c r="L50" s="9">
        <f t="shared" si="11"/>
        <v>1.3528496992710887E-9</v>
      </c>
      <c r="M50" s="7">
        <f t="shared" si="12"/>
        <v>9.2359617403086305E-8</v>
      </c>
      <c r="N50" s="8">
        <f t="shared" si="13"/>
        <v>3.2744581978166217E-9</v>
      </c>
      <c r="O50" s="8">
        <f t="shared" si="14"/>
        <v>2.6109086778221046E-8</v>
      </c>
      <c r="P50" s="8">
        <f t="shared" si="15"/>
        <v>1.6547282742554901E-8</v>
      </c>
      <c r="Q50" s="8">
        <f t="shared" si="16"/>
        <v>8.9824800492920076E-10</v>
      </c>
      <c r="R50" s="9">
        <f t="shared" si="17"/>
        <v>3.3196481661795333E-9</v>
      </c>
      <c r="S50" s="8">
        <f t="shared" si="18"/>
        <v>8.1584328706059583E-8</v>
      </c>
      <c r="T50" s="8">
        <f t="shared" si="19"/>
        <v>2.646026826518482E-9</v>
      </c>
      <c r="U50" s="8">
        <f t="shared" si="20"/>
        <v>2.1098251941996804E-8</v>
      </c>
      <c r="V50" s="8">
        <f t="shared" si="21"/>
        <v>1.4774359591566873E-8</v>
      </c>
      <c r="W50" s="8">
        <f t="shared" si="22"/>
        <v>1.1163939489834353E-9</v>
      </c>
      <c r="X50" s="9">
        <f t="shared" si="23"/>
        <v>4.1258484351088486E-9</v>
      </c>
      <c r="AA50" s="64">
        <v>440</v>
      </c>
      <c r="AB50" s="65">
        <v>460</v>
      </c>
      <c r="AC50" s="66">
        <v>7.7123388E-7</v>
      </c>
      <c r="AD50" s="67">
        <v>1.001508E-7</v>
      </c>
      <c r="AE50" s="67">
        <v>7.9855805000000005E-7</v>
      </c>
      <c r="AF50" s="67">
        <v>4.6915195000000002E-7</v>
      </c>
      <c r="AG50" s="67">
        <v>2.6667514999999999E-8</v>
      </c>
      <c r="AH50" s="68">
        <v>9.7099850000000001E-8</v>
      </c>
      <c r="AJ50" s="7" t="s">
        <v>8</v>
      </c>
      <c r="AK50" s="74">
        <f t="shared" si="32"/>
        <v>0.34082231468953728</v>
      </c>
      <c r="AL50" s="74">
        <f t="shared" si="33"/>
        <v>4.4258464726690837E-2</v>
      </c>
      <c r="AM50" s="74">
        <f t="shared" si="34"/>
        <v>0.35289736365700541</v>
      </c>
      <c r="AN50" s="74">
        <f t="shared" si="35"/>
        <v>0.20732680148868729</v>
      </c>
      <c r="AO50" s="74">
        <f t="shared" si="36"/>
        <v>1.1784861149147074E-2</v>
      </c>
      <c r="AP50" s="75">
        <f t="shared" si="37"/>
        <v>4.2910194288932002E-2</v>
      </c>
      <c r="AR50" s="7" t="str">
        <f t="shared" si="38"/>
        <v>photon450_e + 0.340822314689537 cholphya_h + 0.0442584647266908 cholphyc1_h + 0.352897363657005 cholphyc2_h + 0.207326801488687 fxanth_h + 0.0117848611491471 diatox_h + 0.042910194288932 caro_h --&gt; 0.340822314689537 cholphya_exc_h + 0.0442584647266908 cholphyc1_exc_h + 0.352897363657005 cholphyc2_exc_h + 0.207326801488687 fxanth_exc_h + 0.0117848611491471 diatox_exc_h + 0.042910194288932 caro_exc_h</v>
      </c>
    </row>
    <row r="51" spans="1:44" x14ac:dyDescent="0.2">
      <c r="A51" s="14">
        <v>433</v>
      </c>
      <c r="B51" s="7">
        <v>3.0991395625119902E-2</v>
      </c>
      <c r="C51" s="8">
        <v>3.0982298029751699E-2</v>
      </c>
      <c r="D51" s="8">
        <v>1.22083768140072E-2</v>
      </c>
      <c r="E51" s="8">
        <v>3.2945474314999397E-2</v>
      </c>
      <c r="F51" s="9">
        <v>4.2537061292769997E-2</v>
      </c>
      <c r="G51" s="7">
        <f t="shared" si="24"/>
        <v>9.404139219509876E-8</v>
      </c>
      <c r="H51" s="8">
        <f t="shared" si="7"/>
        <v>1.8897143334267445E-10</v>
      </c>
      <c r="I51" s="8">
        <f t="shared" si="8"/>
        <v>1.5067749391452183E-9</v>
      </c>
      <c r="J51" s="8">
        <f t="shared" si="9"/>
        <v>8.8485943036598905E-9</v>
      </c>
      <c r="K51" s="8">
        <f t="shared" si="10"/>
        <v>3.7350650584589204E-10</v>
      </c>
      <c r="L51" s="9">
        <f t="shared" si="11"/>
        <v>1.3702190636454747E-9</v>
      </c>
      <c r="M51" s="7">
        <f t="shared" si="12"/>
        <v>9.2974186875359697E-8</v>
      </c>
      <c r="N51" s="8">
        <f t="shared" si="13"/>
        <v>3.4180946327244239E-9</v>
      </c>
      <c r="O51" s="8">
        <f t="shared" si="14"/>
        <v>2.7254380416729767E-8</v>
      </c>
      <c r="P51" s="8">
        <f t="shared" si="15"/>
        <v>1.7091727539610082E-8</v>
      </c>
      <c r="Q51" s="8">
        <f t="shared" si="16"/>
        <v>9.1651732476675019E-10</v>
      </c>
      <c r="R51" s="9">
        <f t="shared" si="17"/>
        <v>3.3622694408297786E-9</v>
      </c>
      <c r="S51" s="8">
        <f t="shared" si="18"/>
        <v>8.212719840656775E-8</v>
      </c>
      <c r="T51" s="8">
        <f t="shared" si="19"/>
        <v>2.7620966729086252E-9</v>
      </c>
      <c r="U51" s="8">
        <f t="shared" si="20"/>
        <v>2.2023741750892738E-8</v>
      </c>
      <c r="V51" s="8">
        <f t="shared" si="21"/>
        <v>1.5260471017508998E-8</v>
      </c>
      <c r="W51" s="8">
        <f t="shared" si="22"/>
        <v>1.1391001036386752E-9</v>
      </c>
      <c r="X51" s="9">
        <f t="shared" si="23"/>
        <v>4.1788205907455823E-9</v>
      </c>
      <c r="AA51" s="64">
        <v>460</v>
      </c>
      <c r="AB51" s="65">
        <v>480</v>
      </c>
      <c r="AC51" s="66">
        <v>4.4557650000000002E-8</v>
      </c>
      <c r="AD51" s="67">
        <v>1.0793306E-7</v>
      </c>
      <c r="AE51" s="67">
        <v>8.6061044999999997E-7</v>
      </c>
      <c r="AF51" s="67">
        <v>7.1116120000000004E-7</v>
      </c>
      <c r="AG51" s="67">
        <v>2.8979969999999999E-8</v>
      </c>
      <c r="AH51" s="68">
        <v>1.0461574E-7</v>
      </c>
      <c r="AJ51" s="7" t="s">
        <v>9</v>
      </c>
      <c r="AK51" s="74">
        <f t="shared" si="32"/>
        <v>2.3983344432763912E-2</v>
      </c>
      <c r="AL51" s="74">
        <f t="shared" si="33"/>
        <v>5.8095428139997796E-2</v>
      </c>
      <c r="AM51" s="74">
        <f t="shared" si="34"/>
        <v>0.46322723134604138</v>
      </c>
      <c r="AN51" s="74">
        <f t="shared" si="35"/>
        <v>0.38278553754108896</v>
      </c>
      <c r="AO51" s="74">
        <f t="shared" si="36"/>
        <v>1.5598591985016379E-2</v>
      </c>
      <c r="AP51" s="75">
        <f t="shared" si="37"/>
        <v>5.6309866555091584E-2</v>
      </c>
      <c r="AR51" s="7" t="str">
        <f t="shared" si="38"/>
        <v>photon470_e + 0.0239833444327639 cholphya_h + 0.0580954281399978 cholphyc1_h + 0.463227231346041 cholphyc2_h + 0.382785537541089 fxanth_h + 0.0155985919850164 diatox_h + 0.0563098665550916 caro_h --&gt; 0.0239833444327639 cholphya_exc_h + 0.0580954281399978 cholphyc1_exc_h + 0.463227231346041 cholphyc2_exc_h + 0.382785537541089 fxanth_exc_h + 0.0155985919850164 diatox_exc_h + 0.0563098665550916 caro_exc_h</v>
      </c>
    </row>
    <row r="52" spans="1:44" x14ac:dyDescent="0.2">
      <c r="A52" s="14">
        <v>434</v>
      </c>
      <c r="B52" s="7">
        <v>3.1237086098303401E-2</v>
      </c>
      <c r="C52" s="8">
        <v>3.13517508815832E-2</v>
      </c>
      <c r="D52" s="8">
        <v>1.27090255080034E-2</v>
      </c>
      <c r="E52" s="8">
        <v>3.3388206932001299E-2</v>
      </c>
      <c r="F52" s="9">
        <v>4.31066895808256E-2</v>
      </c>
      <c r="G52" s="7">
        <f t="shared" si="24"/>
        <v>9.4786924097783432E-8</v>
      </c>
      <c r="H52" s="8">
        <f t="shared" si="7"/>
        <v>1.9122485027437184E-10</v>
      </c>
      <c r="I52" s="8">
        <f t="shared" si="8"/>
        <v>1.5247426927896013E-9</v>
      </c>
      <c r="J52" s="8">
        <f t="shared" si="9"/>
        <v>9.2114629510911158E-9</v>
      </c>
      <c r="K52" s="8">
        <f t="shared" si="10"/>
        <v>3.7852581475670959E-10</v>
      </c>
      <c r="L52" s="9">
        <f t="shared" si="11"/>
        <v>1.3885681342151003E-9</v>
      </c>
      <c r="M52" s="7">
        <f t="shared" si="12"/>
        <v>9.3711258294910198E-8</v>
      </c>
      <c r="N52" s="8">
        <f t="shared" si="13"/>
        <v>3.4588541918984177E-9</v>
      </c>
      <c r="O52" s="8">
        <f t="shared" si="14"/>
        <v>2.7579379180868957E-8</v>
      </c>
      <c r="P52" s="8">
        <f t="shared" si="15"/>
        <v>1.7792635711204761E-8</v>
      </c>
      <c r="Q52" s="8">
        <f t="shared" si="16"/>
        <v>9.2883379985652672E-10</v>
      </c>
      <c r="R52" s="9">
        <f t="shared" si="17"/>
        <v>3.4072947370621503E-9</v>
      </c>
      <c r="S52" s="8">
        <f t="shared" si="18"/>
        <v>8.2778278160504026E-8</v>
      </c>
      <c r="T52" s="8">
        <f t="shared" si="19"/>
        <v>2.7950336904229636E-9</v>
      </c>
      <c r="U52" s="8">
        <f t="shared" si="20"/>
        <v>2.22863670148436E-8</v>
      </c>
      <c r="V52" s="8">
        <f t="shared" si="21"/>
        <v>1.5886281885004251E-8</v>
      </c>
      <c r="W52" s="8">
        <f t="shared" si="22"/>
        <v>1.154407722678826E-9</v>
      </c>
      <c r="X52" s="9">
        <f t="shared" si="23"/>
        <v>4.2347806017772446E-9</v>
      </c>
      <c r="AA52" s="64">
        <v>480</v>
      </c>
      <c r="AB52" s="65">
        <v>500</v>
      </c>
      <c r="AC52" s="66">
        <v>3.7769539999999999E-8</v>
      </c>
      <c r="AD52" s="67">
        <v>2.896593E-8</v>
      </c>
      <c r="AE52" s="67">
        <v>2.3096162499999999E-7</v>
      </c>
      <c r="AF52" s="67">
        <v>8.6137735000000002E-7</v>
      </c>
      <c r="AG52" s="67">
        <v>2.694017E-8</v>
      </c>
      <c r="AH52" s="68">
        <v>9.4463365000000004E-8</v>
      </c>
      <c r="AJ52" s="7" t="s">
        <v>10</v>
      </c>
      <c r="AK52" s="74">
        <f t="shared" si="32"/>
        <v>2.9496438509625911E-2</v>
      </c>
      <c r="AL52" s="74">
        <f t="shared" si="33"/>
        <v>2.2621185566970858E-2</v>
      </c>
      <c r="AM52" s="74">
        <f t="shared" si="34"/>
        <v>0.18037141489930189</v>
      </c>
      <c r="AN52" s="74">
        <f t="shared" si="35"/>
        <v>0.67269985384676434</v>
      </c>
      <c r="AO52" s="74">
        <f t="shared" si="36"/>
        <v>2.1039151333160762E-2</v>
      </c>
      <c r="AP52" s="75">
        <f t="shared" si="37"/>
        <v>7.3771955844176257E-2</v>
      </c>
      <c r="AR52" s="7" t="str">
        <f t="shared" si="38"/>
        <v>photon490_e + 0.0294964385096259 cholphya_h + 0.0226211855669709 cholphyc1_h + 0.180371414899302 cholphyc2_h + 0.672699853846764 fxanth_h + 0.0210391513331608 diatox_h + 0.0737719558441763 caro_h --&gt; 0.0294964385096259 cholphya_exc_h + 0.0226211855669709 cholphyc1_exc_h + 0.180371414899302 cholphyc2_exc_h + 0.672699853846764 fxanth_exc_h + 0.0210391513331608 diatox_exc_h + 0.0737719558441763 caro_exc_h</v>
      </c>
    </row>
    <row r="53" spans="1:44" x14ac:dyDescent="0.2">
      <c r="A53" s="14">
        <v>435</v>
      </c>
      <c r="B53" s="7">
        <v>3.1392628870562697E-2</v>
      </c>
      <c r="C53" s="8">
        <v>3.25647154105458E-2</v>
      </c>
      <c r="D53" s="8">
        <v>1.32342567718582E-2</v>
      </c>
      <c r="E53" s="8">
        <v>3.4485282731766702E-2</v>
      </c>
      <c r="F53" s="9">
        <v>4.3436272289312398E-2</v>
      </c>
      <c r="G53" s="7">
        <f t="shared" si="24"/>
        <v>9.525890861329499E-8</v>
      </c>
      <c r="H53" s="8">
        <f t="shared" si="7"/>
        <v>1.9862312800741064E-10</v>
      </c>
      <c r="I53" s="8">
        <f t="shared" si="8"/>
        <v>1.5837332993791402E-9</v>
      </c>
      <c r="J53" s="8">
        <f t="shared" si="9"/>
        <v>9.5921489702281852E-9</v>
      </c>
      <c r="K53" s="8">
        <f t="shared" si="10"/>
        <v>3.9096348509347888E-10</v>
      </c>
      <c r="L53" s="9">
        <f t="shared" si="11"/>
        <v>1.3991847705433198E-9</v>
      </c>
      <c r="M53" s="7">
        <f t="shared" si="12"/>
        <v>9.417788661168808E-8</v>
      </c>
      <c r="N53" s="8">
        <f t="shared" si="13"/>
        <v>3.5926734309410093E-9</v>
      </c>
      <c r="O53" s="8">
        <f t="shared" si="14"/>
        <v>2.8646394825499339E-8</v>
      </c>
      <c r="P53" s="8">
        <f t="shared" si="15"/>
        <v>1.8527959480601484E-8</v>
      </c>
      <c r="Q53" s="8">
        <f t="shared" si="16"/>
        <v>9.5935359044911654E-10</v>
      </c>
      <c r="R53" s="9">
        <f t="shared" si="17"/>
        <v>3.4333460399799529E-9</v>
      </c>
      <c r="S53" s="8">
        <f t="shared" si="18"/>
        <v>8.3190466506991162E-8</v>
      </c>
      <c r="T53" s="8">
        <f t="shared" si="19"/>
        <v>2.9031704492452599E-9</v>
      </c>
      <c r="U53" s="8">
        <f t="shared" si="20"/>
        <v>2.314860187919138E-8</v>
      </c>
      <c r="V53" s="8">
        <f t="shared" si="21"/>
        <v>1.6542820964822752E-8</v>
      </c>
      <c r="W53" s="8">
        <f t="shared" si="22"/>
        <v>1.1923394624153305E-9</v>
      </c>
      <c r="X53" s="9">
        <f t="shared" si="23"/>
        <v>4.2671586496893701E-9</v>
      </c>
      <c r="AA53" s="64">
        <v>500</v>
      </c>
      <c r="AB53" s="65">
        <v>520</v>
      </c>
      <c r="AC53" s="66">
        <v>3.9669839999999999E-8</v>
      </c>
      <c r="AD53" s="67">
        <v>3.7438499999999996E-9</v>
      </c>
      <c r="AE53" s="67">
        <v>2.9851819999999997E-8</v>
      </c>
      <c r="AF53" s="67">
        <v>8.3141174999999995E-7</v>
      </c>
      <c r="AG53" s="67">
        <v>9.6085039999999993E-9</v>
      </c>
      <c r="AH53" s="68">
        <v>3.87362325E-8</v>
      </c>
      <c r="AJ53" s="7" t="s">
        <v>11</v>
      </c>
      <c r="AK53" s="74">
        <f t="shared" si="32"/>
        <v>4.1625314154015956E-2</v>
      </c>
      <c r="AL53" s="74">
        <f t="shared" si="33"/>
        <v>3.9283983095347152E-3</v>
      </c>
      <c r="AM53" s="74">
        <f t="shared" si="34"/>
        <v>3.1323327383451421E-2</v>
      </c>
      <c r="AN53" s="74">
        <f t="shared" si="35"/>
        <v>0.8723951315430104</v>
      </c>
      <c r="AO53" s="74">
        <f t="shared" si="36"/>
        <v>1.0082142946634495E-2</v>
      </c>
      <c r="AP53" s="75">
        <f t="shared" si="37"/>
        <v>4.0645685663352887E-2</v>
      </c>
      <c r="AR53" s="7" t="str">
        <f t="shared" si="38"/>
        <v>photon510_e + 0.041625314154016 cholphya_h + 0.00392839830953472 cholphyc1_h + 0.0313233273834514 cholphyc2_h + 0.87239513154301 fxanth_h + 0.0100821429466345 diatox_h + 0.0406456856633529 caro_h --&gt; 0.041625314154016 cholphya_exc_h + 0.00392839830953472 cholphyc1_exc_h + 0.0313233273834514 cholphyc2_exc_h + 0.87239513154301 fxanth_exc_h + 0.0100821429466345 diatox_exc_h + 0.0406456856633529 caro_exc_h</v>
      </c>
    </row>
    <row r="54" spans="1:44" x14ac:dyDescent="0.2">
      <c r="A54" s="14">
        <v>436</v>
      </c>
      <c r="B54" s="7">
        <v>3.1625643867809299E-2</v>
      </c>
      <c r="C54" s="8">
        <v>3.3995948586109201E-2</v>
      </c>
      <c r="D54" s="8">
        <v>1.3751700793014E-2</v>
      </c>
      <c r="E54" s="8">
        <v>3.46384022973074E-2</v>
      </c>
      <c r="F54" s="9">
        <v>4.3746651602540099E-2</v>
      </c>
      <c r="G54" s="7">
        <f t="shared" si="24"/>
        <v>9.5965977601361017E-8</v>
      </c>
      <c r="H54" s="8">
        <f t="shared" si="7"/>
        <v>2.0735269946702553E-10</v>
      </c>
      <c r="I54" s="8">
        <f t="shared" si="8"/>
        <v>1.6533390555093429E-9</v>
      </c>
      <c r="J54" s="8">
        <f t="shared" si="9"/>
        <v>9.967190819592531E-9</v>
      </c>
      <c r="K54" s="8">
        <f t="shared" si="10"/>
        <v>3.9269941863490947E-10</v>
      </c>
      <c r="L54" s="9">
        <f t="shared" si="11"/>
        <v>1.4091828202209563E-9</v>
      </c>
      <c r="M54" s="7">
        <f t="shared" si="12"/>
        <v>9.4876931603427884E-8</v>
      </c>
      <c r="N54" s="8">
        <f t="shared" si="13"/>
        <v>3.7505729654065486E-9</v>
      </c>
      <c r="O54" s="8">
        <f t="shared" si="14"/>
        <v>2.9905416134841566E-8</v>
      </c>
      <c r="P54" s="8">
        <f t="shared" si="15"/>
        <v>1.9252381110219601E-8</v>
      </c>
      <c r="Q54" s="8">
        <f t="shared" si="16"/>
        <v>9.6361325698895792E-10</v>
      </c>
      <c r="R54" s="9">
        <f t="shared" si="17"/>
        <v>3.4578794432808672E-9</v>
      </c>
      <c r="S54" s="8">
        <f t="shared" si="18"/>
        <v>8.380795624969465E-8</v>
      </c>
      <c r="T54" s="8">
        <f t="shared" si="19"/>
        <v>3.0307660326517563E-9</v>
      </c>
      <c r="U54" s="8">
        <f t="shared" si="20"/>
        <v>2.4165992836235603E-8</v>
      </c>
      <c r="V54" s="8">
        <f t="shared" si="21"/>
        <v>1.7189625991267501E-8</v>
      </c>
      <c r="W54" s="8">
        <f t="shared" si="22"/>
        <v>1.197633619400562E-9</v>
      </c>
      <c r="X54" s="9">
        <f t="shared" si="23"/>
        <v>4.2976501652205062E-9</v>
      </c>
      <c r="AA54" s="64">
        <v>520</v>
      </c>
      <c r="AB54" s="65">
        <v>540</v>
      </c>
      <c r="AC54" s="66">
        <v>5.0893729999999999E-8</v>
      </c>
      <c r="AD54" s="67">
        <v>2.7252160000000002E-9</v>
      </c>
      <c r="AE54" s="67">
        <v>2.172969E-8</v>
      </c>
      <c r="AF54" s="67">
        <v>5.8771005000000004E-7</v>
      </c>
      <c r="AG54" s="67">
        <v>9.7719939999999991E-10</v>
      </c>
      <c r="AH54" s="68">
        <v>6.1403709999999999E-9</v>
      </c>
      <c r="AJ54" s="7" t="s">
        <v>12</v>
      </c>
      <c r="AK54" s="74">
        <f t="shared" si="32"/>
        <v>7.5940813351679931E-2</v>
      </c>
      <c r="AL54" s="74">
        <f t="shared" si="33"/>
        <v>4.0664168179265266E-3</v>
      </c>
      <c r="AM54" s="74">
        <f t="shared" si="34"/>
        <v>3.2423843418037272E-2</v>
      </c>
      <c r="AN54" s="74">
        <f t="shared" si="35"/>
        <v>0.87694848092204059</v>
      </c>
      <c r="AO54" s="74">
        <f t="shared" si="36"/>
        <v>1.4581229798400236E-3</v>
      </c>
      <c r="AP54" s="75">
        <f t="shared" si="37"/>
        <v>9.1623225104756172E-3</v>
      </c>
      <c r="AR54" s="7" t="str">
        <f t="shared" si="38"/>
        <v>photon530_e + 0.0759408133516799 cholphya_h + 0.00406641681792653 cholphyc1_h + 0.0324238434180373 cholphyc2_h + 0.876948480922041 fxanth_h + 0.00145812297984002 diatox_h + 0.00916232251047562 caro_h --&gt; 0.0759408133516799 cholphya_exc_h + 0.00406641681792653 cholphyc1_exc_h + 0.0324238434180373 cholphyc2_exc_h + 0.876948480922041 fxanth_exc_h + 0.00145812297984002 diatox_exc_h + 0.00916232251047562 caro_exc_h</v>
      </c>
    </row>
    <row r="55" spans="1:44" x14ac:dyDescent="0.2">
      <c r="A55" s="14">
        <v>437</v>
      </c>
      <c r="B55" s="7">
        <v>3.1745718754749297E-2</v>
      </c>
      <c r="C55" s="8">
        <v>3.4610600552672503E-2</v>
      </c>
      <c r="D55" s="8">
        <v>1.4052892827494799E-2</v>
      </c>
      <c r="E55" s="8">
        <v>3.4484379823867102E-2</v>
      </c>
      <c r="F55" s="9">
        <v>4.4062281108558601E-2</v>
      </c>
      <c r="G55" s="7">
        <f t="shared" si="24"/>
        <v>9.6330337105272929E-8</v>
      </c>
      <c r="H55" s="8">
        <f t="shared" si="7"/>
        <v>2.111016680882951E-10</v>
      </c>
      <c r="I55" s="8">
        <f t="shared" si="8"/>
        <v>1.683231679310991E-9</v>
      </c>
      <c r="J55" s="8">
        <f t="shared" si="9"/>
        <v>1.0185493888150891E-8</v>
      </c>
      <c r="K55" s="8">
        <f t="shared" si="10"/>
        <v>3.9095324872621778E-10</v>
      </c>
      <c r="L55" s="9">
        <f t="shared" si="11"/>
        <v>1.4193499909904392E-9</v>
      </c>
      <c r="M55" s="7">
        <f t="shared" si="12"/>
        <v>9.523715626424788E-8</v>
      </c>
      <c r="N55" s="8">
        <f t="shared" si="13"/>
        <v>3.818383900085637E-9</v>
      </c>
      <c r="O55" s="8">
        <f t="shared" si="14"/>
        <v>3.0446110647060144E-8</v>
      </c>
      <c r="P55" s="8">
        <f t="shared" si="15"/>
        <v>1.9674049958492719E-8</v>
      </c>
      <c r="Q55" s="8">
        <f t="shared" si="16"/>
        <v>9.593284722576243E-10</v>
      </c>
      <c r="R55" s="9">
        <f t="shared" si="17"/>
        <v>3.4828278391139985E-9</v>
      </c>
      <c r="S55" s="8">
        <f t="shared" si="18"/>
        <v>8.4126154700085646E-8</v>
      </c>
      <c r="T55" s="8">
        <f t="shared" si="19"/>
        <v>3.0855627475439489E-9</v>
      </c>
      <c r="U55" s="8">
        <f t="shared" si="20"/>
        <v>2.4602917694594054E-8</v>
      </c>
      <c r="V55" s="8">
        <f t="shared" si="21"/>
        <v>1.7566116034368498E-8</v>
      </c>
      <c r="W55" s="8">
        <f t="shared" si="22"/>
        <v>1.1923082440916187E-9</v>
      </c>
      <c r="X55" s="9">
        <f t="shared" si="23"/>
        <v>4.3286574571845411E-9</v>
      </c>
      <c r="AA55" s="64">
        <v>540</v>
      </c>
      <c r="AB55" s="65">
        <v>560</v>
      </c>
      <c r="AC55" s="66">
        <v>6.7564630000000004E-8</v>
      </c>
      <c r="AD55" s="67">
        <v>4.8481990000000004E-9</v>
      </c>
      <c r="AE55" s="67">
        <v>3.8657405E-8</v>
      </c>
      <c r="AF55" s="67">
        <v>2.8416573E-7</v>
      </c>
      <c r="AG55" s="67">
        <v>2.3049240000000001E-10</v>
      </c>
      <c r="AH55" s="68">
        <v>1.78221575E-9</v>
      </c>
      <c r="AJ55" s="7" t="s">
        <v>13</v>
      </c>
      <c r="AK55" s="74">
        <f t="shared" si="32"/>
        <v>0.17008144957244256</v>
      </c>
      <c r="AL55" s="74">
        <f t="shared" si="33"/>
        <v>1.2204443563676238E-2</v>
      </c>
      <c r="AM55" s="74">
        <f t="shared" si="34"/>
        <v>9.7312861464778078E-2</v>
      </c>
      <c r="AN55" s="74">
        <f t="shared" si="35"/>
        <v>0.71533462519089241</v>
      </c>
      <c r="AO55" s="74">
        <f t="shared" si="36"/>
        <v>5.8022195203956959E-4</v>
      </c>
      <c r="AP55" s="75">
        <f t="shared" si="37"/>
        <v>4.4863982561709863E-3</v>
      </c>
      <c r="AR55" s="7" t="str">
        <f t="shared" si="38"/>
        <v>photon550_e + 0.170081449572443 cholphya_h + 0.0122044435636762 cholphyc1_h + 0.0973128614647781 cholphyc2_h + 0.715334625190892 fxanth_h + 0.00058022195203957 diatox_h + 0.00448639825617099 caro_h --&gt; 0.170081449572443 cholphya_exc_h + 0.0122044435636762 cholphyc1_exc_h + 0.0973128614647781 cholphyc2_exc_h + 0.715334625190892 fxanth_exc_h + 0.00058022195203957 diatox_exc_h + 0.00448639825617099 caro_exc_h</v>
      </c>
    </row>
    <row r="56" spans="1:44" x14ac:dyDescent="0.2">
      <c r="A56" s="14">
        <v>438</v>
      </c>
      <c r="B56" s="7">
        <v>3.1963914734985603E-2</v>
      </c>
      <c r="C56" s="8">
        <v>3.6592864526737698E-2</v>
      </c>
      <c r="D56" s="8">
        <v>1.42177338141453E-2</v>
      </c>
      <c r="E56" s="8">
        <v>3.4952845856176397E-2</v>
      </c>
      <c r="F56" s="9">
        <v>4.4474978915954803E-2</v>
      </c>
      <c r="G56" s="7">
        <f t="shared" si="24"/>
        <v>9.6992438741514334E-8</v>
      </c>
      <c r="H56" s="8">
        <f t="shared" si="7"/>
        <v>2.2319216131390841E-10</v>
      </c>
      <c r="I56" s="8">
        <f t="shared" si="8"/>
        <v>1.7796359446118944E-9</v>
      </c>
      <c r="J56" s="8">
        <f t="shared" si="9"/>
        <v>1.0304970132839847E-8</v>
      </c>
      <c r="K56" s="8">
        <f t="shared" si="10"/>
        <v>3.9626430022793102E-10</v>
      </c>
      <c r="L56" s="9">
        <f t="shared" si="11"/>
        <v>1.4326439606731798E-9</v>
      </c>
      <c r="M56" s="7">
        <f t="shared" si="12"/>
        <v>9.5891744204956808E-8</v>
      </c>
      <c r="N56" s="8">
        <f t="shared" si="13"/>
        <v>4.037075420123588E-9</v>
      </c>
      <c r="O56" s="8">
        <f t="shared" si="14"/>
        <v>3.2189860461346739E-8</v>
      </c>
      <c r="P56" s="8">
        <f t="shared" si="15"/>
        <v>1.990482733980342E-8</v>
      </c>
      <c r="Q56" s="8">
        <f t="shared" si="16"/>
        <v>9.7236083083200754E-10</v>
      </c>
      <c r="R56" s="9">
        <f t="shared" si="17"/>
        <v>3.5154488332291128E-9</v>
      </c>
      <c r="S56" s="8">
        <f t="shared" si="18"/>
        <v>8.4704374047711866E-8</v>
      </c>
      <c r="T56" s="8">
        <f t="shared" si="19"/>
        <v>3.2622831677766368E-9</v>
      </c>
      <c r="U56" s="8">
        <f t="shared" si="20"/>
        <v>2.601200845361352E-8</v>
      </c>
      <c r="V56" s="8">
        <f t="shared" si="21"/>
        <v>1.7772167267681624E-8</v>
      </c>
      <c r="W56" s="8">
        <f t="shared" si="22"/>
        <v>1.2085056040340664E-9</v>
      </c>
      <c r="X56" s="9">
        <f t="shared" si="23"/>
        <v>4.3692006927276113E-9</v>
      </c>
      <c r="AA56" s="64">
        <v>560</v>
      </c>
      <c r="AB56" s="65">
        <v>580</v>
      </c>
      <c r="AC56" s="66">
        <v>1.1120780500000001E-7</v>
      </c>
      <c r="AD56" s="67">
        <v>7.3658269999999999E-9</v>
      </c>
      <c r="AE56" s="67">
        <v>5.8731849999999998E-8</v>
      </c>
      <c r="AF56" s="67">
        <v>9.6399639999999994E-8</v>
      </c>
      <c r="AG56" s="67">
        <v>2.0128835999999999E-10</v>
      </c>
      <c r="AH56" s="68">
        <v>6.4648629999999997E-10</v>
      </c>
      <c r="AJ56" s="7" t="s">
        <v>14</v>
      </c>
      <c r="AK56" s="74">
        <f t="shared" si="32"/>
        <v>0.40505056166905856</v>
      </c>
      <c r="AL56" s="74">
        <f t="shared" si="33"/>
        <v>2.6828443952356729E-2</v>
      </c>
      <c r="AM56" s="74">
        <f t="shared" si="34"/>
        <v>0.21391815826562618</v>
      </c>
      <c r="AN56" s="74">
        <f t="shared" si="35"/>
        <v>0.35111499886806541</v>
      </c>
      <c r="AO56" s="74">
        <f t="shared" si="36"/>
        <v>7.3314964966212271E-4</v>
      </c>
      <c r="AP56" s="75">
        <f t="shared" si="37"/>
        <v>2.3546875952308514E-3</v>
      </c>
      <c r="AR56" s="7" t="str">
        <f t="shared" si="38"/>
        <v>photon570_e + 0.405050561669059 cholphya_h + 0.0268284439523567 cholphyc1_h + 0.213918158265626 cholphyc2_h + 0.351114998868065 fxanth_h + 0.000733149649662123 diatox_h + 0.00235468759523085 caro_h --&gt; 0.405050561669059 cholphya_exc_h + 0.0268284439523567 cholphyc1_exc_h + 0.213918158265626 cholphyc2_exc_h + 0.351114998868065 fxanth_exc_h + 0.000733149649662123 diatox_exc_h + 0.00235468759523085 caro_exc_h</v>
      </c>
    </row>
    <row r="57" spans="1:44" x14ac:dyDescent="0.2">
      <c r="A57" s="14">
        <v>439</v>
      </c>
      <c r="B57" s="7">
        <v>3.2189015172394503E-2</v>
      </c>
      <c r="C57" s="8">
        <v>3.8181577361567701E-2</v>
      </c>
      <c r="D57" s="8">
        <v>1.49981101076511E-2</v>
      </c>
      <c r="E57" s="8">
        <v>3.5355900352762898E-2</v>
      </c>
      <c r="F57" s="9">
        <v>4.47735444276443E-2</v>
      </c>
      <c r="G57" s="7">
        <f t="shared" si="24"/>
        <v>9.7675491507957043E-8</v>
      </c>
      <c r="H57" s="8">
        <f t="shared" si="7"/>
        <v>2.3288225406556399E-10</v>
      </c>
      <c r="I57" s="8">
        <f t="shared" si="8"/>
        <v>1.856900474270781E-9</v>
      </c>
      <c r="J57" s="8">
        <f t="shared" si="9"/>
        <v>1.087058449178591E-8</v>
      </c>
      <c r="K57" s="8">
        <f t="shared" si="10"/>
        <v>4.0083377387539224E-10</v>
      </c>
      <c r="L57" s="9">
        <f t="shared" si="11"/>
        <v>1.4422614599416013E-9</v>
      </c>
      <c r="M57" s="7">
        <f t="shared" si="12"/>
        <v>9.6567045517183506E-8</v>
      </c>
      <c r="N57" s="8">
        <f t="shared" si="13"/>
        <v>4.2123487587396639E-9</v>
      </c>
      <c r="O57" s="8">
        <f t="shared" si="14"/>
        <v>3.3587412829212367E-8</v>
      </c>
      <c r="P57" s="8">
        <f t="shared" si="15"/>
        <v>2.099735415071154E-8</v>
      </c>
      <c r="Q57" s="8">
        <f t="shared" si="16"/>
        <v>9.8357349164892849E-10</v>
      </c>
      <c r="R57" s="9">
        <f t="shared" si="17"/>
        <v>3.5390484347420159E-9</v>
      </c>
      <c r="S57" s="8">
        <f t="shared" si="18"/>
        <v>8.5300890206845448E-8</v>
      </c>
      <c r="T57" s="8">
        <f t="shared" si="19"/>
        <v>3.4039181888805363E-9</v>
      </c>
      <c r="U57" s="8">
        <f t="shared" si="20"/>
        <v>2.7141343700373628E-8</v>
      </c>
      <c r="V57" s="8">
        <f t="shared" si="21"/>
        <v>1.8747637634563875E-8</v>
      </c>
      <c r="W57" s="8">
        <f t="shared" si="22"/>
        <v>1.2224413396208112E-9</v>
      </c>
      <c r="X57" s="9">
        <f t="shared" si="23"/>
        <v>4.3985316260365055E-9</v>
      </c>
      <c r="AA57" s="64">
        <v>580</v>
      </c>
      <c r="AB57" s="65">
        <v>600</v>
      </c>
      <c r="AC57" s="66">
        <v>1.8411632499999999E-7</v>
      </c>
      <c r="AD57" s="67">
        <v>9.1787305000000008E-9</v>
      </c>
      <c r="AE57" s="67">
        <v>7.3187139999999997E-8</v>
      </c>
      <c r="AF57" s="67">
        <v>3.6094010999999999E-8</v>
      </c>
      <c r="AG57" s="67">
        <v>1.08835022E-10</v>
      </c>
      <c r="AH57" s="68">
        <v>1.8359449922000001E-10</v>
      </c>
      <c r="AJ57" s="7" t="s">
        <v>15</v>
      </c>
      <c r="AK57" s="74">
        <f t="shared" si="32"/>
        <v>0.60790819220746306</v>
      </c>
      <c r="AL57" s="74">
        <f t="shared" si="33"/>
        <v>3.0305978924000925E-2</v>
      </c>
      <c r="AM57" s="74">
        <f t="shared" si="34"/>
        <v>0.24164648067049194</v>
      </c>
      <c r="AN57" s="74">
        <f t="shared" si="35"/>
        <v>0.11917381566532076</v>
      </c>
      <c r="AO57" s="74">
        <f t="shared" si="36"/>
        <v>3.5934728478248453E-4</v>
      </c>
      <c r="AP57" s="75">
        <f t="shared" si="37"/>
        <v>6.0618524794074993E-4</v>
      </c>
      <c r="AR57" s="7" t="str">
        <f t="shared" si="38"/>
        <v>photon590_e + 0.607908192207463 cholphya_h + 0.0303059789240009 cholphyc1_h + 0.241646480670492 cholphyc2_h + 0.119173815665321 fxanth_h + 0.000359347284782485 diatox_h + 0.00060618524794075 caro_h --&gt; 0.607908192207463 cholphya_exc_h + 0.0303059789240009 cholphyc1_exc_h + 0.241646480670492 cholphyc2_exc_h + 0.119173815665321 fxanth_exc_h + 0.000359347284782485 diatox_exc_h + 0.00060618524794075 caro_exc_h</v>
      </c>
    </row>
    <row r="58" spans="1:44" x14ac:dyDescent="0.2">
      <c r="A58" s="14">
        <v>440</v>
      </c>
      <c r="B58" s="7">
        <v>3.2040424590829203E-2</v>
      </c>
      <c r="C58" s="8">
        <v>3.9837059149120099E-2</v>
      </c>
      <c r="D58" s="8">
        <v>1.5451432224951701E-2</v>
      </c>
      <c r="E58" s="8">
        <v>3.5622658273128598E-2</v>
      </c>
      <c r="F58" s="9">
        <v>4.5184358994867398E-2</v>
      </c>
      <c r="G58" s="7">
        <f t="shared" si="24"/>
        <v>9.7224602966940385E-8</v>
      </c>
      <c r="H58" s="8">
        <f t="shared" si="7"/>
        <v>2.4297959306753396E-10</v>
      </c>
      <c r="I58" s="8">
        <f t="shared" si="8"/>
        <v>1.9374122060764693E-9</v>
      </c>
      <c r="J58" s="8">
        <f t="shared" si="9"/>
        <v>1.1199150980679571E-8</v>
      </c>
      <c r="K58" s="8">
        <f t="shared" si="10"/>
        <v>4.0385803808205891E-10</v>
      </c>
      <c r="L58" s="9">
        <f t="shared" si="11"/>
        <v>1.4554947660169327E-9</v>
      </c>
      <c r="M58" s="7">
        <f t="shared" si="12"/>
        <v>9.6121273772487604E-8</v>
      </c>
      <c r="N58" s="8">
        <f t="shared" si="13"/>
        <v>4.3949883230215658E-9</v>
      </c>
      <c r="O58" s="8">
        <f t="shared" si="14"/>
        <v>3.5043700234607337E-8</v>
      </c>
      <c r="P58" s="8">
        <f t="shared" si="15"/>
        <v>2.1632005114932382E-8</v>
      </c>
      <c r="Q58" s="8">
        <f t="shared" si="16"/>
        <v>9.9099448832957436E-10</v>
      </c>
      <c r="R58" s="9">
        <f t="shared" si="17"/>
        <v>3.5715205713504914E-9</v>
      </c>
      <c r="S58" s="8">
        <f t="shared" si="18"/>
        <v>8.490712516569739E-8</v>
      </c>
      <c r="T58" s="8">
        <f t="shared" si="19"/>
        <v>3.5515057155729821E-9</v>
      </c>
      <c r="U58" s="8">
        <f t="shared" si="20"/>
        <v>2.8318141603723095E-8</v>
      </c>
      <c r="V58" s="8">
        <f t="shared" si="21"/>
        <v>1.9314290281189623E-8</v>
      </c>
      <c r="W58" s="8">
        <f t="shared" si="22"/>
        <v>1.2316645783524709E-9</v>
      </c>
      <c r="X58" s="9">
        <f t="shared" si="23"/>
        <v>4.4388898529641824E-9</v>
      </c>
      <c r="AA58" s="64">
        <v>600</v>
      </c>
      <c r="AB58" s="65">
        <v>620</v>
      </c>
      <c r="AC58" s="66">
        <v>2.7924674999999998E-7</v>
      </c>
      <c r="AD58" s="67">
        <v>5.7144124999999999E-9</v>
      </c>
      <c r="AE58" s="67">
        <v>4.5564224999999999E-8</v>
      </c>
      <c r="AF58" s="67">
        <v>1.1026643E-8</v>
      </c>
      <c r="AG58" s="67">
        <v>1.3424024E-10</v>
      </c>
      <c r="AH58" s="68">
        <v>2.6484576500000003E-10</v>
      </c>
      <c r="AJ58" s="7" t="s">
        <v>16</v>
      </c>
      <c r="AK58" s="74">
        <f t="shared" si="32"/>
        <v>0.81662768893435334</v>
      </c>
      <c r="AL58" s="74">
        <f t="shared" si="33"/>
        <v>1.6711197081049577E-2</v>
      </c>
      <c r="AM58" s="74">
        <f t="shared" si="34"/>
        <v>0.13324777373357036</v>
      </c>
      <c r="AN58" s="74">
        <f t="shared" si="35"/>
        <v>3.2246255291401481E-2</v>
      </c>
      <c r="AO58" s="74">
        <f t="shared" si="36"/>
        <v>3.9257143351961282E-4</v>
      </c>
      <c r="AP58" s="75">
        <f t="shared" si="37"/>
        <v>7.7451352610549945E-4</v>
      </c>
      <c r="AR58" s="7" t="str">
        <f t="shared" si="38"/>
        <v>photon610_e + 0.816627688934353 cholphya_h + 0.0167111970810496 cholphyc1_h + 0.13324777373357 cholphyc2_h + 0.0322462552914015 fxanth_h + 0.000392571433519613 diatox_h + 0.000774513526105499 caro_h --&gt; 0.816627688934353 cholphya_exc_h + 0.0167111970810496 cholphyc1_exc_h + 0.13324777373357 cholphyc2_exc_h + 0.0322462552914015 fxanth_exc_h + 0.000392571433519613 diatox_exc_h + 0.000774513526105499 caro_exc_h</v>
      </c>
    </row>
    <row r="59" spans="1:44" x14ac:dyDescent="0.2">
      <c r="A59" s="14">
        <v>441</v>
      </c>
      <c r="B59" s="7">
        <v>3.1398705235440798E-2</v>
      </c>
      <c r="C59" s="8">
        <v>4.1948989640082299E-2</v>
      </c>
      <c r="D59" s="8">
        <v>1.5583382220243899E-2</v>
      </c>
      <c r="E59" s="8">
        <v>3.5753995400954502E-2</v>
      </c>
      <c r="F59" s="9">
        <v>4.5460716540193E-2</v>
      </c>
      <c r="G59" s="7">
        <f t="shared" si="24"/>
        <v>9.52773469508108E-8</v>
      </c>
      <c r="H59" s="8">
        <f t="shared" si="7"/>
        <v>2.5586096589578521E-10</v>
      </c>
      <c r="I59" s="8">
        <f t="shared" si="8"/>
        <v>2.0401225968274296E-9</v>
      </c>
      <c r="J59" s="8">
        <f t="shared" si="9"/>
        <v>1.129478793508377E-8</v>
      </c>
      <c r="K59" s="8">
        <f t="shared" si="10"/>
        <v>4.0534702170490973E-10</v>
      </c>
      <c r="L59" s="9">
        <f t="shared" si="11"/>
        <v>1.4643968943135052E-9</v>
      </c>
      <c r="M59" s="7">
        <f t="shared" si="12"/>
        <v>9.4196115706322377E-8</v>
      </c>
      <c r="N59" s="8">
        <f t="shared" si="13"/>
        <v>4.6279851868730759E-9</v>
      </c>
      <c r="O59" s="8">
        <f t="shared" si="14"/>
        <v>3.690151455680841E-8</v>
      </c>
      <c r="P59" s="8">
        <f t="shared" si="15"/>
        <v>2.1816735108341461E-8</v>
      </c>
      <c r="Q59" s="8">
        <f t="shared" si="16"/>
        <v>9.9464818449089324E-10</v>
      </c>
      <c r="R59" s="9">
        <f t="shared" si="17"/>
        <v>3.5933647820493845E-9</v>
      </c>
      <c r="S59" s="8">
        <f t="shared" si="18"/>
        <v>8.3206568873918124E-8</v>
      </c>
      <c r="T59" s="8">
        <f t="shared" si="19"/>
        <v>3.7397860095944046E-9</v>
      </c>
      <c r="U59" s="8">
        <f t="shared" si="20"/>
        <v>2.9819405702471439E-8</v>
      </c>
      <c r="V59" s="8">
        <f t="shared" si="21"/>
        <v>1.9479227775304872E-8</v>
      </c>
      <c r="W59" s="8">
        <f t="shared" si="22"/>
        <v>1.2362056007243958E-9</v>
      </c>
      <c r="X59" s="9">
        <f t="shared" si="23"/>
        <v>4.466039086261378E-9</v>
      </c>
      <c r="AA59" s="64">
        <v>620</v>
      </c>
      <c r="AB59" s="65">
        <v>640</v>
      </c>
      <c r="AC59" s="66">
        <v>3.9397090000000001E-7</v>
      </c>
      <c r="AD59" s="67">
        <v>1.2256307499999999E-8</v>
      </c>
      <c r="AE59" s="67">
        <v>9.7726395000000001E-8</v>
      </c>
      <c r="AF59" s="67">
        <v>8.3908159999999997E-9</v>
      </c>
      <c r="AG59" s="67">
        <v>1.76852312373E-11</v>
      </c>
      <c r="AH59" s="68">
        <v>2.4059389E-10</v>
      </c>
      <c r="AJ59" s="7" t="s">
        <v>17</v>
      </c>
      <c r="AK59" s="74">
        <f t="shared" si="32"/>
        <v>0.7685696970153395</v>
      </c>
      <c r="AL59" s="74">
        <f t="shared" si="33"/>
        <v>2.3909955130700853E-2</v>
      </c>
      <c r="AM59" s="74">
        <f t="shared" si="34"/>
        <v>0.19064744577721701</v>
      </c>
      <c r="AN59" s="74">
        <f t="shared" si="35"/>
        <v>1.6369043781739877E-2</v>
      </c>
      <c r="AO59" s="74">
        <f t="shared" si="36"/>
        <v>3.450085479333087E-5</v>
      </c>
      <c r="AP59" s="75">
        <f t="shared" si="37"/>
        <v>4.6935744020952286E-4</v>
      </c>
      <c r="AR59" s="7" t="str">
        <f t="shared" si="38"/>
        <v>photon630_e + 0.76856969701534 cholphya_h + 0.0239099551307009 cholphyc1_h + 0.190647445777217 cholphyc2_h + 0.0163690437817399 fxanth_h + 3.45008547933309E-05 diatox_h + 0.000469357440209523 caro_h --&gt; 0.76856969701534 cholphya_exc_h + 0.0239099551307009 cholphyc1_exc_h + 0.190647445777217 cholphyc2_exc_h + 0.0163690437817399 fxanth_exc_h + 3.45008547933309E-05 diatox_exc_h + 0.000469357440209523 caro_exc_h</v>
      </c>
    </row>
    <row r="60" spans="1:44" x14ac:dyDescent="0.2">
      <c r="A60" s="14">
        <v>442</v>
      </c>
      <c r="B60" s="7">
        <v>3.0261317518330801E-2</v>
      </c>
      <c r="C60" s="8">
        <v>4.3974432704682299E-2</v>
      </c>
      <c r="D60" s="8">
        <v>1.60919800379433E-2</v>
      </c>
      <c r="E60" s="8">
        <v>3.5754079874623597E-2</v>
      </c>
      <c r="F60" s="9">
        <v>4.5732628468253801E-2</v>
      </c>
      <c r="G60" s="7">
        <f t="shared" si="24"/>
        <v>9.18260172438023E-8</v>
      </c>
      <c r="H60" s="8">
        <f t="shared" si="7"/>
        <v>2.6821482288547307E-10</v>
      </c>
      <c r="I60" s="8">
        <f t="shared" si="8"/>
        <v>2.1386268087317271E-9</v>
      </c>
      <c r="J60" s="8">
        <f t="shared" si="9"/>
        <v>1.1663418083146148E-8</v>
      </c>
      <c r="K60" s="8">
        <f t="shared" si="10"/>
        <v>4.0534797939228979E-10</v>
      </c>
      <c r="L60" s="9">
        <f t="shared" si="11"/>
        <v>1.4731558187934348E-9</v>
      </c>
      <c r="M60" s="7">
        <f t="shared" si="12"/>
        <v>9.0783952554992384E-8</v>
      </c>
      <c r="N60" s="8">
        <f t="shared" si="13"/>
        <v>4.8514404018913415E-9</v>
      </c>
      <c r="O60" s="8">
        <f t="shared" si="14"/>
        <v>3.8683247975744142E-8</v>
      </c>
      <c r="P60" s="8">
        <f t="shared" si="15"/>
        <v>2.2528772053120622E-8</v>
      </c>
      <c r="Q60" s="8">
        <f t="shared" si="16"/>
        <v>9.9465053448229028E-10</v>
      </c>
      <c r="R60" s="9">
        <f t="shared" si="17"/>
        <v>3.6148575965158914E-9</v>
      </c>
      <c r="S60" s="8">
        <f t="shared" si="18"/>
        <v>8.0192491423576615E-8</v>
      </c>
      <c r="T60" s="8">
        <f t="shared" si="19"/>
        <v>3.9203558803162354E-9</v>
      </c>
      <c r="U60" s="8">
        <f t="shared" si="20"/>
        <v>3.1259190283429602E-8</v>
      </c>
      <c r="V60" s="8">
        <f t="shared" si="21"/>
        <v>2.0114975047429124E-8</v>
      </c>
      <c r="W60" s="8">
        <f t="shared" si="22"/>
        <v>1.2362085214279892E-9</v>
      </c>
      <c r="X60" s="9">
        <f t="shared" si="23"/>
        <v>4.4927515842411798E-9</v>
      </c>
      <c r="AA60" s="64">
        <v>640</v>
      </c>
      <c r="AB60" s="65">
        <v>660</v>
      </c>
      <c r="AC60" s="66">
        <v>4.2069675000000002E-7</v>
      </c>
      <c r="AD60" s="67">
        <v>8.6359099999999998E-9</v>
      </c>
      <c r="AE60" s="67">
        <v>6.8858940000000002E-8</v>
      </c>
      <c r="AF60" s="67">
        <v>9.5181919999999996E-9</v>
      </c>
      <c r="AG60" s="67">
        <v>5.2284861144999999E-11</v>
      </c>
      <c r="AH60" s="68">
        <v>1.72574995E-10</v>
      </c>
      <c r="AJ60" s="7" t="s">
        <v>18</v>
      </c>
      <c r="AK60" s="74">
        <f t="shared" si="32"/>
        <v>0.82824975311813909</v>
      </c>
      <c r="AL60" s="74">
        <f t="shared" si="33"/>
        <v>1.7002009940534288E-2</v>
      </c>
      <c r="AM60" s="74">
        <f t="shared" si="34"/>
        <v>0.13556653350656203</v>
      </c>
      <c r="AN60" s="74">
        <f t="shared" si="35"/>
        <v>1.8739008975303579E-2</v>
      </c>
      <c r="AO60" s="74">
        <f t="shared" si="36"/>
        <v>1.0293619652436685E-4</v>
      </c>
      <c r="AP60" s="75">
        <f t="shared" si="37"/>
        <v>3.3975826293669749E-4</v>
      </c>
      <c r="AR60" s="7" t="str">
        <f t="shared" si="38"/>
        <v>photon650_e + 0.828249753118139 cholphya_h + 0.0170020099405343 cholphyc1_h + 0.135566533506562 cholphyc2_h + 0.0187390089753036 fxanth_h + 0.000102936196524367 diatox_h + 0.000339758262936697 caro_h --&gt; 0.828249753118139 cholphya_exc_h + 0.0170020099405343 cholphyc1_exc_h + 0.135566533506562 cholphyc2_exc_h + 0.0187390089753036 fxanth_exc_h + 0.000102936196524367 diatox_exc_h + 0.000339758262936697 caro_exc_h</v>
      </c>
    </row>
    <row r="61" spans="1:44" x14ac:dyDescent="0.2">
      <c r="A61" s="14">
        <v>443</v>
      </c>
      <c r="B61" s="7">
        <v>2.8837504751598301E-2</v>
      </c>
      <c r="C61" s="8">
        <v>4.5052780665262901E-2</v>
      </c>
      <c r="D61" s="8">
        <v>1.6408110887521501E-2</v>
      </c>
      <c r="E61" s="8">
        <v>3.5939988277105303E-2</v>
      </c>
      <c r="F61" s="9">
        <v>4.5962165571058498E-2</v>
      </c>
      <c r="G61" s="7">
        <f t="shared" si="24"/>
        <v>8.7505549187818725E-8</v>
      </c>
      <c r="H61" s="8">
        <f t="shared" si="7"/>
        <v>2.7479202899062974E-10</v>
      </c>
      <c r="I61" s="8">
        <f t="shared" si="8"/>
        <v>2.1910705519660385E-9</v>
      </c>
      <c r="J61" s="8">
        <f t="shared" si="9"/>
        <v>1.1892548759353598E-8</v>
      </c>
      <c r="K61" s="8">
        <f t="shared" si="10"/>
        <v>4.074556436242393E-10</v>
      </c>
      <c r="L61" s="9">
        <f t="shared" si="11"/>
        <v>1.4805497502150774E-9</v>
      </c>
      <c r="M61" s="7">
        <f t="shared" si="12"/>
        <v>8.6512514254794895E-8</v>
      </c>
      <c r="N61" s="8">
        <f t="shared" si="13"/>
        <v>4.9704081870675864E-9</v>
      </c>
      <c r="O61" s="8">
        <f t="shared" si="14"/>
        <v>3.9631844671542693E-8</v>
      </c>
      <c r="P61" s="8">
        <f t="shared" si="15"/>
        <v>2.2971355242530102E-8</v>
      </c>
      <c r="Q61" s="8">
        <f t="shared" si="16"/>
        <v>9.9982236081767934E-10</v>
      </c>
      <c r="R61" s="9">
        <f t="shared" si="17"/>
        <v>3.6330009652123094E-9</v>
      </c>
      <c r="S61" s="8">
        <f t="shared" si="18"/>
        <v>7.6419387591735502E-8</v>
      </c>
      <c r="T61" s="8">
        <f t="shared" si="19"/>
        <v>4.016491464297039E-9</v>
      </c>
      <c r="U61" s="8">
        <f t="shared" si="20"/>
        <v>3.2025733067913278E-8</v>
      </c>
      <c r="V61" s="8">
        <f t="shared" si="21"/>
        <v>2.0510138609401875E-8</v>
      </c>
      <c r="W61" s="8">
        <f t="shared" si="22"/>
        <v>1.2426363627305444E-9</v>
      </c>
      <c r="X61" s="9">
        <f t="shared" si="23"/>
        <v>4.5153011996210134E-9</v>
      </c>
      <c r="AA61" s="64">
        <v>660</v>
      </c>
      <c r="AB61" s="65">
        <v>680</v>
      </c>
      <c r="AC61" s="66">
        <v>1.3205134999999999E-6</v>
      </c>
      <c r="AD61" s="67">
        <v>2.2688325499999999E-9</v>
      </c>
      <c r="AE61" s="67">
        <v>1.8090672499999999E-8</v>
      </c>
      <c r="AF61" s="67">
        <v>1.1112712499999999E-8</v>
      </c>
      <c r="AG61" s="67">
        <v>8.5202869298100004E-11</v>
      </c>
      <c r="AH61" s="68">
        <v>1.65797565E-10</v>
      </c>
      <c r="AJ61" s="7" t="s">
        <v>19</v>
      </c>
      <c r="AK61" s="74">
        <f t="shared" si="32"/>
        <v>0.97654018888676064</v>
      </c>
      <c r="AL61" s="74">
        <f t="shared" si="33"/>
        <v>1.677836816457712E-3</v>
      </c>
      <c r="AM61" s="74">
        <f t="shared" si="34"/>
        <v>1.3378332550359029E-2</v>
      </c>
      <c r="AN61" s="74">
        <f t="shared" si="35"/>
        <v>8.2180230370944834E-3</v>
      </c>
      <c r="AO61" s="74">
        <f t="shared" si="36"/>
        <v>6.3008841695340911E-5</v>
      </c>
      <c r="AP61" s="75">
        <f t="shared" si="37"/>
        <v>1.2260986763260276E-4</v>
      </c>
      <c r="AR61" s="7" t="str">
        <f t="shared" si="38"/>
        <v>photon670_e + 0.976540188886761 cholphya_h + 0.00167783681645771 cholphyc1_h + 0.013378332550359 cholphyc2_h + 0.00821802303709448 fxanth_h + 6.30088416953409E-05 diatox_h + 0.000122609867632603 caro_h --&gt; 0.976540188886761 cholphya_exc_h + 0.00167783681645771 cholphyc1_exc_h + 0.013378332550359 cholphyc2_exc_h + 0.00821802303709448 fxanth_exc_h + 6.30088416953409E-05 diatox_exc_h + 0.000122609867632603 caro_exc_h</v>
      </c>
    </row>
    <row r="62" spans="1:44" x14ac:dyDescent="0.2">
      <c r="A62" s="14">
        <v>444</v>
      </c>
      <c r="B62" s="7">
        <v>2.6762295734231299E-2</v>
      </c>
      <c r="C62" s="8">
        <v>4.8030303716606201E-2</v>
      </c>
      <c r="D62" s="8">
        <v>1.72582775256316E-2</v>
      </c>
      <c r="E62" s="8">
        <v>3.6405774747665799E-2</v>
      </c>
      <c r="F62" s="9">
        <v>4.6843561923558603E-2</v>
      </c>
      <c r="G62" s="7">
        <f t="shared" si="24"/>
        <v>8.1208461200892657E-8</v>
      </c>
      <c r="H62" s="8">
        <f t="shared" si="7"/>
        <v>2.9295294133750858E-10</v>
      </c>
      <c r="I62" s="8">
        <f t="shared" si="8"/>
        <v>2.3358776644075698E-9</v>
      </c>
      <c r="J62" s="8">
        <f t="shared" si="9"/>
        <v>1.2508746947347885E-8</v>
      </c>
      <c r="K62" s="8">
        <f t="shared" si="10"/>
        <v>4.127363166364391E-10</v>
      </c>
      <c r="L62" s="9">
        <f t="shared" si="11"/>
        <v>1.5089416054142634E-9</v>
      </c>
      <c r="M62" s="7">
        <f t="shared" si="12"/>
        <v>8.0286887202693882E-8</v>
      </c>
      <c r="N62" s="8">
        <f t="shared" si="13"/>
        <v>5.2989007847062955E-9</v>
      </c>
      <c r="O62" s="8">
        <f t="shared" si="14"/>
        <v>4.2251099894733853E-8</v>
      </c>
      <c r="P62" s="8">
        <f t="shared" si="15"/>
        <v>2.4161588535884238E-8</v>
      </c>
      <c r="Q62" s="8">
        <f t="shared" si="16"/>
        <v>1.0127801760802234E-9</v>
      </c>
      <c r="R62" s="9">
        <f t="shared" si="17"/>
        <v>3.7026694362162906E-9</v>
      </c>
      <c r="S62" s="8">
        <f t="shared" si="18"/>
        <v>7.0920083695712946E-8</v>
      </c>
      <c r="T62" s="8">
        <f t="shared" si="19"/>
        <v>4.2819400280454906E-9</v>
      </c>
      <c r="U62" s="8">
        <f t="shared" si="20"/>
        <v>3.4142302945239475E-8</v>
      </c>
      <c r="V62" s="8">
        <f t="shared" si="21"/>
        <v>2.1572846907039495E-8</v>
      </c>
      <c r="W62" s="8">
        <f t="shared" si="22"/>
        <v>1.2587410759854203E-9</v>
      </c>
      <c r="X62" s="9">
        <f t="shared" si="23"/>
        <v>4.6018891564402469E-9</v>
      </c>
      <c r="AA62" s="69">
        <v>680</v>
      </c>
      <c r="AB62" s="70">
        <v>700</v>
      </c>
      <c r="AC62" s="71">
        <v>5.7758478499999995E-7</v>
      </c>
      <c r="AD62" s="72">
        <v>1.1788329E-9</v>
      </c>
      <c r="AE62" s="72">
        <v>9.3994954999999995E-9</v>
      </c>
      <c r="AF62" s="72">
        <v>1.1048101E-8</v>
      </c>
      <c r="AG62" s="72">
        <v>4.7872908422400001E-12</v>
      </c>
      <c r="AH62" s="73">
        <v>1.8686233E-10</v>
      </c>
      <c r="AJ62" s="10" t="s">
        <v>20</v>
      </c>
      <c r="AK62" s="76">
        <f t="shared" si="32"/>
        <v>0.9636003090234091</v>
      </c>
      <c r="AL62" s="76">
        <f t="shared" si="33"/>
        <v>1.9666787911093637E-3</v>
      </c>
      <c r="AM62" s="76">
        <f>AE62/SUM($AC62:$AH62)</f>
        <v>1.5681432412497056E-2</v>
      </c>
      <c r="AN62" s="76">
        <f>AF62/SUM($AC62:$AH62)</f>
        <v>1.8431845530213951E-2</v>
      </c>
      <c r="AO62" s="76">
        <f t="shared" si="36"/>
        <v>7.9867667133361232E-6</v>
      </c>
      <c r="AP62" s="77">
        <f t="shared" si="37"/>
        <v>3.1174747605727576E-4</v>
      </c>
      <c r="AR62" s="10" t="str">
        <f t="shared" si="38"/>
        <v>photon690_e + 0.963600309023409 cholphya_h + 0.00196667879110936 cholphyc1_h + 0.0156814324124971 cholphyc2_h + 0.018431845530214 fxanth_h + 7.98676671333612E-06 diatox_h + 0.000311747476057276 caro_h --&gt; 0.963600309023409 cholphya_exc_h + 0.00196667879110936 cholphyc1_exc_h + 0.0156814324124971 cholphyc2_exc_h + 0.018431845530214 fxanth_exc_h + 7.98676671333612E-06 diatox_exc_h + 0.000311747476057276 caro_exc_h</v>
      </c>
    </row>
    <row r="63" spans="1:44" x14ac:dyDescent="0.2">
      <c r="A63" s="14">
        <v>445</v>
      </c>
      <c r="B63" s="7">
        <v>2.36087885241614E-2</v>
      </c>
      <c r="C63" s="8">
        <v>4.9555915655675901E-2</v>
      </c>
      <c r="D63" s="8">
        <v>1.7680077437393901E-2</v>
      </c>
      <c r="E63" s="8">
        <v>3.6546225538310502E-2</v>
      </c>
      <c r="F63" s="9">
        <v>4.8209624674506402E-2</v>
      </c>
      <c r="G63" s="7">
        <f t="shared" si="24"/>
        <v>7.1639346859624352E-8</v>
      </c>
      <c r="H63" s="8">
        <f t="shared" si="7"/>
        <v>3.0225816054926144E-10</v>
      </c>
      <c r="I63" s="8">
        <f t="shared" si="8"/>
        <v>2.410073382053934E-9</v>
      </c>
      <c r="J63" s="8">
        <f t="shared" si="9"/>
        <v>1.2814466237747072E-8</v>
      </c>
      <c r="K63" s="8">
        <f t="shared" si="10"/>
        <v>4.1432862286810604E-10</v>
      </c>
      <c r="L63" s="9">
        <f t="shared" si="11"/>
        <v>1.552945708344684E-9</v>
      </c>
      <c r="M63" s="7">
        <f t="shared" si="12"/>
        <v>7.08263655724842E-8</v>
      </c>
      <c r="N63" s="8">
        <f t="shared" si="13"/>
        <v>5.4672125727972517E-9</v>
      </c>
      <c r="O63" s="8">
        <f t="shared" si="14"/>
        <v>4.3593143926321896E-8</v>
      </c>
      <c r="P63" s="8">
        <f t="shared" si="15"/>
        <v>2.4752108412351465E-8</v>
      </c>
      <c r="Q63" s="8">
        <f t="shared" si="16"/>
        <v>1.0166874072122532E-9</v>
      </c>
      <c r="R63" s="9">
        <f t="shared" si="17"/>
        <v>3.8106475358352305E-9</v>
      </c>
      <c r="S63" s="8">
        <f t="shared" si="18"/>
        <v>6.2563289589027723E-8</v>
      </c>
      <c r="T63" s="8">
        <f t="shared" si="19"/>
        <v>4.4179495537755574E-9</v>
      </c>
      <c r="U63" s="8">
        <f t="shared" si="20"/>
        <v>3.5226782970765163E-8</v>
      </c>
      <c r="V63" s="8">
        <f t="shared" si="21"/>
        <v>2.2100096796742378E-8</v>
      </c>
      <c r="W63" s="8">
        <f t="shared" si="22"/>
        <v>1.2635972061066576E-9</v>
      </c>
      <c r="X63" s="9">
        <f t="shared" si="23"/>
        <v>4.7360905088237863E-9</v>
      </c>
    </row>
    <row r="64" spans="1:44" x14ac:dyDescent="0.2">
      <c r="A64" s="14">
        <v>446</v>
      </c>
      <c r="B64" s="7">
        <v>2.2373383933832799E-2</v>
      </c>
      <c r="C64" s="8">
        <v>5.15974833567929E-2</v>
      </c>
      <c r="D64" s="8">
        <v>1.8006724033213801E-2</v>
      </c>
      <c r="E64" s="8">
        <v>3.6970833269817802E-2</v>
      </c>
      <c r="F64" s="9">
        <v>4.90120493200683E-2</v>
      </c>
      <c r="G64" s="7">
        <f t="shared" si="24"/>
        <v>6.7890591269393714E-8</v>
      </c>
      <c r="H64" s="8">
        <f t="shared" si="7"/>
        <v>3.1471036710849446E-10</v>
      </c>
      <c r="I64" s="8">
        <f t="shared" si="8"/>
        <v>2.509361790088012E-9</v>
      </c>
      <c r="J64" s="8">
        <f t="shared" si="9"/>
        <v>1.3051218694778511E-8</v>
      </c>
      <c r="K64" s="8">
        <f t="shared" si="10"/>
        <v>4.1914244793658402E-10</v>
      </c>
      <c r="L64" s="9">
        <f t="shared" si="11"/>
        <v>1.5787936986165169E-9</v>
      </c>
      <c r="M64" s="7">
        <f t="shared" si="12"/>
        <v>6.7120151801498388E-8</v>
      </c>
      <c r="N64" s="8">
        <f t="shared" si="13"/>
        <v>5.6924467240803633E-9</v>
      </c>
      <c r="O64" s="8">
        <f t="shared" si="14"/>
        <v>4.5389061799144609E-8</v>
      </c>
      <c r="P64" s="8">
        <f t="shared" si="15"/>
        <v>2.5209413646499327E-8</v>
      </c>
      <c r="Q64" s="8">
        <f t="shared" si="16"/>
        <v>1.0284996621652551E-9</v>
      </c>
      <c r="R64" s="9">
        <f t="shared" si="17"/>
        <v>3.8740738229915555E-9</v>
      </c>
      <c r="S64" s="8">
        <f t="shared" si="18"/>
        <v>5.9289467424656926E-8</v>
      </c>
      <c r="T64" s="8">
        <f t="shared" si="19"/>
        <v>4.5999569487518086E-9</v>
      </c>
      <c r="U64" s="8">
        <f t="shared" si="20"/>
        <v>3.6678029736682506E-8</v>
      </c>
      <c r="V64" s="8">
        <f t="shared" si="21"/>
        <v>2.2508405041517253E-8</v>
      </c>
      <c r="W64" s="8">
        <f t="shared" si="22"/>
        <v>1.2782781515482456E-9</v>
      </c>
      <c r="X64" s="9">
        <f t="shared" si="23"/>
        <v>4.8149203228609335E-9</v>
      </c>
    </row>
    <row r="65" spans="1:24" x14ac:dyDescent="0.2">
      <c r="A65" s="14">
        <v>447</v>
      </c>
      <c r="B65" s="7">
        <v>1.9574451333202101E-2</v>
      </c>
      <c r="C65" s="8">
        <v>5.4286416454422198E-2</v>
      </c>
      <c r="D65" s="8">
        <v>1.8400877383767899E-2</v>
      </c>
      <c r="E65" s="8">
        <v>3.7659065461494799E-2</v>
      </c>
      <c r="F65" s="9">
        <v>4.9642569917931097E-2</v>
      </c>
      <c r="G65" s="7">
        <f t="shared" si="24"/>
        <v>5.9397410723171019E-8</v>
      </c>
      <c r="H65" s="8">
        <f t="shared" si="7"/>
        <v>3.3111107247688317E-10</v>
      </c>
      <c r="I65" s="8">
        <f t="shared" si="8"/>
        <v>2.6401337877188941E-9</v>
      </c>
      <c r="J65" s="8">
        <f t="shared" si="9"/>
        <v>1.3336899841880709E-8</v>
      </c>
      <c r="K65" s="8">
        <f t="shared" si="10"/>
        <v>4.2694501282504587E-10</v>
      </c>
      <c r="L65" s="9">
        <f t="shared" si="11"/>
        <v>1.5991042540934554E-9</v>
      </c>
      <c r="M65" s="7">
        <f t="shared" si="12"/>
        <v>5.8723353999606291E-8</v>
      </c>
      <c r="N65" s="8">
        <f t="shared" si="13"/>
        <v>5.9891008902734535E-9</v>
      </c>
      <c r="O65" s="8">
        <f t="shared" si="14"/>
        <v>4.7754451399604542E-8</v>
      </c>
      <c r="P65" s="8">
        <f t="shared" si="15"/>
        <v>2.5761228337275061E-8</v>
      </c>
      <c r="Q65" s="8">
        <f t="shared" si="16"/>
        <v>1.0476457433873117E-9</v>
      </c>
      <c r="R65" s="9">
        <f t="shared" si="17"/>
        <v>3.9239122479691676E-9</v>
      </c>
      <c r="S65" s="8">
        <f t="shared" si="18"/>
        <v>5.1872296032985565E-8</v>
      </c>
      <c r="T65" s="8">
        <f t="shared" si="19"/>
        <v>4.8396774870896591E-9</v>
      </c>
      <c r="U65" s="8">
        <f t="shared" si="20"/>
        <v>3.8589455676448107E-8</v>
      </c>
      <c r="V65" s="8">
        <f t="shared" si="21"/>
        <v>2.3001096729709874E-8</v>
      </c>
      <c r="W65" s="8">
        <f t="shared" si="22"/>
        <v>1.3020739953528016E-9</v>
      </c>
      <c r="X65" s="9">
        <f t="shared" si="23"/>
        <v>4.8768623653331083E-9</v>
      </c>
    </row>
    <row r="66" spans="1:24" x14ac:dyDescent="0.2">
      <c r="A66" s="14">
        <v>448</v>
      </c>
      <c r="B66" s="7">
        <v>1.81398362376381E-2</v>
      </c>
      <c r="C66" s="8">
        <v>5.6381129205554097E-2</v>
      </c>
      <c r="D66" s="8">
        <v>1.8870608933444399E-2</v>
      </c>
      <c r="E66" s="8">
        <v>3.8328276966607698E-2</v>
      </c>
      <c r="F66" s="9">
        <v>5.04722263224631E-2</v>
      </c>
      <c r="G66" s="7">
        <f t="shared" si="24"/>
        <v>5.5044163696709582E-8</v>
      </c>
      <c r="H66" s="8">
        <f t="shared" si="7"/>
        <v>3.4388742853163583E-10</v>
      </c>
      <c r="I66" s="8">
        <f t="shared" si="8"/>
        <v>2.7420068209936553E-9</v>
      </c>
      <c r="J66" s="8">
        <f t="shared" si="9"/>
        <v>1.3677359837344473E-8</v>
      </c>
      <c r="K66" s="8">
        <f t="shared" si="10"/>
        <v>4.3453193807483019E-10</v>
      </c>
      <c r="L66" s="9">
        <f t="shared" si="11"/>
        <v>1.6258294435450955E-9</v>
      </c>
      <c r="M66" s="7">
        <f t="shared" si="12"/>
        <v>5.4419508712914289E-8</v>
      </c>
      <c r="N66" s="8">
        <f t="shared" si="13"/>
        <v>6.2201982222036989E-9</v>
      </c>
      <c r="O66" s="8">
        <f t="shared" si="14"/>
        <v>4.9597119691294861E-8</v>
      </c>
      <c r="P66" s="8">
        <f t="shared" si="15"/>
        <v>2.6418852506822163E-8</v>
      </c>
      <c r="Q66" s="8">
        <f t="shared" si="16"/>
        <v>1.0662626839875558E-9</v>
      </c>
      <c r="R66" s="9">
        <f t="shared" si="17"/>
        <v>3.989491023055372E-9</v>
      </c>
      <c r="S66" s="8">
        <f t="shared" si="18"/>
        <v>4.8070566029740963E-8</v>
      </c>
      <c r="T66" s="8">
        <f t="shared" si="19"/>
        <v>5.0264228058211708E-9</v>
      </c>
      <c r="U66" s="8">
        <f t="shared" si="20"/>
        <v>4.0078480558622104E-8</v>
      </c>
      <c r="V66" s="8">
        <f t="shared" si="21"/>
        <v>2.35882611668055E-8</v>
      </c>
      <c r="W66" s="8">
        <f t="shared" si="22"/>
        <v>1.325212192955962E-9</v>
      </c>
      <c r="X66" s="9">
        <f t="shared" si="23"/>
        <v>4.9583674143688189E-9</v>
      </c>
    </row>
    <row r="67" spans="1:24" x14ac:dyDescent="0.2">
      <c r="A67" s="14">
        <v>449</v>
      </c>
      <c r="B67" s="7">
        <v>1.48259345107816E-2</v>
      </c>
      <c r="C67" s="8">
        <v>5.8824867642114698E-2</v>
      </c>
      <c r="D67" s="8">
        <v>1.95109940553264E-2</v>
      </c>
      <c r="E67" s="8">
        <v>3.8967246731796301E-2</v>
      </c>
      <c r="F67" s="9">
        <v>5.1094006912171197E-2</v>
      </c>
      <c r="G67" s="7">
        <f t="shared" si="24"/>
        <v>4.4988342533924454E-8</v>
      </c>
      <c r="H67" s="8">
        <f t="shared" si="7"/>
        <v>3.5879260937483835E-10</v>
      </c>
      <c r="I67" s="8">
        <f t="shared" si="8"/>
        <v>2.8608541650641155E-9</v>
      </c>
      <c r="J67" s="8">
        <f t="shared" si="9"/>
        <v>1.4141509021790696E-8</v>
      </c>
      <c r="K67" s="8">
        <f t="shared" si="10"/>
        <v>4.4177600935621128E-10</v>
      </c>
      <c r="L67" s="9">
        <f t="shared" si="11"/>
        <v>1.6458584627469364E-9</v>
      </c>
      <c r="M67" s="7">
        <f t="shared" si="12"/>
        <v>4.4477803532344792E-8</v>
      </c>
      <c r="N67" s="8">
        <f t="shared" si="13"/>
        <v>6.4898015042381378E-9</v>
      </c>
      <c r="O67" s="8">
        <f t="shared" si="14"/>
        <v>5.1746817461455428E-8</v>
      </c>
      <c r="P67" s="8">
        <f t="shared" si="15"/>
        <v>2.7315391677456963E-8</v>
      </c>
      <c r="Q67" s="8">
        <f t="shared" si="16"/>
        <v>1.0840383230388615E-9</v>
      </c>
      <c r="R67" s="9">
        <f t="shared" si="17"/>
        <v>4.0386386089990207E-9</v>
      </c>
      <c r="S67" s="8">
        <f t="shared" si="18"/>
        <v>3.9288726453571241E-8</v>
      </c>
      <c r="T67" s="8">
        <f t="shared" si="19"/>
        <v>5.2442840438287984E-9</v>
      </c>
      <c r="U67" s="8">
        <f t="shared" si="20"/>
        <v>4.181561006986297E-8</v>
      </c>
      <c r="V67" s="8">
        <f t="shared" si="21"/>
        <v>2.4388742569158003E-8</v>
      </c>
      <c r="W67" s="8">
        <f t="shared" si="22"/>
        <v>1.3473047729197278E-9</v>
      </c>
      <c r="X67" s="9">
        <f t="shared" si="23"/>
        <v>5.0194508426130686E-9</v>
      </c>
    </row>
    <row r="68" spans="1:24" x14ac:dyDescent="0.2">
      <c r="A68" s="14">
        <v>450</v>
      </c>
      <c r="B68" s="7">
        <v>1.20731441072155E-2</v>
      </c>
      <c r="C68" s="8">
        <v>6.0898563954419602E-2</v>
      </c>
      <c r="D68" s="8">
        <v>2.00341174877504E-2</v>
      </c>
      <c r="E68" s="8">
        <v>4.0101263861287303E-2</v>
      </c>
      <c r="F68" s="9">
        <v>5.2151893985321003E-2</v>
      </c>
      <c r="G68" s="7">
        <f t="shared" si="24"/>
        <v>3.6635177510183704E-8</v>
      </c>
      <c r="H68" s="8">
        <f t="shared" si="7"/>
        <v>3.7144077911606836E-10</v>
      </c>
      <c r="I68" s="8">
        <f t="shared" si="8"/>
        <v>2.9617050971601915E-9</v>
      </c>
      <c r="J68" s="8">
        <f t="shared" si="9"/>
        <v>1.4520667291131386E-8</v>
      </c>
      <c r="K68" s="8">
        <f t="shared" si="10"/>
        <v>4.5463248765595558E-10</v>
      </c>
      <c r="L68" s="9">
        <f t="shared" si="11"/>
        <v>1.6799355002939648E-9</v>
      </c>
      <c r="M68" s="7">
        <f t="shared" si="12"/>
        <v>3.6219432321646495E-8</v>
      </c>
      <c r="N68" s="8">
        <f t="shared" si="13"/>
        <v>6.7185802161394715E-9</v>
      </c>
      <c r="O68" s="8">
        <f t="shared" si="14"/>
        <v>5.3570998098735947E-8</v>
      </c>
      <c r="P68" s="8">
        <f t="shared" si="15"/>
        <v>2.8047764482850557E-8</v>
      </c>
      <c r="Q68" s="8">
        <f t="shared" si="16"/>
        <v>1.1155857925280949E-9</v>
      </c>
      <c r="R68" s="9">
        <f t="shared" si="17"/>
        <v>4.1222574879201412E-9</v>
      </c>
      <c r="S68" s="8">
        <f t="shared" si="18"/>
        <v>3.1993831884121077E-8</v>
      </c>
      <c r="T68" s="8">
        <f t="shared" si="19"/>
        <v>5.4291557302137142E-9</v>
      </c>
      <c r="U68" s="8">
        <f t="shared" si="20"/>
        <v>4.3289695433321976E-8</v>
      </c>
      <c r="V68" s="8">
        <f t="shared" si="21"/>
        <v>2.5042646859687998E-8</v>
      </c>
      <c r="W68" s="8">
        <f t="shared" si="22"/>
        <v>1.3865137707134892E-9</v>
      </c>
      <c r="X68" s="9">
        <f t="shared" si="23"/>
        <v>5.1233771635578898E-9</v>
      </c>
    </row>
    <row r="69" spans="1:24" x14ac:dyDescent="0.2">
      <c r="A69" s="14">
        <v>451</v>
      </c>
      <c r="B69" s="7">
        <v>1.0343129389447699E-2</v>
      </c>
      <c r="C69" s="8">
        <v>6.3250542371262597E-2</v>
      </c>
      <c r="D69" s="8">
        <v>2.02616109477032E-2</v>
      </c>
      <c r="E69" s="8">
        <v>4.1251286326583897E-2</v>
      </c>
      <c r="F69" s="9">
        <v>5.3231746198741901E-2</v>
      </c>
      <c r="G69" s="7">
        <f t="shared" si="24"/>
        <v>3.1385559372786085E-8</v>
      </c>
      <c r="H69" s="8">
        <f t="shared" si="7"/>
        <v>3.8578628480435045E-10</v>
      </c>
      <c r="I69" s="8">
        <f t="shared" si="8"/>
        <v>3.076089838166373E-9</v>
      </c>
      <c r="J69" s="8">
        <f t="shared" si="9"/>
        <v>1.4685553857505111E-8</v>
      </c>
      <c r="K69" s="8">
        <f t="shared" si="10"/>
        <v>4.6767042022752121E-10</v>
      </c>
      <c r="L69" s="9">
        <f t="shared" si="11"/>
        <v>1.7147200868117122E-9</v>
      </c>
      <c r="M69" s="7">
        <f t="shared" si="12"/>
        <v>3.1029388168343097E-8</v>
      </c>
      <c r="N69" s="8">
        <f t="shared" si="13"/>
        <v>6.9780601551412442E-9</v>
      </c>
      <c r="O69" s="8">
        <f t="shared" si="14"/>
        <v>5.5639976792408738E-8</v>
      </c>
      <c r="P69" s="8">
        <f t="shared" si="15"/>
        <v>2.8366255326784483E-8</v>
      </c>
      <c r="Q69" s="8">
        <f t="shared" si="16"/>
        <v>1.1475785179397132E-9</v>
      </c>
      <c r="R69" s="9">
        <f t="shared" si="17"/>
        <v>4.2076125638810338E-9</v>
      </c>
      <c r="S69" s="8">
        <f t="shared" si="18"/>
        <v>2.740929288203641E-8</v>
      </c>
      <c r="T69" s="8">
        <f t="shared" si="19"/>
        <v>5.6388364890030251E-9</v>
      </c>
      <c r="U69" s="8">
        <f t="shared" si="20"/>
        <v>4.4961597408007052E-8</v>
      </c>
      <c r="V69" s="8">
        <f t="shared" si="21"/>
        <v>2.5327013684629001E-8</v>
      </c>
      <c r="W69" s="8">
        <f t="shared" si="22"/>
        <v>1.4262761580107862E-9</v>
      </c>
      <c r="X69" s="9">
        <f t="shared" si="23"/>
        <v>5.2294613293949986E-9</v>
      </c>
    </row>
    <row r="70" spans="1:24" x14ac:dyDescent="0.2">
      <c r="A70" s="14">
        <v>452</v>
      </c>
      <c r="B70" s="7">
        <v>8.7196763845412799E-3</v>
      </c>
      <c r="C70" s="8">
        <v>6.5317633037897393E-2</v>
      </c>
      <c r="D70" s="8">
        <v>2.0331738112427999E-2</v>
      </c>
      <c r="E70" s="8">
        <v>4.23401940623526E-2</v>
      </c>
      <c r="F70" s="9">
        <v>5.4202361215945002E-2</v>
      </c>
      <c r="G70" s="7">
        <f t="shared" si="24"/>
        <v>2.6459295883672059E-8</v>
      </c>
      <c r="H70" s="8">
        <f t="shared" si="7"/>
        <v>3.9839416449578379E-10</v>
      </c>
      <c r="I70" s="8">
        <f t="shared" si="8"/>
        <v>3.1766195151591952E-9</v>
      </c>
      <c r="J70" s="8">
        <f t="shared" si="9"/>
        <v>1.4736381812750047E-8</v>
      </c>
      <c r="K70" s="8">
        <f t="shared" si="10"/>
        <v>4.8001548831447116E-10</v>
      </c>
      <c r="L70" s="9">
        <f t="shared" si="11"/>
        <v>1.7459858856142807E-9</v>
      </c>
      <c r="M70" s="7">
        <f t="shared" si="12"/>
        <v>2.615902915362384E-8</v>
      </c>
      <c r="N70" s="8">
        <f t="shared" si="13"/>
        <v>7.2061101050253452E-9</v>
      </c>
      <c r="O70" s="8">
        <f t="shared" si="14"/>
        <v>5.7458346602493088E-8</v>
      </c>
      <c r="P70" s="8">
        <f t="shared" si="15"/>
        <v>2.8464433357399201E-8</v>
      </c>
      <c r="Q70" s="8">
        <f t="shared" si="16"/>
        <v>1.1778710793811546E-9</v>
      </c>
      <c r="R70" s="9">
        <f t="shared" si="17"/>
        <v>4.2843331720276791E-9</v>
      </c>
      <c r="S70" s="8">
        <f t="shared" si="18"/>
        <v>2.3107142419034394E-8</v>
      </c>
      <c r="T70" s="8">
        <f t="shared" si="19"/>
        <v>5.8231192767881575E-9</v>
      </c>
      <c r="U70" s="8">
        <f t="shared" si="20"/>
        <v>4.6430987153529764E-8</v>
      </c>
      <c r="V70" s="8">
        <f t="shared" si="21"/>
        <v>2.5414672640534998E-8</v>
      </c>
      <c r="W70" s="8">
        <f t="shared" si="22"/>
        <v>1.4639254843737204E-9</v>
      </c>
      <c r="X70" s="9">
        <f t="shared" si="23"/>
        <v>5.3248140852344009E-9</v>
      </c>
    </row>
    <row r="71" spans="1:24" x14ac:dyDescent="0.2">
      <c r="A71" s="14">
        <v>453</v>
      </c>
      <c r="B71" s="7">
        <v>7.0018127156699196E-3</v>
      </c>
      <c r="C71" s="8">
        <v>6.7452179023256897E-2</v>
      </c>
      <c r="D71" s="8">
        <v>2.09329283281115E-2</v>
      </c>
      <c r="E71" s="8">
        <v>4.29102466400611E-2</v>
      </c>
      <c r="F71" s="9">
        <v>5.5154162533598901E-2</v>
      </c>
      <c r="G71" s="7">
        <f t="shared" si="24"/>
        <v>2.1246549320845466E-8</v>
      </c>
      <c r="H71" s="8">
        <f t="shared" si="7"/>
        <v>4.1141347681412408E-10</v>
      </c>
      <c r="I71" s="8">
        <f t="shared" si="8"/>
        <v>3.2804297746210404E-9</v>
      </c>
      <c r="J71" s="8">
        <f t="shared" si="9"/>
        <v>1.5172122648649673E-8</v>
      </c>
      <c r="K71" s="8">
        <f t="shared" si="10"/>
        <v>4.8647823777779901E-10</v>
      </c>
      <c r="L71" s="9">
        <f t="shared" si="11"/>
        <v>1.7766456507841403E-9</v>
      </c>
      <c r="M71" s="7">
        <f t="shared" si="12"/>
        <v>2.1005438147009757E-8</v>
      </c>
      <c r="N71" s="8">
        <f t="shared" si="13"/>
        <v>7.4416020032975293E-9</v>
      </c>
      <c r="O71" s="8">
        <f t="shared" si="14"/>
        <v>5.9336055229726807E-8</v>
      </c>
      <c r="P71" s="8">
        <f t="shared" si="15"/>
        <v>2.9306099659356102E-8</v>
      </c>
      <c r="Q71" s="8">
        <f t="shared" si="16"/>
        <v>1.1937294961853077E-9</v>
      </c>
      <c r="R71" s="9">
        <f t="shared" si="17"/>
        <v>4.3595666833899973E-9</v>
      </c>
      <c r="S71" s="8">
        <f t="shared" si="18"/>
        <v>1.8554803696525287E-8</v>
      </c>
      <c r="T71" s="8">
        <f t="shared" si="19"/>
        <v>6.0134157602404273E-9</v>
      </c>
      <c r="U71" s="8">
        <f t="shared" si="20"/>
        <v>4.7948327458365092E-8</v>
      </c>
      <c r="V71" s="8">
        <f t="shared" si="21"/>
        <v>2.6166160410139374E-8</v>
      </c>
      <c r="W71" s="8">
        <f t="shared" si="22"/>
        <v>1.483635230973168E-9</v>
      </c>
      <c r="X71" s="9">
        <f t="shared" si="23"/>
        <v>5.4183185922132823E-9</v>
      </c>
    </row>
    <row r="72" spans="1:24" x14ac:dyDescent="0.2">
      <c r="A72" s="14">
        <v>454</v>
      </c>
      <c r="B72" s="7">
        <v>5.8700616964590998E-3</v>
      </c>
      <c r="C72" s="8">
        <v>6.9073631517605205E-2</v>
      </c>
      <c r="D72" s="8">
        <v>2.16712033144131E-2</v>
      </c>
      <c r="E72" s="8">
        <v>4.4136522275521603E-2</v>
      </c>
      <c r="F72" s="9">
        <v>5.6163715922278999E-2</v>
      </c>
      <c r="G72" s="7">
        <f t="shared" si="24"/>
        <v>1.7812323810247936E-8</v>
      </c>
      <c r="H72" s="8">
        <f t="shared" si="7"/>
        <v>4.213032597366115E-10</v>
      </c>
      <c r="I72" s="8">
        <f t="shared" si="8"/>
        <v>3.3592865457085949E-9</v>
      </c>
      <c r="J72" s="8">
        <f t="shared" si="9"/>
        <v>1.5707222108458914E-8</v>
      </c>
      <c r="K72" s="8">
        <f t="shared" si="10"/>
        <v>5.0038066101886548E-10</v>
      </c>
      <c r="L72" s="9">
        <f t="shared" si="11"/>
        <v>1.8091657463642382E-9</v>
      </c>
      <c r="M72" s="7">
        <f t="shared" si="12"/>
        <v>1.7610185089377298E-8</v>
      </c>
      <c r="N72" s="8">
        <f t="shared" si="13"/>
        <v>7.6204873158985317E-9</v>
      </c>
      <c r="O72" s="8">
        <f t="shared" si="14"/>
        <v>6.0762407886530629E-8</v>
      </c>
      <c r="P72" s="8">
        <f t="shared" si="15"/>
        <v>3.0339684640178341E-8</v>
      </c>
      <c r="Q72" s="8">
        <f t="shared" si="16"/>
        <v>1.2278435251439748E-9</v>
      </c>
      <c r="R72" s="9">
        <f t="shared" si="17"/>
        <v>4.4393651086804199E-9</v>
      </c>
      <c r="S72" s="8">
        <f t="shared" si="18"/>
        <v>1.5555663495616615E-8</v>
      </c>
      <c r="T72" s="8">
        <f t="shared" si="19"/>
        <v>6.157969548200834E-9</v>
      </c>
      <c r="U72" s="8">
        <f t="shared" si="20"/>
        <v>4.9100935665883331E-8</v>
      </c>
      <c r="V72" s="8">
        <f t="shared" si="21"/>
        <v>2.7089004143016375E-8</v>
      </c>
      <c r="W72" s="8">
        <f t="shared" si="22"/>
        <v>1.5260340955360828E-9</v>
      </c>
      <c r="X72" s="9">
        <f t="shared" si="23"/>
        <v>5.5174966350742358E-9</v>
      </c>
    </row>
    <row r="73" spans="1:24" x14ac:dyDescent="0.2">
      <c r="A73" s="14">
        <v>455</v>
      </c>
      <c r="B73" s="7">
        <v>4.8048883759891498E-3</v>
      </c>
      <c r="C73" s="8">
        <v>7.0577397023889099E-2</v>
      </c>
      <c r="D73" s="8">
        <v>2.22564415352688E-2</v>
      </c>
      <c r="E73" s="8">
        <v>4.5062645724706397E-2</v>
      </c>
      <c r="F73" s="9">
        <v>5.7024928077977897E-2</v>
      </c>
      <c r="G73" s="7">
        <f t="shared" si="24"/>
        <v>1.4580124034614804E-8</v>
      </c>
      <c r="H73" s="8">
        <f t="shared" si="7"/>
        <v>4.3047523022314096E-10</v>
      </c>
      <c r="I73" s="8">
        <f t="shared" si="8"/>
        <v>3.432419796736126E-9</v>
      </c>
      <c r="J73" s="8">
        <f t="shared" si="9"/>
        <v>1.6131400987129026E-8</v>
      </c>
      <c r="K73" s="8">
        <f t="shared" si="10"/>
        <v>5.1088022554720103E-10</v>
      </c>
      <c r="L73" s="9">
        <f t="shared" si="11"/>
        <v>1.8369074209820475E-9</v>
      </c>
      <c r="M73" s="7">
        <f t="shared" si="12"/>
        <v>1.4414665127967449E-8</v>
      </c>
      <c r="N73" s="8">
        <f t="shared" si="13"/>
        <v>7.7863889156110282E-9</v>
      </c>
      <c r="O73" s="8">
        <f t="shared" si="14"/>
        <v>6.2085234138039204E-8</v>
      </c>
      <c r="P73" s="8">
        <f t="shared" si="15"/>
        <v>3.1159018149376319E-8</v>
      </c>
      <c r="Q73" s="8">
        <f t="shared" si="16"/>
        <v>1.2536075550661105E-9</v>
      </c>
      <c r="R73" s="9">
        <f t="shared" si="17"/>
        <v>4.5074381542828833E-9</v>
      </c>
      <c r="S73" s="8">
        <f t="shared" si="18"/>
        <v>1.2732954196371249E-8</v>
      </c>
      <c r="T73" s="8">
        <f t="shared" si="19"/>
        <v>6.2920314469584067E-9</v>
      </c>
      <c r="U73" s="8">
        <f t="shared" si="20"/>
        <v>5.0169886172152884E-8</v>
      </c>
      <c r="V73" s="8">
        <f t="shared" si="21"/>
        <v>2.7820551919085997E-8</v>
      </c>
      <c r="W73" s="8">
        <f t="shared" si="22"/>
        <v>1.5580551041535944E-9</v>
      </c>
      <c r="X73" s="9">
        <f t="shared" si="23"/>
        <v>5.6021017060372981E-9</v>
      </c>
    </row>
    <row r="74" spans="1:24" x14ac:dyDescent="0.2">
      <c r="A74" s="14">
        <v>456</v>
      </c>
      <c r="B74" s="7">
        <v>3.7452403935972398E-3</v>
      </c>
      <c r="C74" s="8">
        <v>7.2048209331716295E-2</v>
      </c>
      <c r="D74" s="8">
        <v>2.3116706977756599E-2</v>
      </c>
      <c r="E74" s="8">
        <v>4.6128643100754999E-2</v>
      </c>
      <c r="F74" s="9">
        <v>5.78297608376609E-2</v>
      </c>
      <c r="G74" s="7">
        <f t="shared" si="24"/>
        <v>1.1364690541194091E-8</v>
      </c>
      <c r="H74" s="8">
        <f t="shared" si="7"/>
        <v>4.3944620809318944E-10</v>
      </c>
      <c r="I74" s="8">
        <f t="shared" si="8"/>
        <v>3.503950421207306E-9</v>
      </c>
      <c r="J74" s="8">
        <f t="shared" si="9"/>
        <v>1.6754918757755116E-8</v>
      </c>
      <c r="K74" s="8">
        <f t="shared" si="10"/>
        <v>5.2296555633837219E-10</v>
      </c>
      <c r="L74" s="9">
        <f t="shared" si="11"/>
        <v>1.8628329822890175E-9</v>
      </c>
      <c r="M74" s="7">
        <f t="shared" si="12"/>
        <v>1.1235721180791719E-8</v>
      </c>
      <c r="N74" s="8">
        <f t="shared" si="13"/>
        <v>7.9486549828440472E-9</v>
      </c>
      <c r="O74" s="8">
        <f t="shared" si="14"/>
        <v>6.3379072255555092E-8</v>
      </c>
      <c r="P74" s="8">
        <f t="shared" si="15"/>
        <v>3.2363389768859243E-8</v>
      </c>
      <c r="Q74" s="8">
        <f t="shared" si="16"/>
        <v>1.2832627682211273E-9</v>
      </c>
      <c r="R74" s="9">
        <f t="shared" si="17"/>
        <v>4.5710547867116224E-9</v>
      </c>
      <c r="S74" s="8">
        <f t="shared" si="18"/>
        <v>9.9248870430326866E-9</v>
      </c>
      <c r="T74" s="8">
        <f t="shared" si="19"/>
        <v>6.4231555416921592E-9</v>
      </c>
      <c r="U74" s="8">
        <f t="shared" si="20"/>
        <v>5.121541192368088E-8</v>
      </c>
      <c r="V74" s="8">
        <f t="shared" si="21"/>
        <v>2.8895883722195748E-8</v>
      </c>
      <c r="W74" s="8">
        <f t="shared" si="22"/>
        <v>1.5949122976462581E-9</v>
      </c>
      <c r="X74" s="9">
        <f t="shared" si="23"/>
        <v>5.6811680920558727E-9</v>
      </c>
    </row>
    <row r="75" spans="1:24" x14ac:dyDescent="0.2">
      <c r="A75" s="14">
        <v>457</v>
      </c>
      <c r="B75" s="7">
        <v>3.0099244684962199E-3</v>
      </c>
      <c r="C75" s="8">
        <v>7.3203549168618501E-2</v>
      </c>
      <c r="D75" s="8">
        <v>2.3814203089976799E-2</v>
      </c>
      <c r="E75" s="8">
        <v>4.7041094718606402E-2</v>
      </c>
      <c r="F75" s="9">
        <v>5.8550318269372799E-2</v>
      </c>
      <c r="G75" s="7">
        <f t="shared" si="24"/>
        <v>9.1334217678808418E-9</v>
      </c>
      <c r="H75" s="8">
        <f t="shared" si="7"/>
        <v>4.4649301349050531E-10</v>
      </c>
      <c r="I75" s="8">
        <f t="shared" si="8"/>
        <v>3.5601385422681993E-9</v>
      </c>
      <c r="J75" s="8">
        <f t="shared" si="9"/>
        <v>1.7260461813924168E-8</v>
      </c>
      <c r="K75" s="8">
        <f t="shared" si="10"/>
        <v>5.3331012179457352E-10</v>
      </c>
      <c r="L75" s="9">
        <f t="shared" si="11"/>
        <v>1.8860438365271049E-9</v>
      </c>
      <c r="M75" s="7">
        <f t="shared" si="12"/>
        <v>9.0297734054886587E-9</v>
      </c>
      <c r="N75" s="8">
        <f t="shared" si="13"/>
        <v>8.076116828692149E-9</v>
      </c>
      <c r="O75" s="8">
        <f t="shared" si="14"/>
        <v>6.4395396848240177E-8</v>
      </c>
      <c r="P75" s="8">
        <f t="shared" si="15"/>
        <v>3.3339884325967523E-8</v>
      </c>
      <c r="Q75" s="8">
        <f t="shared" si="16"/>
        <v>1.3086464584899762E-9</v>
      </c>
      <c r="R75" s="9">
        <f t="shared" si="17"/>
        <v>4.6280100196162392E-9</v>
      </c>
      <c r="S75" s="8">
        <f t="shared" si="18"/>
        <v>7.9762998415149833E-9</v>
      </c>
      <c r="T75" s="8">
        <f t="shared" si="19"/>
        <v>6.5261550130845644E-9</v>
      </c>
      <c r="U75" s="8">
        <f t="shared" si="20"/>
        <v>5.203668432181024E-8</v>
      </c>
      <c r="V75" s="8">
        <f t="shared" si="21"/>
        <v>2.9767753862470999E-8</v>
      </c>
      <c r="W75" s="8">
        <f t="shared" si="22"/>
        <v>1.6264605984089704E-9</v>
      </c>
      <c r="X75" s="9">
        <f t="shared" si="23"/>
        <v>5.7519553100944686E-9</v>
      </c>
    </row>
    <row r="76" spans="1:24" x14ac:dyDescent="0.2">
      <c r="A76" s="14">
        <v>458</v>
      </c>
      <c r="B76" s="7">
        <v>2.53730912806507E-3</v>
      </c>
      <c r="C76" s="8">
        <v>7.4412306694266295E-2</v>
      </c>
      <c r="D76" s="8">
        <v>2.4556530205249599E-2</v>
      </c>
      <c r="E76" s="8">
        <v>4.7888458121938898E-2</v>
      </c>
      <c r="F76" s="9">
        <v>5.9318181674303E-2</v>
      </c>
      <c r="G76" s="7">
        <f t="shared" si="24"/>
        <v>7.6993009840178233E-9</v>
      </c>
      <c r="H76" s="8">
        <f t="shared" si="7"/>
        <v>4.5386563129845677E-10</v>
      </c>
      <c r="I76" s="8">
        <f t="shared" si="8"/>
        <v>3.6189245479221471E-9</v>
      </c>
      <c r="J76" s="8">
        <f t="shared" si="9"/>
        <v>1.7798498244460844E-8</v>
      </c>
      <c r="K76" s="8">
        <f t="shared" si="10"/>
        <v>5.4291677492496451E-10</v>
      </c>
      <c r="L76" s="9">
        <f t="shared" si="11"/>
        <v>1.9107785277289605E-9</v>
      </c>
      <c r="M76" s="7">
        <f t="shared" si="12"/>
        <v>7.6119273841952095E-9</v>
      </c>
      <c r="N76" s="8">
        <f t="shared" si="13"/>
        <v>8.2094719338142558E-9</v>
      </c>
      <c r="O76" s="8">
        <f t="shared" si="14"/>
        <v>6.5458711693509391E-8</v>
      </c>
      <c r="P76" s="8">
        <f t="shared" si="15"/>
        <v>3.4379142287349441E-8</v>
      </c>
      <c r="Q76" s="8">
        <f t="shared" si="16"/>
        <v>1.3322194455443459E-9</v>
      </c>
      <c r="R76" s="9">
        <f t="shared" si="17"/>
        <v>4.6887044724689832E-9</v>
      </c>
      <c r="S76" s="8">
        <f t="shared" si="18"/>
        <v>6.7238691893724364E-9</v>
      </c>
      <c r="T76" s="8">
        <f t="shared" si="19"/>
        <v>6.6339167141933373E-9</v>
      </c>
      <c r="U76" s="8">
        <f t="shared" si="20"/>
        <v>5.28959286412197E-8</v>
      </c>
      <c r="V76" s="8">
        <f t="shared" si="21"/>
        <v>3.0695662756561997E-8</v>
      </c>
      <c r="W76" s="8">
        <f t="shared" si="22"/>
        <v>1.6557584537479727E-9</v>
      </c>
      <c r="X76" s="9">
        <f t="shared" si="23"/>
        <v>5.8273898443543079E-9</v>
      </c>
    </row>
    <row r="77" spans="1:24" x14ac:dyDescent="0.2">
      <c r="A77" s="14">
        <v>459</v>
      </c>
      <c r="B77" s="7">
        <v>2.2479775978343202E-3</v>
      </c>
      <c r="C77" s="8">
        <v>7.5162476582615198E-2</v>
      </c>
      <c r="D77" s="8">
        <v>2.56185885440477E-2</v>
      </c>
      <c r="E77" s="8">
        <v>4.8580669100799098E-2</v>
      </c>
      <c r="F77" s="9">
        <v>5.9500410285957102E-2</v>
      </c>
      <c r="G77" s="7">
        <f t="shared" si="24"/>
        <v>6.8213431070003771E-9</v>
      </c>
      <c r="H77" s="8">
        <f t="shared" si="7"/>
        <v>4.5844116920451127E-10</v>
      </c>
      <c r="I77" s="8">
        <f t="shared" si="8"/>
        <v>3.655407870972621E-9</v>
      </c>
      <c r="J77" s="8">
        <f t="shared" si="9"/>
        <v>1.8568274891267892E-8</v>
      </c>
      <c r="K77" s="8">
        <f t="shared" si="10"/>
        <v>5.5076444776616344E-10</v>
      </c>
      <c r="L77" s="9">
        <f t="shared" si="11"/>
        <v>1.916648541078297E-9</v>
      </c>
      <c r="M77" s="7">
        <f t="shared" si="12"/>
        <v>6.7439327935029603E-9</v>
      </c>
      <c r="N77" s="8">
        <f t="shared" si="13"/>
        <v>8.2922337633768836E-9</v>
      </c>
      <c r="O77" s="8">
        <f t="shared" si="14"/>
        <v>6.6118618053412166E-8</v>
      </c>
      <c r="P77" s="8">
        <f t="shared" si="15"/>
        <v>3.5866023961666789E-8</v>
      </c>
      <c r="Q77" s="8">
        <f t="shared" si="16"/>
        <v>1.351476213513544E-9</v>
      </c>
      <c r="R77" s="9">
        <f t="shared" si="17"/>
        <v>4.703108422191612E-9</v>
      </c>
      <c r="S77" s="8">
        <f t="shared" si="18"/>
        <v>5.9571406342609493E-9</v>
      </c>
      <c r="T77" s="8">
        <f t="shared" si="19"/>
        <v>6.7007949603045519E-9</v>
      </c>
      <c r="U77" s="8">
        <f t="shared" si="20"/>
        <v>5.3429186305787604E-8</v>
      </c>
      <c r="V77" s="8">
        <f t="shared" si="21"/>
        <v>3.2023235680059626E-8</v>
      </c>
      <c r="W77" s="8">
        <f t="shared" si="22"/>
        <v>1.6796918653668333E-9</v>
      </c>
      <c r="X77" s="9">
        <f t="shared" si="23"/>
        <v>5.8452918961524314E-9</v>
      </c>
    </row>
    <row r="78" spans="1:24" x14ac:dyDescent="0.2">
      <c r="A78" s="14">
        <v>460</v>
      </c>
      <c r="B78" s="7">
        <v>1.2460639133722001E-3</v>
      </c>
      <c r="C78" s="8">
        <v>7.5779480630065593E-2</v>
      </c>
      <c r="D78" s="8">
        <v>2.61358196017141E-2</v>
      </c>
      <c r="E78" s="8">
        <v>4.8853202872935299E-2</v>
      </c>
      <c r="F78" s="9">
        <v>5.9731993222749198E-2</v>
      </c>
      <c r="G78" s="7">
        <f t="shared" si="24"/>
        <v>3.7811006188638298E-9</v>
      </c>
      <c r="H78" s="8">
        <f t="shared" si="7"/>
        <v>4.6220448395646956E-10</v>
      </c>
      <c r="I78" s="8">
        <f t="shared" si="8"/>
        <v>3.6854148844987535E-9</v>
      </c>
      <c r="J78" s="8">
        <f t="shared" si="9"/>
        <v>1.8943162385344234E-8</v>
      </c>
      <c r="K78" s="8">
        <f t="shared" si="10"/>
        <v>5.5385419344662696E-10</v>
      </c>
      <c r="L78" s="9">
        <f t="shared" si="11"/>
        <v>1.9241083736375684E-9</v>
      </c>
      <c r="M78" s="7">
        <f t="shared" si="12"/>
        <v>3.7381917401166004E-9</v>
      </c>
      <c r="N78" s="8">
        <f t="shared" si="13"/>
        <v>8.3603041892999136E-9</v>
      </c>
      <c r="O78" s="8">
        <f t="shared" si="14"/>
        <v>6.6661381634465036E-8</v>
      </c>
      <c r="P78" s="8">
        <f t="shared" si="15"/>
        <v>3.6590147442399739E-8</v>
      </c>
      <c r="Q78" s="8">
        <f t="shared" si="16"/>
        <v>1.3590578898724466E-9</v>
      </c>
      <c r="R78" s="9">
        <f t="shared" si="17"/>
        <v>4.7214135003453305E-9</v>
      </c>
      <c r="S78" s="8">
        <f t="shared" si="18"/>
        <v>3.3020693704363306E-9</v>
      </c>
      <c r="T78" s="8">
        <f t="shared" si="19"/>
        <v>6.7558013650908389E-9</v>
      </c>
      <c r="U78" s="8">
        <f t="shared" si="20"/>
        <v>5.3867783138961635E-8</v>
      </c>
      <c r="V78" s="8">
        <f t="shared" si="21"/>
        <v>3.2669774502142626E-8</v>
      </c>
      <c r="W78" s="8">
        <f t="shared" si="22"/>
        <v>1.6891148059843265E-9</v>
      </c>
      <c r="X78" s="9">
        <f t="shared" si="23"/>
        <v>5.8680424932863394E-9</v>
      </c>
    </row>
    <row r="79" spans="1:24" x14ac:dyDescent="0.2">
      <c r="A79" s="14">
        <v>461</v>
      </c>
      <c r="B79" s="7">
        <v>1.6541508857514299E-3</v>
      </c>
      <c r="C79" s="8">
        <v>7.6065654107336206E-2</v>
      </c>
      <c r="D79" s="8">
        <v>2.6503040428486599E-2</v>
      </c>
      <c r="E79" s="8">
        <v>4.8841271935082198E-2</v>
      </c>
      <c r="F79" s="9">
        <v>6.0276826505562403E-2</v>
      </c>
      <c r="G79" s="7">
        <f t="shared" si="24"/>
        <v>5.0194142296300147E-9</v>
      </c>
      <c r="H79" s="8">
        <f t="shared" si="7"/>
        <v>4.6394995203416205E-10</v>
      </c>
      <c r="I79" s="8">
        <f t="shared" si="8"/>
        <v>3.6993324778091445E-9</v>
      </c>
      <c r="J79" s="8">
        <f t="shared" si="9"/>
        <v>1.9209322921299863E-8</v>
      </c>
      <c r="K79" s="8">
        <f t="shared" si="10"/>
        <v>5.5371893107746604E-10</v>
      </c>
      <c r="L79" s="9">
        <f t="shared" si="11"/>
        <v>1.9416587386117964E-9</v>
      </c>
      <c r="M79" s="7">
        <f t="shared" si="12"/>
        <v>4.9624526572542892E-9</v>
      </c>
      <c r="N79" s="8">
        <f t="shared" si="13"/>
        <v>8.3918760251187887E-9</v>
      </c>
      <c r="O79" s="8">
        <f t="shared" si="14"/>
        <v>6.6913121541144072E-8</v>
      </c>
      <c r="P79" s="8">
        <f t="shared" si="15"/>
        <v>3.7104256599881242E-8</v>
      </c>
      <c r="Q79" s="8">
        <f t="shared" si="16"/>
        <v>1.358725980514016E-9</v>
      </c>
      <c r="R79" s="9">
        <f t="shared" si="17"/>
        <v>4.7644789176890805E-9</v>
      </c>
      <c r="S79" s="8">
        <f t="shared" si="18"/>
        <v>4.3834998472412898E-9</v>
      </c>
      <c r="T79" s="8">
        <f t="shared" si="19"/>
        <v>6.7813139596919508E-9</v>
      </c>
      <c r="U79" s="8">
        <f t="shared" si="20"/>
        <v>5.4071209326177021E-8</v>
      </c>
      <c r="V79" s="8">
        <f t="shared" si="21"/>
        <v>3.3128800535608249E-8</v>
      </c>
      <c r="W79" s="8">
        <f t="shared" si="22"/>
        <v>1.6887022900674198E-9</v>
      </c>
      <c r="X79" s="9">
        <f t="shared" si="23"/>
        <v>5.9215666548421433E-9</v>
      </c>
    </row>
    <row r="80" spans="1:24" x14ac:dyDescent="0.2">
      <c r="A80" s="14">
        <v>462</v>
      </c>
      <c r="B80" s="7">
        <v>1.33728260298125E-3</v>
      </c>
      <c r="C80" s="8">
        <v>7.5981581156820993E-2</v>
      </c>
      <c r="D80" s="8">
        <v>2.6441985536858701E-2</v>
      </c>
      <c r="E80" s="8">
        <v>4.8843364661428502E-2</v>
      </c>
      <c r="F80" s="9">
        <v>6.02019347259223E-2</v>
      </c>
      <c r="G80" s="7">
        <f t="shared" si="24"/>
        <v>4.057897852160884E-9</v>
      </c>
      <c r="H80" s="8">
        <f t="shared" si="7"/>
        <v>4.6343716289408749E-10</v>
      </c>
      <c r="I80" s="8">
        <f t="shared" si="8"/>
        <v>3.6952437231669071E-9</v>
      </c>
      <c r="J80" s="8">
        <f t="shared" si="9"/>
        <v>1.9165070521943269E-8</v>
      </c>
      <c r="K80" s="8">
        <f t="shared" si="10"/>
        <v>5.5374265654876524E-10</v>
      </c>
      <c r="L80" s="9">
        <f t="shared" si="11"/>
        <v>1.9392462977648153E-9</v>
      </c>
      <c r="M80" s="7">
        <f t="shared" si="12"/>
        <v>4.011847808943749E-9</v>
      </c>
      <c r="N80" s="8">
        <f t="shared" si="13"/>
        <v>8.3826007511982611E-9</v>
      </c>
      <c r="O80" s="8">
        <f t="shared" si="14"/>
        <v>6.6839164594054533E-8</v>
      </c>
      <c r="P80" s="8">
        <f t="shared" si="15"/>
        <v>3.7018779751602187E-8</v>
      </c>
      <c r="Q80" s="8">
        <f t="shared" si="16"/>
        <v>1.3587841985239936E-9</v>
      </c>
      <c r="R80" s="9">
        <f t="shared" si="17"/>
        <v>4.7585592247342669E-9</v>
      </c>
      <c r="S80" s="8">
        <f t="shared" si="18"/>
        <v>3.5437988979003126E-9</v>
      </c>
      <c r="T80" s="8">
        <f t="shared" si="19"/>
        <v>6.7738187888470793E-9</v>
      </c>
      <c r="U80" s="8">
        <f t="shared" si="20"/>
        <v>5.4011446136609715E-8</v>
      </c>
      <c r="V80" s="8">
        <f t="shared" si="21"/>
        <v>3.3052481921073376E-8</v>
      </c>
      <c r="W80" s="8">
        <f t="shared" si="22"/>
        <v>1.6887746467369633E-9</v>
      </c>
      <c r="X80" s="9">
        <f t="shared" si="23"/>
        <v>5.9142093221697322E-9</v>
      </c>
    </row>
    <row r="81" spans="1:24" x14ac:dyDescent="0.2">
      <c r="A81" s="14">
        <v>463</v>
      </c>
      <c r="B81" s="7">
        <v>1.1199971534906199E-3</v>
      </c>
      <c r="C81" s="8">
        <v>7.5573175840545306E-2</v>
      </c>
      <c r="D81" s="8">
        <v>2.69604608140563E-2</v>
      </c>
      <c r="E81" s="8">
        <v>4.8873375782881798E-2</v>
      </c>
      <c r="F81" s="9">
        <v>5.9829062688959198E-2</v>
      </c>
      <c r="G81" s="7">
        <f t="shared" si="24"/>
        <v>3.3985591627707832E-9</v>
      </c>
      <c r="H81" s="8">
        <f t="shared" si="7"/>
        <v>4.6094616180929795E-10</v>
      </c>
      <c r="I81" s="8">
        <f t="shared" si="8"/>
        <v>3.6753815781773085E-9</v>
      </c>
      <c r="J81" s="8">
        <f t="shared" si="9"/>
        <v>1.9540859822543445E-8</v>
      </c>
      <c r="K81" s="8">
        <f t="shared" si="10"/>
        <v>5.5408289596991806E-10</v>
      </c>
      <c r="L81" s="9">
        <f t="shared" si="11"/>
        <v>1.9272352100728217E-9</v>
      </c>
      <c r="M81" s="7">
        <f t="shared" si="12"/>
        <v>3.3599914604718594E-9</v>
      </c>
      <c r="N81" s="8">
        <f t="shared" si="13"/>
        <v>8.337543795829827E-9</v>
      </c>
      <c r="O81" s="8">
        <f t="shared" si="14"/>
        <v>6.6479900286310032E-8</v>
      </c>
      <c r="P81" s="8">
        <f t="shared" si="15"/>
        <v>3.7744645139678824E-8</v>
      </c>
      <c r="Q81" s="8">
        <f t="shared" si="16"/>
        <v>1.3596190844474633E-9</v>
      </c>
      <c r="R81" s="9">
        <f t="shared" si="17"/>
        <v>4.7290861906994946E-9</v>
      </c>
      <c r="S81" s="8">
        <f t="shared" si="18"/>
        <v>2.967992456750143E-9</v>
      </c>
      <c r="T81" s="8">
        <f t="shared" si="19"/>
        <v>6.7374091279432943E-9</v>
      </c>
      <c r="U81" s="8">
        <f t="shared" si="20"/>
        <v>5.3721131544492949E-8</v>
      </c>
      <c r="V81" s="8">
        <f t="shared" si="21"/>
        <v>3.3700576017570377E-8</v>
      </c>
      <c r="W81" s="8">
        <f t="shared" si="22"/>
        <v>1.6898122906704186E-9</v>
      </c>
      <c r="X81" s="9">
        <f t="shared" si="23"/>
        <v>5.8775785512979434E-9</v>
      </c>
    </row>
    <row r="82" spans="1:24" x14ac:dyDescent="0.2">
      <c r="A82" s="14">
        <v>464</v>
      </c>
      <c r="B82" s="7">
        <v>8.8394382654020899E-4</v>
      </c>
      <c r="C82" s="8">
        <v>7.4814520102915505E-2</v>
      </c>
      <c r="D82" s="8">
        <v>2.75750088841407E-2</v>
      </c>
      <c r="E82" s="8">
        <v>4.8417648824451501E-2</v>
      </c>
      <c r="F82" s="9">
        <v>5.9434738079234502E-2</v>
      </c>
      <c r="G82" s="7">
        <f t="shared" si="24"/>
        <v>2.6822705590814293E-9</v>
      </c>
      <c r="H82" s="8">
        <f t="shared" si="7"/>
        <v>4.5631886586062827E-10</v>
      </c>
      <c r="I82" s="8">
        <f t="shared" si="8"/>
        <v>3.6384855593022206E-9</v>
      </c>
      <c r="J82" s="8">
        <f t="shared" si="9"/>
        <v>1.9986282390598098E-8</v>
      </c>
      <c r="K82" s="8">
        <f t="shared" si="10"/>
        <v>5.4891626876535594E-10</v>
      </c>
      <c r="L82" s="9">
        <f t="shared" si="11"/>
        <v>1.91453308441843E-9</v>
      </c>
      <c r="M82" s="7">
        <f t="shared" si="12"/>
        <v>2.6518314796206263E-9</v>
      </c>
      <c r="N82" s="8">
        <f t="shared" si="13"/>
        <v>8.2538457724492553E-9</v>
      </c>
      <c r="O82" s="8">
        <f t="shared" si="14"/>
        <v>6.581252912943711E-8</v>
      </c>
      <c r="P82" s="8">
        <f t="shared" si="15"/>
        <v>3.8605012437796977E-8</v>
      </c>
      <c r="Q82" s="8">
        <f t="shared" si="16"/>
        <v>1.3469411169436089E-9</v>
      </c>
      <c r="R82" s="9">
        <f t="shared" si="17"/>
        <v>4.697917474649291E-9</v>
      </c>
      <c r="S82" s="8">
        <f t="shared" si="18"/>
        <v>2.3424511403315539E-9</v>
      </c>
      <c r="T82" s="8">
        <f t="shared" si="19"/>
        <v>6.6697743615751556E-9</v>
      </c>
      <c r="U82" s="8">
        <f t="shared" si="20"/>
        <v>5.3181841720757247E-8</v>
      </c>
      <c r="V82" s="8">
        <f t="shared" si="21"/>
        <v>3.4468761105175872E-8</v>
      </c>
      <c r="W82" s="8">
        <f t="shared" si="22"/>
        <v>1.6740553882013425E-9</v>
      </c>
      <c r="X82" s="9">
        <f t="shared" si="23"/>
        <v>5.8388402899212623E-9</v>
      </c>
    </row>
    <row r="83" spans="1:24" x14ac:dyDescent="0.2">
      <c r="A83" s="14">
        <v>465</v>
      </c>
      <c r="B83" s="7">
        <v>8.6080360203229201E-4</v>
      </c>
      <c r="C83" s="8">
        <v>7.3935421382340494E-2</v>
      </c>
      <c r="D83" s="8">
        <v>2.8109942199328199E-2</v>
      </c>
      <c r="E83" s="8">
        <v>4.7961652013503303E-2</v>
      </c>
      <c r="F83" s="9">
        <v>5.8920042761495997E-2</v>
      </c>
      <c r="G83" s="7">
        <f t="shared" ref="G83:G146" si="39">B83*10000*1000*$B$6</f>
        <v>2.6120530395235888E-9</v>
      </c>
      <c r="H83" s="8">
        <f t="shared" ref="H83:H146" si="40">C83*10000*1000*$B$7</f>
        <v>4.5095694773831069E-10</v>
      </c>
      <c r="I83" s="8">
        <f t="shared" ref="I83:I146" si="41">C83*10000*1000*$B$8</f>
        <v>3.5957319869259867E-9</v>
      </c>
      <c r="J83" s="8">
        <f t="shared" ref="J83:J146" si="42">D83*10000*1000*$B$9</f>
        <v>2.0374000426969256E-8</v>
      </c>
      <c r="K83" s="8">
        <f t="shared" ref="K83:K146" si="43">E83*10000*1000*$B$11</f>
        <v>5.4374658221279093E-10</v>
      </c>
      <c r="L83" s="9">
        <f t="shared" ref="L83:L146" si="44">F83*10000*1000*$B$12</f>
        <v>1.8979535343766352E-9</v>
      </c>
      <c r="M83" s="7">
        <f t="shared" ref="M83:M146" si="45">B83*10000*1000*$C$6</f>
        <v>2.5824108060968764E-9</v>
      </c>
      <c r="N83" s="8">
        <f t="shared" ref="N83:N146" si="46">C83*10000*1000*$C$7</f>
        <v>8.1568599834820567E-9</v>
      </c>
      <c r="O83" s="8">
        <f t="shared" ref="O83:O146" si="47">C83*10000*1000*$C$8</f>
        <v>6.503920718503505E-8</v>
      </c>
      <c r="P83" s="8">
        <f t="shared" ref="P83:P146" si="48">D83*10000*1000*$C$9</f>
        <v>3.9353919079059481E-8</v>
      </c>
      <c r="Q83" s="8">
        <f t="shared" ref="Q83:Q146" si="49">E83*10000*1000*$C$11</f>
        <v>1.3342556423537916E-9</v>
      </c>
      <c r="R83" s="9">
        <f t="shared" ref="R83:R146" si="50">F83*10000*1000*$C$12</f>
        <v>4.6572342613389143E-9</v>
      </c>
      <c r="S83" s="8">
        <f t="shared" ref="S83:S146" si="51">B83*10000*1000*$D$6</f>
        <v>2.2811295453855744E-9</v>
      </c>
      <c r="T83" s="8">
        <f t="shared" ref="T83:T146" si="52">C83*10000*1000*$D$7</f>
        <v>6.5914020068541873E-9</v>
      </c>
      <c r="U83" s="8">
        <f t="shared" ref="U83:U146" si="53">C83*10000*1000*$D$8</f>
        <v>5.2556935099018212E-8</v>
      </c>
      <c r="V83" s="8">
        <f t="shared" ref="V83:V146" si="54">D83*10000*1000*$D$9</f>
        <v>3.5137427749160248E-8</v>
      </c>
      <c r="W83" s="8">
        <f t="shared" ref="W83:W146" si="55">E83*10000*1000*$D$11</f>
        <v>1.6582891554968553E-9</v>
      </c>
      <c r="X83" s="9">
        <f t="shared" ref="X83:X146" si="56">F83*10000*1000*$D$12</f>
        <v>5.7882768676640789E-9</v>
      </c>
    </row>
    <row r="84" spans="1:24" x14ac:dyDescent="0.2">
      <c r="A84" s="14">
        <v>466</v>
      </c>
      <c r="B84" s="7">
        <v>7.12589488486042E-4</v>
      </c>
      <c r="C84" s="8">
        <v>7.26454626720313E-2</v>
      </c>
      <c r="D84" s="8">
        <v>2.8348403755772699E-2</v>
      </c>
      <c r="E84" s="8">
        <v>4.7269824449373499E-2</v>
      </c>
      <c r="F84" s="9">
        <v>5.82381158908069E-2</v>
      </c>
      <c r="G84" s="7">
        <f t="shared" si="39"/>
        <v>2.1623068664421089E-9</v>
      </c>
      <c r="H84" s="8">
        <f t="shared" si="40"/>
        <v>4.4308905665399168E-10</v>
      </c>
      <c r="I84" s="8">
        <f t="shared" si="41"/>
        <v>3.5329968904086298E-9</v>
      </c>
      <c r="J84" s="8">
        <f t="shared" si="42"/>
        <v>2.0546836636249406E-8</v>
      </c>
      <c r="K84" s="8">
        <f t="shared" si="43"/>
        <v>5.359032561870261E-10</v>
      </c>
      <c r="L84" s="9">
        <f t="shared" si="44"/>
        <v>1.8759870616154076E-9</v>
      </c>
      <c r="M84" s="7">
        <f t="shared" si="45"/>
        <v>2.137768465458126E-9</v>
      </c>
      <c r="N84" s="8">
        <f t="shared" si="46"/>
        <v>8.0145464294677637E-9</v>
      </c>
      <c r="O84" s="8">
        <f t="shared" si="47"/>
        <v>6.3904461615843238E-8</v>
      </c>
      <c r="P84" s="8">
        <f t="shared" si="48"/>
        <v>3.9687765258081786E-8</v>
      </c>
      <c r="Q84" s="8">
        <f t="shared" si="49"/>
        <v>1.3150095406824774E-9</v>
      </c>
      <c r="R84" s="9">
        <f t="shared" si="50"/>
        <v>4.6033325152258524E-9</v>
      </c>
      <c r="S84" s="8">
        <f t="shared" si="51"/>
        <v>1.8883621444880118E-9</v>
      </c>
      <c r="T84" s="8">
        <f t="shared" si="52"/>
        <v>6.4764011551254659E-9</v>
      </c>
      <c r="U84" s="8">
        <f t="shared" si="53"/>
        <v>5.1639968982499576E-8</v>
      </c>
      <c r="V84" s="8">
        <f t="shared" si="54"/>
        <v>3.5435504694715877E-8</v>
      </c>
      <c r="W84" s="8">
        <f t="shared" si="55"/>
        <v>1.6343690005625075E-9</v>
      </c>
      <c r="X84" s="9">
        <f t="shared" si="56"/>
        <v>5.7212846974949879E-9</v>
      </c>
    </row>
    <row r="85" spans="1:24" x14ac:dyDescent="0.2">
      <c r="A85" s="14">
        <v>467</v>
      </c>
      <c r="B85" s="7">
        <v>6.9677751577633396E-4</v>
      </c>
      <c r="C85" s="8">
        <v>7.1127244450465504E-2</v>
      </c>
      <c r="D85" s="8">
        <v>2.8673447755206301E-2</v>
      </c>
      <c r="E85" s="8">
        <v>4.6613264126654202E-2</v>
      </c>
      <c r="F85" s="9">
        <v>5.7677289464812397E-2</v>
      </c>
      <c r="G85" s="7">
        <f t="shared" si="39"/>
        <v>2.1143264545575085E-9</v>
      </c>
      <c r="H85" s="8">
        <f t="shared" si="40"/>
        <v>4.3382893420662678E-10</v>
      </c>
      <c r="I85" s="8">
        <f t="shared" si="41"/>
        <v>3.4591607544895895E-9</v>
      </c>
      <c r="J85" s="8">
        <f t="shared" si="42"/>
        <v>2.0782427536304768E-8</v>
      </c>
      <c r="K85" s="8">
        <f t="shared" si="43"/>
        <v>5.284597587988496E-10</v>
      </c>
      <c r="L85" s="9">
        <f t="shared" si="44"/>
        <v>1.8579215197810816E-9</v>
      </c>
      <c r="M85" s="7">
        <f t="shared" si="45"/>
        <v>2.0903325473290017E-9</v>
      </c>
      <c r="N85" s="8">
        <f t="shared" si="46"/>
        <v>7.8470503467222185E-9</v>
      </c>
      <c r="O85" s="8">
        <f t="shared" si="47"/>
        <v>6.256892165923865E-8</v>
      </c>
      <c r="P85" s="8">
        <f t="shared" si="48"/>
        <v>4.0142826857288824E-8</v>
      </c>
      <c r="Q85" s="8">
        <f t="shared" si="49"/>
        <v>1.2967445460803898E-9</v>
      </c>
      <c r="R85" s="9">
        <f t="shared" si="50"/>
        <v>4.5590029471639515E-9</v>
      </c>
      <c r="S85" s="8">
        <f t="shared" si="51"/>
        <v>1.8464604168072854E-9</v>
      </c>
      <c r="T85" s="8">
        <f t="shared" si="52"/>
        <v>6.3410507852300747E-9</v>
      </c>
      <c r="U85" s="8">
        <f t="shared" si="53"/>
        <v>5.0560744775142333E-8</v>
      </c>
      <c r="V85" s="8">
        <f t="shared" si="54"/>
        <v>3.5841809694007875E-8</v>
      </c>
      <c r="W85" s="8">
        <f t="shared" si="55"/>
        <v>1.6116682215570556E-9</v>
      </c>
      <c r="X85" s="9">
        <f t="shared" si="56"/>
        <v>5.6661893771894822E-9</v>
      </c>
    </row>
    <row r="86" spans="1:24" x14ac:dyDescent="0.2">
      <c r="A86" s="14">
        <v>468</v>
      </c>
      <c r="B86" s="7">
        <v>6.8397425543685597E-4</v>
      </c>
      <c r="C86" s="8">
        <v>6.9314461490116303E-2</v>
      </c>
      <c r="D86" s="8">
        <v>2.9170382943062401E-2</v>
      </c>
      <c r="E86" s="8">
        <v>4.5523153395032101E-2</v>
      </c>
      <c r="F86" s="9">
        <v>5.69353229836147E-2</v>
      </c>
      <c r="G86" s="7">
        <f t="shared" si="39"/>
        <v>2.0754757864067369E-9</v>
      </c>
      <c r="H86" s="8">
        <f t="shared" si="40"/>
        <v>4.227721625614955E-10</v>
      </c>
      <c r="I86" s="8">
        <f t="shared" si="41"/>
        <v>3.3709989295616679E-9</v>
      </c>
      <c r="J86" s="8">
        <f t="shared" si="42"/>
        <v>2.1142604645804421E-8</v>
      </c>
      <c r="K86" s="8">
        <f t="shared" si="43"/>
        <v>5.161010522141365E-10</v>
      </c>
      <c r="L86" s="9">
        <f t="shared" si="44"/>
        <v>1.8340210295679541E-9</v>
      </c>
      <c r="M86" s="7">
        <f t="shared" si="45"/>
        <v>2.0519227663105679E-9</v>
      </c>
      <c r="N86" s="8">
        <f t="shared" si="46"/>
        <v>7.6470566696517265E-9</v>
      </c>
      <c r="O86" s="8">
        <f t="shared" si="47"/>
        <v>6.0974260205563426E-8</v>
      </c>
      <c r="P86" s="8">
        <f t="shared" si="48"/>
        <v>4.0838536120287364E-8</v>
      </c>
      <c r="Q86" s="8">
        <f t="shared" si="49"/>
        <v>1.2664185182353167E-9</v>
      </c>
      <c r="R86" s="9">
        <f t="shared" si="50"/>
        <v>4.5003554724669845E-9</v>
      </c>
      <c r="S86" s="8">
        <f t="shared" si="51"/>
        <v>1.8125317769076686E-9</v>
      </c>
      <c r="T86" s="8">
        <f t="shared" si="52"/>
        <v>6.1794397330518996E-9</v>
      </c>
      <c r="U86" s="8">
        <f t="shared" si="53"/>
        <v>4.9272129459041145E-8</v>
      </c>
      <c r="V86" s="8">
        <f t="shared" si="54"/>
        <v>3.6462978678828E-8</v>
      </c>
      <c r="W86" s="8">
        <f t="shared" si="55"/>
        <v>1.573977301235322E-9</v>
      </c>
      <c r="X86" s="9">
        <f t="shared" si="56"/>
        <v>5.593298944351824E-9</v>
      </c>
    </row>
    <row r="87" spans="1:24" x14ac:dyDescent="0.2">
      <c r="A87" s="14">
        <v>469</v>
      </c>
      <c r="B87" s="7">
        <v>7.7163014563996703E-4</v>
      </c>
      <c r="C87" s="8">
        <v>6.7682090973520001E-2</v>
      </c>
      <c r="D87" s="8">
        <v>2.9728286317210799E-2</v>
      </c>
      <c r="E87" s="8">
        <v>4.4696303442430703E-2</v>
      </c>
      <c r="F87" s="9">
        <v>5.6149139602935202E-2</v>
      </c>
      <c r="G87" s="7">
        <f t="shared" si="39"/>
        <v>2.3414619345787714E-9</v>
      </c>
      <c r="H87" s="8">
        <f t="shared" si="40"/>
        <v>4.1281578695722924E-10</v>
      </c>
      <c r="I87" s="8">
        <f t="shared" si="41"/>
        <v>3.2916111777736978E-9</v>
      </c>
      <c r="J87" s="8">
        <f t="shared" si="42"/>
        <v>2.1546971310897691E-8</v>
      </c>
      <c r="K87" s="8">
        <f t="shared" si="43"/>
        <v>5.0672696235577964E-10</v>
      </c>
      <c r="L87" s="9">
        <f t="shared" si="44"/>
        <v>1.8086962087413827E-9</v>
      </c>
      <c r="M87" s="7">
        <f t="shared" si="45"/>
        <v>2.3148904369199011E-9</v>
      </c>
      <c r="N87" s="8">
        <f t="shared" si="46"/>
        <v>7.4669668359009366E-9</v>
      </c>
      <c r="O87" s="8">
        <f t="shared" si="47"/>
        <v>5.9538303227883872E-8</v>
      </c>
      <c r="P87" s="8">
        <f t="shared" si="48"/>
        <v>4.1619600844095116E-8</v>
      </c>
      <c r="Q87" s="8">
        <f t="shared" si="49"/>
        <v>1.2434161993342125E-9</v>
      </c>
      <c r="R87" s="9">
        <f t="shared" si="50"/>
        <v>4.4382129483853739E-9</v>
      </c>
      <c r="S87" s="8">
        <f t="shared" si="51"/>
        <v>2.0448198859459131E-9</v>
      </c>
      <c r="T87" s="8">
        <f t="shared" si="52"/>
        <v>6.0339125946674229E-9</v>
      </c>
      <c r="U87" s="8">
        <f t="shared" si="53"/>
        <v>4.811176018414858E-8</v>
      </c>
      <c r="V87" s="8">
        <f t="shared" si="54"/>
        <v>3.7160357896513496E-8</v>
      </c>
      <c r="W87" s="8">
        <f t="shared" si="55"/>
        <v>1.5453887048868068E-9</v>
      </c>
      <c r="X87" s="9">
        <f t="shared" si="56"/>
        <v>5.5160646644218223E-9</v>
      </c>
    </row>
    <row r="88" spans="1:24" x14ac:dyDescent="0.2">
      <c r="A88" s="14">
        <v>470</v>
      </c>
      <c r="B88" s="7">
        <v>6.1237056287312397E-4</v>
      </c>
      <c r="C88" s="8">
        <v>6.5633816510751605E-2</v>
      </c>
      <c r="D88" s="8">
        <v>3.0180284382022499E-2</v>
      </c>
      <c r="E88" s="8">
        <v>4.3806849885631098E-2</v>
      </c>
      <c r="F88" s="9">
        <v>5.5490712292823E-2</v>
      </c>
      <c r="G88" s="7">
        <f t="shared" si="39"/>
        <v>1.8581989971825295E-9</v>
      </c>
      <c r="H88" s="8">
        <f t="shared" si="40"/>
        <v>4.0032267360789509E-10</v>
      </c>
      <c r="I88" s="8">
        <f t="shared" si="41"/>
        <v>3.1919965970209449E-9</v>
      </c>
      <c r="J88" s="8">
        <f t="shared" si="42"/>
        <v>2.1874578130583112E-8</v>
      </c>
      <c r="K88" s="8">
        <f t="shared" si="43"/>
        <v>4.9664312847510706E-10</v>
      </c>
      <c r="L88" s="9">
        <f t="shared" si="44"/>
        <v>1.7874867122477004E-9</v>
      </c>
      <c r="M88" s="7">
        <f t="shared" si="45"/>
        <v>1.8371116886193718E-9</v>
      </c>
      <c r="N88" s="8">
        <f t="shared" si="46"/>
        <v>7.240992767069371E-9</v>
      </c>
      <c r="O88" s="8">
        <f t="shared" si="47"/>
        <v>5.7736485578574723E-8</v>
      </c>
      <c r="P88" s="8">
        <f t="shared" si="48"/>
        <v>4.22523981348315E-8</v>
      </c>
      <c r="Q88" s="8">
        <f t="shared" si="49"/>
        <v>1.2186722971342342E-9</v>
      </c>
      <c r="R88" s="9">
        <f t="shared" si="50"/>
        <v>4.3861686849474035E-9</v>
      </c>
      <c r="S88" s="8">
        <f t="shared" si="51"/>
        <v>1.6227819916137787E-9</v>
      </c>
      <c r="T88" s="8">
        <f t="shared" si="52"/>
        <v>5.8513072865207032E-9</v>
      </c>
      <c r="U88" s="8">
        <f t="shared" si="53"/>
        <v>4.6655745922080575E-8</v>
      </c>
      <c r="V88" s="8">
        <f t="shared" si="54"/>
        <v>3.7725355477528124E-8</v>
      </c>
      <c r="W88" s="8">
        <f t="shared" si="55"/>
        <v>1.5146355692954052E-9</v>
      </c>
      <c r="X88" s="9">
        <f t="shared" si="56"/>
        <v>5.4513810798632022E-9</v>
      </c>
    </row>
    <row r="89" spans="1:24" x14ac:dyDescent="0.2">
      <c r="A89" s="14">
        <v>471</v>
      </c>
      <c r="B89" s="7">
        <v>5.77849778104655E-4</v>
      </c>
      <c r="C89" s="8">
        <v>6.2770613681835202E-2</v>
      </c>
      <c r="D89" s="8">
        <v>3.0599364445936299E-2</v>
      </c>
      <c r="E89" s="8">
        <v>4.2884384097553803E-2</v>
      </c>
      <c r="F89" s="9">
        <v>5.4856216982069002E-2</v>
      </c>
      <c r="G89" s="7">
        <f t="shared" si="39"/>
        <v>1.7534479011504797E-9</v>
      </c>
      <c r="H89" s="8">
        <f t="shared" si="40"/>
        <v>3.8285903866346449E-10</v>
      </c>
      <c r="I89" s="8">
        <f t="shared" si="41"/>
        <v>3.0527492673310009E-9</v>
      </c>
      <c r="J89" s="8">
        <f t="shared" si="42"/>
        <v>2.21783260835518E-8</v>
      </c>
      <c r="K89" s="8">
        <f t="shared" si="43"/>
        <v>4.8618503125747918E-10</v>
      </c>
      <c r="L89" s="9">
        <f t="shared" si="44"/>
        <v>1.7670481218945731E-9</v>
      </c>
      <c r="M89" s="7">
        <f t="shared" si="45"/>
        <v>1.7335493343139648E-9</v>
      </c>
      <c r="N89" s="8">
        <f t="shared" si="46"/>
        <v>6.9251124468774158E-9</v>
      </c>
      <c r="O89" s="8">
        <f t="shared" si="47"/>
        <v>5.5217795098139437E-8</v>
      </c>
      <c r="P89" s="8">
        <f t="shared" si="48"/>
        <v>4.2839110224310828E-8</v>
      </c>
      <c r="Q89" s="8">
        <f t="shared" si="49"/>
        <v>1.1930100204830059E-9</v>
      </c>
      <c r="R89" s="9">
        <f t="shared" si="50"/>
        <v>4.3360160855702446E-9</v>
      </c>
      <c r="S89" s="8">
        <f t="shared" si="51"/>
        <v>1.5313019119773359E-9</v>
      </c>
      <c r="T89" s="8">
        <f t="shared" si="52"/>
        <v>5.5960504621231637E-9</v>
      </c>
      <c r="U89" s="8">
        <f t="shared" si="53"/>
        <v>4.4620440483344991E-8</v>
      </c>
      <c r="V89" s="8">
        <f t="shared" si="54"/>
        <v>3.8249205557420375E-8</v>
      </c>
      <c r="W89" s="8">
        <f t="shared" si="55"/>
        <v>1.4827410254574502E-9</v>
      </c>
      <c r="X89" s="9">
        <f t="shared" si="56"/>
        <v>5.3890485634944467E-9</v>
      </c>
    </row>
    <row r="90" spans="1:24" x14ac:dyDescent="0.2">
      <c r="A90" s="14">
        <v>472</v>
      </c>
      <c r="B90" s="7">
        <v>5.1702219017032904E-4</v>
      </c>
      <c r="C90" s="8">
        <v>6.0933198495353301E-2</v>
      </c>
      <c r="D90" s="8">
        <v>3.06574081668133E-2</v>
      </c>
      <c r="E90" s="8">
        <v>4.1976566086353501E-2</v>
      </c>
      <c r="F90" s="9">
        <v>5.4163298139625601E-2</v>
      </c>
      <c r="G90" s="7">
        <f t="shared" si="39"/>
        <v>1.5688705067533963E-9</v>
      </c>
      <c r="H90" s="8">
        <f t="shared" si="40"/>
        <v>3.7165202680457488E-10</v>
      </c>
      <c r="I90" s="8">
        <f t="shared" si="41"/>
        <v>2.963389493141974E-9</v>
      </c>
      <c r="J90" s="8">
        <f t="shared" si="42"/>
        <v>2.2220395995526187E-8</v>
      </c>
      <c r="K90" s="8">
        <f t="shared" si="43"/>
        <v>4.758929975151385E-10</v>
      </c>
      <c r="L90" s="9">
        <f t="shared" si="44"/>
        <v>1.7447275717996735E-9</v>
      </c>
      <c r="M90" s="7">
        <f t="shared" si="45"/>
        <v>1.551066570510987E-9</v>
      </c>
      <c r="N90" s="8">
        <f t="shared" si="46"/>
        <v>6.7224012412409235E-9</v>
      </c>
      <c r="O90" s="8">
        <f t="shared" si="47"/>
        <v>5.3601465269158858E-8</v>
      </c>
      <c r="P90" s="8">
        <f t="shared" si="48"/>
        <v>4.2920371433538619E-8</v>
      </c>
      <c r="Q90" s="8">
        <f t="shared" si="49"/>
        <v>1.1677552335266812E-9</v>
      </c>
      <c r="R90" s="9">
        <f t="shared" si="50"/>
        <v>4.281245497802383E-9</v>
      </c>
      <c r="S90" s="8">
        <f t="shared" si="51"/>
        <v>1.3701088039513721E-9</v>
      </c>
      <c r="T90" s="8">
        <f t="shared" si="52"/>
        <v>5.4322434272653926E-9</v>
      </c>
      <c r="U90" s="8">
        <f t="shared" si="53"/>
        <v>4.3314315369017253E-8</v>
      </c>
      <c r="V90" s="8">
        <f t="shared" si="54"/>
        <v>3.8321760208516622E-8</v>
      </c>
      <c r="W90" s="8">
        <f t="shared" si="55"/>
        <v>1.4513529330974466E-9</v>
      </c>
      <c r="X90" s="9">
        <f t="shared" si="56"/>
        <v>5.3209765472686754E-9</v>
      </c>
    </row>
    <row r="91" spans="1:24" x14ac:dyDescent="0.2">
      <c r="A91" s="14">
        <v>473</v>
      </c>
      <c r="B91" s="7">
        <v>6.6403941468774698E-4</v>
      </c>
      <c r="C91" s="8">
        <v>5.7915521035582798E-2</v>
      </c>
      <c r="D91" s="8">
        <v>3.1323959043963803E-2</v>
      </c>
      <c r="E91" s="8">
        <v>4.0929875928335101E-2</v>
      </c>
      <c r="F91" s="9">
        <v>5.3759433459906997E-2</v>
      </c>
      <c r="G91" s="7">
        <f t="shared" si="39"/>
        <v>2.0149847972331399E-9</v>
      </c>
      <c r="H91" s="8">
        <f t="shared" si="40"/>
        <v>3.5324619924487904E-10</v>
      </c>
      <c r="I91" s="8">
        <f t="shared" si="41"/>
        <v>2.8166295347154153E-9</v>
      </c>
      <c r="J91" s="8">
        <f t="shared" si="42"/>
        <v>2.2703510039637802E-8</v>
      </c>
      <c r="K91" s="8">
        <f t="shared" si="43"/>
        <v>4.6402655480173831E-10</v>
      </c>
      <c r="L91" s="9">
        <f t="shared" si="44"/>
        <v>1.7317181379914763E-9</v>
      </c>
      <c r="M91" s="7">
        <f t="shared" si="45"/>
        <v>1.992118244063241E-9</v>
      </c>
      <c r="N91" s="8">
        <f t="shared" si="46"/>
        <v>6.3894786440007168E-9</v>
      </c>
      <c r="O91" s="8">
        <f t="shared" si="47"/>
        <v>5.0946887181226259E-8</v>
      </c>
      <c r="P91" s="8">
        <f t="shared" si="48"/>
        <v>4.3853542661549331E-8</v>
      </c>
      <c r="Q91" s="8">
        <f t="shared" si="49"/>
        <v>1.1386371320747329E-9</v>
      </c>
      <c r="R91" s="9">
        <f t="shared" si="50"/>
        <v>4.2493227031950554E-9</v>
      </c>
      <c r="S91" s="8">
        <f t="shared" si="51"/>
        <v>1.7597044489225298E-9</v>
      </c>
      <c r="T91" s="8">
        <f t="shared" si="52"/>
        <v>5.1632150658591653E-9</v>
      </c>
      <c r="U91" s="8">
        <f t="shared" si="53"/>
        <v>4.1169201762607073E-8</v>
      </c>
      <c r="V91" s="8">
        <f t="shared" si="54"/>
        <v>3.9154948804954758E-8</v>
      </c>
      <c r="W91" s="8">
        <f t="shared" si="55"/>
        <v>1.4151632927214537E-9</v>
      </c>
      <c r="X91" s="9">
        <f t="shared" si="56"/>
        <v>5.2813010739709971E-9</v>
      </c>
    </row>
    <row r="92" spans="1:24" x14ac:dyDescent="0.2">
      <c r="A92" s="14">
        <v>474</v>
      </c>
      <c r="B92" s="7">
        <v>6.0621353916152899E-4</v>
      </c>
      <c r="C92" s="8">
        <v>5.4887303038969201E-2</v>
      </c>
      <c r="D92" s="8">
        <v>3.2016322678221597E-2</v>
      </c>
      <c r="E92" s="8">
        <v>4.0287524981785602E-2</v>
      </c>
      <c r="F92" s="9">
        <v>5.3333382797339998E-2</v>
      </c>
      <c r="G92" s="7">
        <f t="shared" si="39"/>
        <v>1.8395159056360712E-9</v>
      </c>
      <c r="H92" s="8">
        <f t="shared" si="40"/>
        <v>3.3477608141357305E-10</v>
      </c>
      <c r="I92" s="8">
        <f t="shared" si="41"/>
        <v>2.6693569539925682E-9</v>
      </c>
      <c r="J92" s="8">
        <f t="shared" si="42"/>
        <v>2.3205333091423494E-8</v>
      </c>
      <c r="K92" s="8">
        <f t="shared" si="43"/>
        <v>4.5674415069128135E-10</v>
      </c>
      <c r="L92" s="9">
        <f t="shared" si="44"/>
        <v>1.7179940413523106E-9</v>
      </c>
      <c r="M92" s="7">
        <f t="shared" si="45"/>
        <v>1.8186406174845869E-9</v>
      </c>
      <c r="N92" s="8">
        <f t="shared" si="46"/>
        <v>6.0553931713542133E-9</v>
      </c>
      <c r="O92" s="8">
        <f t="shared" si="47"/>
        <v>4.82830368372253E-8</v>
      </c>
      <c r="P92" s="8">
        <f t="shared" si="48"/>
        <v>4.4822851749510245E-8</v>
      </c>
      <c r="Q92" s="8">
        <f t="shared" si="49"/>
        <v>1.1207674312028014E-9</v>
      </c>
      <c r="R92" s="9">
        <f t="shared" si="50"/>
        <v>4.2156462554231972E-9</v>
      </c>
      <c r="S92" s="8">
        <f t="shared" si="51"/>
        <v>1.6064658787780522E-9</v>
      </c>
      <c r="T92" s="8">
        <f t="shared" si="52"/>
        <v>4.8932470071549193E-9</v>
      </c>
      <c r="U92" s="8">
        <f t="shared" si="53"/>
        <v>3.9016595424020436E-8</v>
      </c>
      <c r="V92" s="8">
        <f t="shared" si="54"/>
        <v>4.0020403347777001E-8</v>
      </c>
      <c r="W92" s="8">
        <f t="shared" si="55"/>
        <v>1.3929538073520533E-9</v>
      </c>
      <c r="X92" s="9">
        <f t="shared" si="56"/>
        <v>5.2394460603116878E-9</v>
      </c>
    </row>
    <row r="93" spans="1:24" x14ac:dyDescent="0.2">
      <c r="A93" s="14">
        <v>475</v>
      </c>
      <c r="B93" s="7">
        <v>4.0492541867566401E-4</v>
      </c>
      <c r="C93" s="8">
        <v>5.2776141595649202E-2</v>
      </c>
      <c r="D93" s="8">
        <v>3.2295836079323403E-2</v>
      </c>
      <c r="E93" s="8">
        <v>3.9650381094709801E-2</v>
      </c>
      <c r="F93" s="9">
        <v>5.2978844509896102E-2</v>
      </c>
      <c r="G93" s="7">
        <f t="shared" si="39"/>
        <v>1.2287200798591128E-9</v>
      </c>
      <c r="H93" s="8">
        <f t="shared" si="40"/>
        <v>3.2189939926498396E-10</v>
      </c>
      <c r="I93" s="8">
        <f t="shared" si="41"/>
        <v>2.5666839646542847E-9</v>
      </c>
      <c r="J93" s="8">
        <f t="shared" si="42"/>
        <v>2.3407923552585232E-8</v>
      </c>
      <c r="K93" s="8">
        <f t="shared" si="43"/>
        <v>4.4952077959310275E-10</v>
      </c>
      <c r="L93" s="9">
        <f t="shared" si="44"/>
        <v>1.7065735269706458E-9</v>
      </c>
      <c r="M93" s="7">
        <f t="shared" si="45"/>
        <v>1.2147762560269919E-9</v>
      </c>
      <c r="N93" s="8">
        <f t="shared" si="46"/>
        <v>5.8224811520037668E-9</v>
      </c>
      <c r="O93" s="8">
        <f t="shared" si="47"/>
        <v>4.6425899027688944E-8</v>
      </c>
      <c r="P93" s="8">
        <f t="shared" si="48"/>
        <v>4.5214170511052768E-8</v>
      </c>
      <c r="Q93" s="8">
        <f t="shared" si="49"/>
        <v>1.1030425866523518E-9</v>
      </c>
      <c r="R93" s="9">
        <f t="shared" si="50"/>
        <v>4.1876223813414362E-9</v>
      </c>
      <c r="S93" s="8">
        <f t="shared" si="51"/>
        <v>1.0730523594905096E-9</v>
      </c>
      <c r="T93" s="8">
        <f t="shared" si="52"/>
        <v>4.7050352743464775E-9</v>
      </c>
      <c r="U93" s="8">
        <f t="shared" si="53"/>
        <v>3.7515878002172882E-8</v>
      </c>
      <c r="V93" s="8">
        <f t="shared" si="54"/>
        <v>4.0369795099154254E-8</v>
      </c>
      <c r="W93" s="8">
        <f t="shared" si="55"/>
        <v>1.3709243576964941E-9</v>
      </c>
      <c r="X93" s="9">
        <f t="shared" si="56"/>
        <v>5.2046163882386426E-9</v>
      </c>
    </row>
    <row r="94" spans="1:24" x14ac:dyDescent="0.2">
      <c r="A94" s="14">
        <v>476</v>
      </c>
      <c r="B94" s="7">
        <v>8.7848764074611996E-4</v>
      </c>
      <c r="C94" s="8">
        <v>4.9791540528917197E-2</v>
      </c>
      <c r="D94" s="8">
        <v>3.2857662517615703E-2</v>
      </c>
      <c r="E94" s="8">
        <v>3.9556397458292897E-2</v>
      </c>
      <c r="F94" s="9">
        <v>5.2352633304257497E-2</v>
      </c>
      <c r="G94" s="7">
        <f t="shared" si="39"/>
        <v>2.6657141150168275E-9</v>
      </c>
      <c r="H94" s="8">
        <f t="shared" si="40"/>
        <v>3.036953157268675E-10</v>
      </c>
      <c r="I94" s="8">
        <f t="shared" si="41"/>
        <v>2.4215326241572254E-9</v>
      </c>
      <c r="J94" s="8">
        <f t="shared" si="42"/>
        <v>2.3815133642612508E-8</v>
      </c>
      <c r="K94" s="8">
        <f t="shared" si="43"/>
        <v>4.4845527665606389E-10</v>
      </c>
      <c r="L94" s="9">
        <f t="shared" si="44"/>
        <v>1.6864017871805189E-9</v>
      </c>
      <c r="M94" s="7">
        <f t="shared" si="45"/>
        <v>2.6354629222383595E-9</v>
      </c>
      <c r="N94" s="8">
        <f t="shared" si="46"/>
        <v>5.493207678576334E-9</v>
      </c>
      <c r="O94" s="8">
        <f t="shared" si="47"/>
        <v>4.3800417445051696E-8</v>
      </c>
      <c r="P94" s="8">
        <f t="shared" si="48"/>
        <v>4.6000727524661987E-8</v>
      </c>
      <c r="Q94" s="8">
        <f t="shared" si="49"/>
        <v>1.1004280354033063E-9</v>
      </c>
      <c r="R94" s="9">
        <f t="shared" si="50"/>
        <v>4.1381245849202786E-9</v>
      </c>
      <c r="S94" s="8">
        <f t="shared" si="51"/>
        <v>2.3279922479772182E-9</v>
      </c>
      <c r="T94" s="8">
        <f t="shared" si="52"/>
        <v>4.4389556998596639E-9</v>
      </c>
      <c r="U94" s="8">
        <f t="shared" si="53"/>
        <v>3.5394276723274096E-8</v>
      </c>
      <c r="V94" s="8">
        <f t="shared" si="54"/>
        <v>4.1072078147019632E-8</v>
      </c>
      <c r="W94" s="8">
        <f t="shared" si="55"/>
        <v>1.3676748440012521E-9</v>
      </c>
      <c r="X94" s="9">
        <f t="shared" si="56"/>
        <v>5.1430976984009174E-9</v>
      </c>
    </row>
    <row r="95" spans="1:24" x14ac:dyDescent="0.2">
      <c r="A95" s="14">
        <v>477</v>
      </c>
      <c r="B95" s="7">
        <v>1.4662525705161E-3</v>
      </c>
      <c r="C95" s="8">
        <v>4.6606203111907399E-2</v>
      </c>
      <c r="D95" s="8">
        <v>3.3736794834214698E-2</v>
      </c>
      <c r="E95" s="8">
        <v>3.9063248821259201E-2</v>
      </c>
      <c r="F95" s="9">
        <v>5.2259004385739098E-2</v>
      </c>
      <c r="G95" s="7">
        <f t="shared" si="39"/>
        <v>4.4492489047253997E-9</v>
      </c>
      <c r="H95" s="8">
        <f t="shared" si="40"/>
        <v>2.8426687382128761E-10</v>
      </c>
      <c r="I95" s="8">
        <f t="shared" si="41"/>
        <v>2.2666187895519621E-9</v>
      </c>
      <c r="J95" s="8">
        <f t="shared" si="42"/>
        <v>2.4452326066088158E-8</v>
      </c>
      <c r="K95" s="8">
        <f t="shared" si="43"/>
        <v>4.4286439571988453E-10</v>
      </c>
      <c r="L95" s="9">
        <f t="shared" si="44"/>
        <v>1.6833857789006002E-9</v>
      </c>
      <c r="M95" s="7">
        <f t="shared" si="45"/>
        <v>4.3987577115482999E-9</v>
      </c>
      <c r="N95" s="8">
        <f t="shared" si="46"/>
        <v>5.1417881448141145E-9</v>
      </c>
      <c r="O95" s="8">
        <f t="shared" si="47"/>
        <v>4.0998352935974213E-8</v>
      </c>
      <c r="P95" s="8">
        <f t="shared" si="48"/>
        <v>4.7231512767900581E-8</v>
      </c>
      <c r="Q95" s="8">
        <f t="shared" si="49"/>
        <v>1.086709026072768E-9</v>
      </c>
      <c r="R95" s="9">
        <f t="shared" si="50"/>
        <v>4.1307238467887554E-9</v>
      </c>
      <c r="S95" s="8">
        <f t="shared" si="51"/>
        <v>3.8855693118676653E-9</v>
      </c>
      <c r="T95" s="8">
        <f t="shared" si="52"/>
        <v>4.1549803190417086E-9</v>
      </c>
      <c r="U95" s="8">
        <f t="shared" si="53"/>
        <v>3.3129982170484208E-8</v>
      </c>
      <c r="V95" s="8">
        <f t="shared" si="54"/>
        <v>4.2170993542768371E-8</v>
      </c>
      <c r="W95" s="8">
        <f t="shared" si="55"/>
        <v>1.3506240752618687E-9</v>
      </c>
      <c r="X95" s="9">
        <f t="shared" si="56"/>
        <v>5.1338996381517388E-9</v>
      </c>
    </row>
    <row r="96" spans="1:24" x14ac:dyDescent="0.2">
      <c r="A96" s="14">
        <v>478</v>
      </c>
      <c r="B96" s="7">
        <v>1.3270035977139599E-3</v>
      </c>
      <c r="C96" s="8">
        <v>4.4067613733345001E-2</v>
      </c>
      <c r="D96" s="8">
        <v>3.3622258221085097E-2</v>
      </c>
      <c r="E96" s="8">
        <v>3.9036440051144497E-2</v>
      </c>
      <c r="F96" s="9">
        <v>5.2123607859579299E-2</v>
      </c>
      <c r="G96" s="7">
        <f t="shared" si="39"/>
        <v>4.0267068733030885E-9</v>
      </c>
      <c r="H96" s="8">
        <f t="shared" si="40"/>
        <v>2.687831652508401E-10</v>
      </c>
      <c r="I96" s="8">
        <f t="shared" si="41"/>
        <v>2.1431585203128987E-9</v>
      </c>
      <c r="J96" s="8">
        <f t="shared" si="42"/>
        <v>2.436931027799942E-8</v>
      </c>
      <c r="K96" s="8">
        <f t="shared" si="43"/>
        <v>4.4256046171195885E-10</v>
      </c>
      <c r="L96" s="9">
        <f t="shared" si="44"/>
        <v>1.6790243374738253E-9</v>
      </c>
      <c r="M96" s="7">
        <f t="shared" si="45"/>
        <v>3.9810107931418798E-9</v>
      </c>
      <c r="N96" s="8">
        <f t="shared" si="46"/>
        <v>4.8617205164792876E-9</v>
      </c>
      <c r="O96" s="8">
        <f t="shared" si="47"/>
        <v>3.8765217079532274E-8</v>
      </c>
      <c r="P96" s="8">
        <f t="shared" si="48"/>
        <v>4.7071161509519137E-8</v>
      </c>
      <c r="Q96" s="8">
        <f t="shared" si="49"/>
        <v>1.0859632270585881E-9</v>
      </c>
      <c r="R96" s="9">
        <f t="shared" si="50"/>
        <v>4.1200216593675707E-9</v>
      </c>
      <c r="S96" s="8">
        <f t="shared" si="51"/>
        <v>3.5165595339419944E-9</v>
      </c>
      <c r="T96" s="8">
        <f t="shared" si="52"/>
        <v>3.928663043619626E-9</v>
      </c>
      <c r="U96" s="8">
        <f t="shared" si="53"/>
        <v>3.1325427943056379E-8</v>
      </c>
      <c r="V96" s="8">
        <f t="shared" si="54"/>
        <v>4.2027822776356366E-8</v>
      </c>
      <c r="W96" s="8">
        <f t="shared" si="55"/>
        <v>1.3496971536299594E-9</v>
      </c>
      <c r="X96" s="9">
        <f t="shared" si="56"/>
        <v>5.1205983480711242E-9</v>
      </c>
    </row>
    <row r="97" spans="1:24" x14ac:dyDescent="0.2">
      <c r="A97" s="14">
        <v>479</v>
      </c>
      <c r="B97" s="7">
        <v>8.3173050077216205E-4</v>
      </c>
      <c r="C97" s="8">
        <v>4.0536662411082697E-2</v>
      </c>
      <c r="D97" s="8">
        <v>3.41201434609417E-2</v>
      </c>
      <c r="E97" s="8">
        <v>3.9023637706170497E-2</v>
      </c>
      <c r="F97" s="9">
        <v>5.21181771696747E-2</v>
      </c>
      <c r="G97" s="7">
        <f t="shared" si="39"/>
        <v>2.5238325879181234E-9</v>
      </c>
      <c r="H97" s="8">
        <f t="shared" si="40"/>
        <v>2.4724670814909857E-10</v>
      </c>
      <c r="I97" s="8">
        <f t="shared" si="41"/>
        <v>1.9714363014310882E-9</v>
      </c>
      <c r="J97" s="8">
        <f t="shared" si="42"/>
        <v>2.4730175982293276E-8</v>
      </c>
      <c r="K97" s="8">
        <f t="shared" si="43"/>
        <v>4.4241532010336779E-10</v>
      </c>
      <c r="L97" s="9">
        <f t="shared" si="44"/>
        <v>1.6788494021442594E-9</v>
      </c>
      <c r="M97" s="7">
        <f t="shared" si="45"/>
        <v>2.4951915023164858E-9</v>
      </c>
      <c r="N97" s="8">
        <f t="shared" si="46"/>
        <v>4.4721714342438045E-9</v>
      </c>
      <c r="O97" s="8">
        <f t="shared" si="47"/>
        <v>3.5659124352728072E-8</v>
      </c>
      <c r="P97" s="8">
        <f t="shared" si="48"/>
        <v>4.7768200845318379E-8</v>
      </c>
      <c r="Q97" s="8">
        <f t="shared" si="49"/>
        <v>1.0856070758356878E-9</v>
      </c>
      <c r="R97" s="9">
        <f t="shared" si="50"/>
        <v>4.1195923997489256E-9</v>
      </c>
      <c r="S97" s="8">
        <f t="shared" si="51"/>
        <v>2.2040858270462293E-9</v>
      </c>
      <c r="T97" s="8">
        <f t="shared" si="52"/>
        <v>3.6138759064596398E-9</v>
      </c>
      <c r="U97" s="8">
        <f t="shared" si="53"/>
        <v>2.8815454022406519E-8</v>
      </c>
      <c r="V97" s="8">
        <f t="shared" si="54"/>
        <v>4.2650179326177124E-8</v>
      </c>
      <c r="W97" s="8">
        <f t="shared" si="55"/>
        <v>1.3492545085386406E-9</v>
      </c>
      <c r="X97" s="9">
        <f t="shared" si="56"/>
        <v>5.1200648396879501E-9</v>
      </c>
    </row>
    <row r="98" spans="1:24" x14ac:dyDescent="0.2">
      <c r="A98" s="14">
        <v>480</v>
      </c>
      <c r="B98" s="7">
        <v>9.2876395429539096E-4</v>
      </c>
      <c r="C98" s="8">
        <v>3.69674839137904E-2</v>
      </c>
      <c r="D98" s="8">
        <v>3.4545410620187303E-2</v>
      </c>
      <c r="E98" s="8">
        <v>3.9011771439117701E-2</v>
      </c>
      <c r="F98" s="9">
        <v>5.2213401111529098E-2</v>
      </c>
      <c r="G98" s="7">
        <f t="shared" si="39"/>
        <v>2.8182743474698139E-9</v>
      </c>
      <c r="H98" s="8">
        <f t="shared" si="40"/>
        <v>2.2547709067780916E-10</v>
      </c>
      <c r="I98" s="8">
        <f t="shared" si="41"/>
        <v>1.7978549645047025E-9</v>
      </c>
      <c r="J98" s="8">
        <f t="shared" si="42"/>
        <v>2.5038408323100185E-8</v>
      </c>
      <c r="K98" s="8">
        <f t="shared" si="43"/>
        <v>4.4228079091426138E-10</v>
      </c>
      <c r="L98" s="9">
        <f t="shared" si="44"/>
        <v>1.6819167898875337E-9</v>
      </c>
      <c r="M98" s="7">
        <f t="shared" si="45"/>
        <v>2.7862918628861729E-9</v>
      </c>
      <c r="N98" s="8">
        <f t="shared" si="46"/>
        <v>4.0784049727271342E-9</v>
      </c>
      <c r="O98" s="8">
        <f t="shared" si="47"/>
        <v>3.2519404101925365E-8</v>
      </c>
      <c r="P98" s="8">
        <f t="shared" si="48"/>
        <v>4.8363574868262219E-8</v>
      </c>
      <c r="Q98" s="8">
        <f t="shared" si="49"/>
        <v>1.0852769655683349E-9</v>
      </c>
      <c r="R98" s="9">
        <f t="shared" si="50"/>
        <v>4.1271192137789019E-9</v>
      </c>
      <c r="S98" s="8">
        <f t="shared" si="51"/>
        <v>2.4612244788827863E-9</v>
      </c>
      <c r="T98" s="8">
        <f t="shared" si="52"/>
        <v>3.2956807860421285E-9</v>
      </c>
      <c r="U98" s="8">
        <f t="shared" si="53"/>
        <v>2.627830634499019E-8</v>
      </c>
      <c r="V98" s="8">
        <f t="shared" si="54"/>
        <v>4.3181763275234121E-8</v>
      </c>
      <c r="W98" s="8">
        <f t="shared" si="55"/>
        <v>1.3488442286349304E-9</v>
      </c>
      <c r="X98" s="9">
        <f t="shared" si="56"/>
        <v>5.1294195942680632E-9</v>
      </c>
    </row>
    <row r="99" spans="1:24" x14ac:dyDescent="0.2">
      <c r="A99" s="14">
        <v>481</v>
      </c>
      <c r="B99" s="7">
        <v>1.03758112150824E-3</v>
      </c>
      <c r="C99" s="8">
        <v>3.3847950383245201E-2</v>
      </c>
      <c r="D99" s="8">
        <v>3.5085772123883002E-2</v>
      </c>
      <c r="E99" s="8">
        <v>3.9413121864684403E-2</v>
      </c>
      <c r="F99" s="9">
        <v>5.23557166730284E-2</v>
      </c>
      <c r="G99" s="7">
        <f t="shared" si="39"/>
        <v>3.1484730265873374E-9</v>
      </c>
      <c r="H99" s="8">
        <f t="shared" si="40"/>
        <v>2.0645000875956113E-10</v>
      </c>
      <c r="I99" s="8">
        <f t="shared" si="41"/>
        <v>1.6461413975790027E-9</v>
      </c>
      <c r="J99" s="8">
        <f t="shared" si="42"/>
        <v>2.5430060693956967E-8</v>
      </c>
      <c r="K99" s="8">
        <f t="shared" si="43"/>
        <v>4.4683094531907843E-10</v>
      </c>
      <c r="L99" s="9">
        <f t="shared" si="44"/>
        <v>1.6865011097604469E-9</v>
      </c>
      <c r="M99" s="7">
        <f t="shared" si="45"/>
        <v>3.11274336452472E-9</v>
      </c>
      <c r="N99" s="8">
        <f t="shared" si="46"/>
        <v>3.7342451945492505E-9</v>
      </c>
      <c r="O99" s="8">
        <f t="shared" si="47"/>
        <v>2.9775225684863502E-8</v>
      </c>
      <c r="P99" s="8">
        <f t="shared" si="48"/>
        <v>4.9120080973436202E-8</v>
      </c>
      <c r="Q99" s="8">
        <f t="shared" si="49"/>
        <v>1.0964422204624471E-9</v>
      </c>
      <c r="R99" s="9">
        <f t="shared" si="50"/>
        <v>4.1383683045444876E-9</v>
      </c>
      <c r="S99" s="8">
        <f t="shared" si="51"/>
        <v>2.7495899719968362E-9</v>
      </c>
      <c r="T99" s="8">
        <f t="shared" si="52"/>
        <v>3.0175718743832328E-9</v>
      </c>
      <c r="U99" s="8">
        <f t="shared" si="53"/>
        <v>2.4060788432212929E-8</v>
      </c>
      <c r="V99" s="8">
        <f t="shared" si="54"/>
        <v>4.3857215154853749E-8</v>
      </c>
      <c r="W99" s="8">
        <f t="shared" si="55"/>
        <v>1.3627210454318983E-9</v>
      </c>
      <c r="X99" s="9">
        <f t="shared" si="56"/>
        <v>5.1434006070767208E-9</v>
      </c>
    </row>
    <row r="100" spans="1:24" x14ac:dyDescent="0.2">
      <c r="A100" s="14">
        <v>482</v>
      </c>
      <c r="B100" s="7">
        <v>9.3301028727048297E-4</v>
      </c>
      <c r="C100" s="8">
        <v>3.1139209065762299E-2</v>
      </c>
      <c r="D100" s="8">
        <v>3.5475397546848197E-2</v>
      </c>
      <c r="E100" s="8">
        <v>3.9840784776711803E-2</v>
      </c>
      <c r="F100" s="9">
        <v>5.2555657433177097E-2</v>
      </c>
      <c r="G100" s="7">
        <f t="shared" si="39"/>
        <v>2.8311595711471216E-9</v>
      </c>
      <c r="H100" s="8">
        <f t="shared" si="40"/>
        <v>1.8992848641064673E-10</v>
      </c>
      <c r="I100" s="8">
        <f t="shared" si="41"/>
        <v>1.5144060585834546E-9</v>
      </c>
      <c r="J100" s="8">
        <f t="shared" si="42"/>
        <v>2.5712460012943855E-8</v>
      </c>
      <c r="K100" s="8">
        <f t="shared" si="43"/>
        <v>4.5167940730884888E-10</v>
      </c>
      <c r="L100" s="9">
        <f t="shared" si="44"/>
        <v>1.6929416731851251E-9</v>
      </c>
      <c r="M100" s="7">
        <f t="shared" si="45"/>
        <v>2.7990308618114483E-9</v>
      </c>
      <c r="N100" s="8">
        <f t="shared" si="46"/>
        <v>3.4354057040170696E-9</v>
      </c>
      <c r="O100" s="8">
        <f t="shared" si="47"/>
        <v>2.7392411271087607E-8</v>
      </c>
      <c r="P100" s="8">
        <f t="shared" si="48"/>
        <v>4.9665556565587484E-8</v>
      </c>
      <c r="Q100" s="8">
        <f t="shared" si="49"/>
        <v>1.1083394681476885E-9</v>
      </c>
      <c r="R100" s="9">
        <f t="shared" si="50"/>
        <v>4.1541722808276002E-9</v>
      </c>
      <c r="S100" s="8">
        <f t="shared" si="51"/>
        <v>2.4724772612667799E-9</v>
      </c>
      <c r="T100" s="8">
        <f t="shared" si="52"/>
        <v>2.7760854173875307E-9</v>
      </c>
      <c r="U100" s="8">
        <f t="shared" si="53"/>
        <v>2.2135281835222307E-8</v>
      </c>
      <c r="V100" s="8">
        <f t="shared" si="54"/>
        <v>4.434424693356025E-8</v>
      </c>
      <c r="W100" s="8">
        <f t="shared" si="55"/>
        <v>1.3775076246978413E-9</v>
      </c>
      <c r="X100" s="9">
        <f t="shared" si="56"/>
        <v>5.1630426918857313E-9</v>
      </c>
    </row>
    <row r="101" spans="1:24" x14ac:dyDescent="0.2">
      <c r="A101" s="14">
        <v>483</v>
      </c>
      <c r="B101" s="7">
        <v>6.5887598571490104E-4</v>
      </c>
      <c r="C101" s="8">
        <v>2.9386400401339399E-2</v>
      </c>
      <c r="D101" s="8">
        <v>3.5701076357750897E-2</v>
      </c>
      <c r="E101" s="8">
        <v>4.0362492881459801E-2</v>
      </c>
      <c r="F101" s="9">
        <v>5.2811584940021798E-2</v>
      </c>
      <c r="G101" s="7">
        <f t="shared" si="39"/>
        <v>1.9993167048703239E-9</v>
      </c>
      <c r="H101" s="8">
        <f t="shared" si="40"/>
        <v>1.7923751812374371E-10</v>
      </c>
      <c r="I101" s="8">
        <f t="shared" si="41"/>
        <v>1.4291609884426655E-9</v>
      </c>
      <c r="J101" s="8">
        <f t="shared" si="42"/>
        <v>2.5876031327217112E-8</v>
      </c>
      <c r="K101" s="8">
        <f t="shared" si="43"/>
        <v>4.575940701063182E-10</v>
      </c>
      <c r="L101" s="9">
        <f t="shared" si="44"/>
        <v>1.7011857017600249E-9</v>
      </c>
      <c r="M101" s="7">
        <f t="shared" si="45"/>
        <v>1.9766279571447028E-9</v>
      </c>
      <c r="N101" s="8">
        <f t="shared" si="46"/>
        <v>3.2420286381098389E-9</v>
      </c>
      <c r="O101" s="8">
        <f t="shared" si="47"/>
        <v>2.5850507759216174E-8</v>
      </c>
      <c r="P101" s="8">
        <f t="shared" si="48"/>
        <v>4.9981506900851262E-8</v>
      </c>
      <c r="Q101" s="8">
        <f t="shared" si="49"/>
        <v>1.1228529795301934E-9</v>
      </c>
      <c r="R101" s="9">
        <f t="shared" si="50"/>
        <v>4.1744016339888146E-9</v>
      </c>
      <c r="S101" s="8">
        <f t="shared" si="51"/>
        <v>1.7460213621444879E-9</v>
      </c>
      <c r="T101" s="8">
        <f t="shared" si="52"/>
        <v>2.6198211217049199E-9</v>
      </c>
      <c r="U101" s="8">
        <f t="shared" si="53"/>
        <v>2.08892991993666E-8</v>
      </c>
      <c r="V101" s="8">
        <f t="shared" si="54"/>
        <v>4.4626345447188622E-8</v>
      </c>
      <c r="W101" s="8">
        <f t="shared" si="55"/>
        <v>1.3955458459875261E-9</v>
      </c>
      <c r="X101" s="9">
        <f t="shared" si="56"/>
        <v>5.1881848879575267E-9</v>
      </c>
    </row>
    <row r="102" spans="1:24" x14ac:dyDescent="0.2">
      <c r="A102" s="14">
        <v>484</v>
      </c>
      <c r="B102" s="7">
        <v>6.9673790095606204E-4</v>
      </c>
      <c r="C102" s="8">
        <v>2.7182696869095701E-2</v>
      </c>
      <c r="D102" s="8">
        <v>3.5924498591968598E-2</v>
      </c>
      <c r="E102" s="8">
        <v>4.1022479306836702E-2</v>
      </c>
      <c r="F102" s="9">
        <v>5.3085484189180798E-2</v>
      </c>
      <c r="G102" s="7">
        <f t="shared" si="39"/>
        <v>2.114206245939123E-9</v>
      </c>
      <c r="H102" s="8">
        <f t="shared" si="40"/>
        <v>1.6579639071768396E-10</v>
      </c>
      <c r="I102" s="8">
        <f t="shared" si="41"/>
        <v>1.3219873613443138E-9</v>
      </c>
      <c r="J102" s="8">
        <f t="shared" si="42"/>
        <v>2.6037967081587131E-8</v>
      </c>
      <c r="K102" s="8">
        <f t="shared" si="43"/>
        <v>4.6507640960130664E-10</v>
      </c>
      <c r="L102" s="9">
        <f t="shared" si="44"/>
        <v>1.7100086425394256E-9</v>
      </c>
      <c r="M102" s="7">
        <f t="shared" si="45"/>
        <v>2.0902137028681858E-9</v>
      </c>
      <c r="N102" s="8">
        <f t="shared" si="46"/>
        <v>2.9989069946331424E-9</v>
      </c>
      <c r="O102" s="8">
        <f t="shared" si="47"/>
        <v>2.3911962905771605E-8</v>
      </c>
      <c r="P102" s="8">
        <f t="shared" si="48"/>
        <v>5.0294298028756043E-8</v>
      </c>
      <c r="Q102" s="8">
        <f t="shared" si="49"/>
        <v>1.1412132856282427E-9</v>
      </c>
      <c r="R102" s="9">
        <f t="shared" si="50"/>
        <v>4.1960515328611203E-9</v>
      </c>
      <c r="S102" s="8">
        <f t="shared" si="51"/>
        <v>1.8463554375335645E-9</v>
      </c>
      <c r="T102" s="8">
        <f t="shared" si="52"/>
        <v>2.4233591875823373E-9</v>
      </c>
      <c r="U102" s="8">
        <f t="shared" si="53"/>
        <v>1.9322798307694223E-8</v>
      </c>
      <c r="V102" s="8">
        <f t="shared" si="54"/>
        <v>4.4905623239960749E-8</v>
      </c>
      <c r="W102" s="8">
        <f t="shared" si="55"/>
        <v>1.4183650835665302E-9</v>
      </c>
      <c r="X102" s="9">
        <f t="shared" si="56"/>
        <v>5.2150926194131064E-9</v>
      </c>
    </row>
    <row r="103" spans="1:24" x14ac:dyDescent="0.2">
      <c r="A103" s="14">
        <v>485</v>
      </c>
      <c r="B103" s="7">
        <v>7.7757248599130604E-4</v>
      </c>
      <c r="C103" s="8">
        <v>2.5116432081000999E-2</v>
      </c>
      <c r="D103" s="8">
        <v>3.6160000866477797E-2</v>
      </c>
      <c r="E103" s="8">
        <v>4.1693574872999503E-2</v>
      </c>
      <c r="F103" s="9">
        <v>5.3166605659752002E-2</v>
      </c>
      <c r="G103" s="7">
        <f t="shared" si="39"/>
        <v>2.3594935833078811E-9</v>
      </c>
      <c r="H103" s="8">
        <f t="shared" si="40"/>
        <v>1.5319354833663149E-10</v>
      </c>
      <c r="I103" s="8">
        <f t="shared" si="41"/>
        <v>1.2214978496447761E-9</v>
      </c>
      <c r="J103" s="8">
        <f t="shared" si="42"/>
        <v>2.6208658412340466E-8</v>
      </c>
      <c r="K103" s="8">
        <f t="shared" si="43"/>
        <v>4.7268469466072132E-10</v>
      </c>
      <c r="L103" s="9">
        <f t="shared" si="44"/>
        <v>1.7126217564234003E-9</v>
      </c>
      <c r="M103" s="7">
        <f t="shared" si="45"/>
        <v>2.3327174579739179E-9</v>
      </c>
      <c r="N103" s="8">
        <f t="shared" si="46"/>
        <v>2.7709481590686595E-9</v>
      </c>
      <c r="O103" s="8">
        <f t="shared" si="47"/>
        <v>2.2094319601122334E-8</v>
      </c>
      <c r="P103" s="8">
        <f t="shared" si="48"/>
        <v>5.0624001213068922E-8</v>
      </c>
      <c r="Q103" s="8">
        <f t="shared" si="49"/>
        <v>1.1598826393331407E-9</v>
      </c>
      <c r="R103" s="9">
        <f t="shared" si="50"/>
        <v>4.2024636411076081E-9</v>
      </c>
      <c r="S103" s="8">
        <f t="shared" si="51"/>
        <v>2.0605670878769613E-9</v>
      </c>
      <c r="T103" s="8">
        <f t="shared" si="52"/>
        <v>2.2391500275302298E-9</v>
      </c>
      <c r="U103" s="8">
        <f t="shared" si="53"/>
        <v>1.7853995637270569E-8</v>
      </c>
      <c r="V103" s="8">
        <f t="shared" si="54"/>
        <v>4.5200001083097246E-8</v>
      </c>
      <c r="W103" s="8">
        <f t="shared" si="55"/>
        <v>1.4415684231711892E-9</v>
      </c>
      <c r="X103" s="9">
        <f t="shared" si="56"/>
        <v>5.2230619539480269E-9</v>
      </c>
    </row>
    <row r="104" spans="1:24" x14ac:dyDescent="0.2">
      <c r="A104" s="14">
        <v>486</v>
      </c>
      <c r="B104" s="7">
        <v>7.33949275193726E-4</v>
      </c>
      <c r="C104" s="8">
        <v>2.36531202788101E-2</v>
      </c>
      <c r="D104" s="8">
        <v>3.6355298100450198E-2</v>
      </c>
      <c r="E104" s="8">
        <v>4.2363664925060898E-2</v>
      </c>
      <c r="F104" s="9">
        <v>5.3229173097127602E-2</v>
      </c>
      <c r="G104" s="7">
        <f t="shared" si="39"/>
        <v>2.2271217622692853E-9</v>
      </c>
      <c r="H104" s="8">
        <f t="shared" si="40"/>
        <v>1.4426831856762838E-10</v>
      </c>
      <c r="I104" s="8">
        <f t="shared" si="41"/>
        <v>1.1503320003724152E-9</v>
      </c>
      <c r="J104" s="8">
        <f t="shared" si="42"/>
        <v>2.6350209252257696E-8</v>
      </c>
      <c r="K104" s="8">
        <f t="shared" si="43"/>
        <v>4.8028158009495509E-10</v>
      </c>
      <c r="L104" s="9">
        <f t="shared" si="44"/>
        <v>1.7146372011403129E-9</v>
      </c>
      <c r="M104" s="7">
        <f t="shared" si="45"/>
        <v>2.2018478255811779E-9</v>
      </c>
      <c r="N104" s="8">
        <f t="shared" si="46"/>
        <v>2.6095095784873243E-9</v>
      </c>
      <c r="O104" s="8">
        <f t="shared" si="47"/>
        <v>2.0807079497534677E-8</v>
      </c>
      <c r="P104" s="8">
        <f t="shared" si="48"/>
        <v>5.0897417340630283E-8</v>
      </c>
      <c r="Q104" s="8">
        <f t="shared" si="49"/>
        <v>1.1785240204222729E-9</v>
      </c>
      <c r="R104" s="9">
        <f t="shared" si="50"/>
        <v>4.2074091774536925E-9</v>
      </c>
      <c r="S104" s="8">
        <f t="shared" si="51"/>
        <v>1.9449655792633741E-9</v>
      </c>
      <c r="T104" s="8">
        <f t="shared" si="52"/>
        <v>2.1086946088786456E-9</v>
      </c>
      <c r="U104" s="8">
        <f t="shared" si="53"/>
        <v>1.6813801614169432E-8</v>
      </c>
      <c r="V104" s="8">
        <f t="shared" si="54"/>
        <v>4.5444122625562749E-8</v>
      </c>
      <c r="W104" s="8">
        <f t="shared" si="55"/>
        <v>1.4647369968105391E-9</v>
      </c>
      <c r="X104" s="9">
        <f t="shared" si="56"/>
        <v>5.2292085491210184E-9</v>
      </c>
    </row>
    <row r="105" spans="1:24" x14ac:dyDescent="0.2">
      <c r="A105" s="14">
        <v>487</v>
      </c>
      <c r="B105" s="7">
        <v>6.9382284447117005E-4</v>
      </c>
      <c r="C105" s="8">
        <v>2.1843703249612E-2</v>
      </c>
      <c r="D105" s="8">
        <v>3.6430071449727298E-2</v>
      </c>
      <c r="E105" s="8">
        <v>4.30482785101199E-2</v>
      </c>
      <c r="F105" s="9">
        <v>5.3079425883646003E-2</v>
      </c>
      <c r="G105" s="7">
        <f t="shared" si="39"/>
        <v>2.1053606949519195E-9</v>
      </c>
      <c r="H105" s="8">
        <f t="shared" si="40"/>
        <v>1.3323207686619417E-10</v>
      </c>
      <c r="I105" s="8">
        <f t="shared" si="41"/>
        <v>1.062333872169007E-9</v>
      </c>
      <c r="J105" s="8">
        <f t="shared" si="42"/>
        <v>2.6404404747904568E-8</v>
      </c>
      <c r="K105" s="8">
        <f t="shared" si="43"/>
        <v>4.8804312043779965E-10</v>
      </c>
      <c r="L105" s="9">
        <f t="shared" si="44"/>
        <v>1.7098134902302422E-9</v>
      </c>
      <c r="M105" s="7">
        <f t="shared" si="45"/>
        <v>2.0814685334135102E-9</v>
      </c>
      <c r="N105" s="8">
        <f t="shared" si="46"/>
        <v>2.4098872447946109E-9</v>
      </c>
      <c r="O105" s="8">
        <f t="shared" si="47"/>
        <v>1.9215378972321272E-8</v>
      </c>
      <c r="P105" s="8">
        <f t="shared" si="48"/>
        <v>5.1002100029618222E-8</v>
      </c>
      <c r="Q105" s="8">
        <f t="shared" si="49"/>
        <v>1.1975694348387708E-9</v>
      </c>
      <c r="R105" s="9">
        <f t="shared" si="50"/>
        <v>4.1955726644357098E-9</v>
      </c>
      <c r="S105" s="8">
        <f t="shared" si="51"/>
        <v>1.8386305378486008E-9</v>
      </c>
      <c r="T105" s="8">
        <f t="shared" si="52"/>
        <v>1.9473836321572612E-9</v>
      </c>
      <c r="U105" s="8">
        <f t="shared" si="53"/>
        <v>1.552757896753234E-8</v>
      </c>
      <c r="V105" s="8">
        <f t="shared" si="54"/>
        <v>4.5537589312159122E-8</v>
      </c>
      <c r="W105" s="8">
        <f t="shared" si="55"/>
        <v>1.488407726156758E-9</v>
      </c>
      <c r="X105" s="9">
        <f t="shared" si="56"/>
        <v>5.2144974543700971E-9</v>
      </c>
    </row>
    <row r="106" spans="1:24" x14ac:dyDescent="0.2">
      <c r="A106" s="14">
        <v>488</v>
      </c>
      <c r="B106" s="7">
        <v>6.8697912058926502E-4</v>
      </c>
      <c r="C106" s="8">
        <v>1.7059465648713301E-2</v>
      </c>
      <c r="D106" s="8">
        <v>3.6502345150284998E-2</v>
      </c>
      <c r="E106" s="8">
        <v>4.3385538786382301E-2</v>
      </c>
      <c r="F106" s="9">
        <v>5.3128821303380099E-2</v>
      </c>
      <c r="G106" s="7">
        <f t="shared" si="39"/>
        <v>2.0845938560060949E-9</v>
      </c>
      <c r="H106" s="8">
        <f t="shared" si="40"/>
        <v>1.0405140614817416E-10</v>
      </c>
      <c r="I106" s="8">
        <f t="shared" si="41"/>
        <v>8.2966006233643902E-10</v>
      </c>
      <c r="J106" s="8">
        <f t="shared" si="42"/>
        <v>2.6456788505778548E-8</v>
      </c>
      <c r="K106" s="8">
        <f t="shared" si="43"/>
        <v>4.9186667769312921E-10</v>
      </c>
      <c r="L106" s="9">
        <f t="shared" si="44"/>
        <v>1.7114046331940352E-9</v>
      </c>
      <c r="M106" s="7">
        <f t="shared" si="45"/>
        <v>2.0609373617677949E-9</v>
      </c>
      <c r="N106" s="8">
        <f t="shared" si="46"/>
        <v>1.8820704621399877E-9</v>
      </c>
      <c r="O106" s="8">
        <f t="shared" si="47"/>
        <v>1.5006800530086184E-8</v>
      </c>
      <c r="P106" s="8">
        <f t="shared" si="48"/>
        <v>5.1103283210398999E-8</v>
      </c>
      <c r="Q106" s="8">
        <f t="shared" si="49"/>
        <v>1.2069517519119655E-9</v>
      </c>
      <c r="R106" s="9">
        <f t="shared" si="50"/>
        <v>4.1994770411190406E-9</v>
      </c>
      <c r="S106" s="8">
        <f t="shared" si="51"/>
        <v>1.8204946695615524E-9</v>
      </c>
      <c r="T106" s="8">
        <f t="shared" si="52"/>
        <v>1.5208650199111011E-9</v>
      </c>
      <c r="U106" s="8">
        <f t="shared" si="53"/>
        <v>1.2126707499059541E-8</v>
      </c>
      <c r="V106" s="8">
        <f t="shared" si="54"/>
        <v>4.562793143785625E-8</v>
      </c>
      <c r="W106" s="8">
        <f t="shared" si="55"/>
        <v>1.5000686059477284E-9</v>
      </c>
      <c r="X106" s="9">
        <f t="shared" si="56"/>
        <v>5.2193500368193792E-9</v>
      </c>
    </row>
    <row r="107" spans="1:24" x14ac:dyDescent="0.2">
      <c r="A107" s="14">
        <v>489</v>
      </c>
      <c r="B107" s="7">
        <v>7.8554848795128697E-4</v>
      </c>
      <c r="C107" s="8">
        <v>1.5652506650714899E-2</v>
      </c>
      <c r="D107" s="8">
        <v>3.65875902727252E-2</v>
      </c>
      <c r="E107" s="8">
        <v>4.3952322440352298E-2</v>
      </c>
      <c r="F107" s="9">
        <v>5.3147914817670498E-2</v>
      </c>
      <c r="G107" s="7">
        <f t="shared" si="39"/>
        <v>2.3836962470904526E-9</v>
      </c>
      <c r="H107" s="8">
        <f t="shared" si="40"/>
        <v>9.546989104394215E-11</v>
      </c>
      <c r="I107" s="8">
        <f t="shared" si="41"/>
        <v>7.612348423429737E-10</v>
      </c>
      <c r="J107" s="8">
        <f t="shared" si="42"/>
        <v>2.6518573910696076E-8</v>
      </c>
      <c r="K107" s="8">
        <f t="shared" si="43"/>
        <v>4.9829236700452935E-10</v>
      </c>
      <c r="L107" s="9">
        <f t="shared" si="44"/>
        <v>1.7120196803194727E-9</v>
      </c>
      <c r="M107" s="7">
        <f t="shared" si="45"/>
        <v>2.3566454638538607E-9</v>
      </c>
      <c r="N107" s="8">
        <f t="shared" si="46"/>
        <v>1.7268489548488378E-9</v>
      </c>
      <c r="O107" s="8">
        <f t="shared" si="47"/>
        <v>1.3769132629358911E-8</v>
      </c>
      <c r="P107" s="8">
        <f t="shared" si="48"/>
        <v>5.1222626381815289E-8</v>
      </c>
      <c r="Q107" s="8">
        <f t="shared" si="49"/>
        <v>1.2227192298147376E-9</v>
      </c>
      <c r="R107" s="9">
        <f t="shared" si="50"/>
        <v>4.2009862553822165E-9</v>
      </c>
      <c r="S107" s="8">
        <f t="shared" si="51"/>
        <v>2.0817034930709105E-9</v>
      </c>
      <c r="T107" s="8">
        <f t="shared" si="52"/>
        <v>1.3954334988677476E-9</v>
      </c>
      <c r="U107" s="8">
        <f t="shared" si="53"/>
        <v>1.1126571821704171E-8</v>
      </c>
      <c r="V107" s="8">
        <f t="shared" si="54"/>
        <v>4.5734487840906508E-8</v>
      </c>
      <c r="W107" s="8">
        <f t="shared" si="55"/>
        <v>1.5196653284840309E-9</v>
      </c>
      <c r="X107" s="9">
        <f t="shared" si="56"/>
        <v>5.2212257745464689E-9</v>
      </c>
    </row>
    <row r="108" spans="1:24" x14ac:dyDescent="0.2">
      <c r="A108" s="14">
        <v>490</v>
      </c>
      <c r="B108" s="7">
        <v>7.8812779946268996E-4</v>
      </c>
      <c r="C108" s="8">
        <v>1.3833964339398E-2</v>
      </c>
      <c r="D108" s="8">
        <v>3.6673174914712302E-2</v>
      </c>
      <c r="E108" s="8">
        <v>4.3925915754086602E-2</v>
      </c>
      <c r="F108" s="9">
        <v>5.2723249702267203E-2</v>
      </c>
      <c r="G108" s="7">
        <f t="shared" si="39"/>
        <v>2.3915230015990681E-9</v>
      </c>
      <c r="H108" s="8">
        <f t="shared" si="40"/>
        <v>8.4377991184420713E-11</v>
      </c>
      <c r="I108" s="8">
        <f t="shared" si="41"/>
        <v>6.7279292051276522E-10</v>
      </c>
      <c r="J108" s="8">
        <f t="shared" si="42"/>
        <v>2.6580605398346338E-8</v>
      </c>
      <c r="K108" s="8">
        <f t="shared" si="43"/>
        <v>4.9799299146591163E-10</v>
      </c>
      <c r="L108" s="9">
        <f t="shared" si="44"/>
        <v>1.6983402154221249E-9</v>
      </c>
      <c r="M108" s="7">
        <f t="shared" si="45"/>
        <v>2.3643833983880697E-9</v>
      </c>
      <c r="N108" s="8">
        <f t="shared" si="46"/>
        <v>1.5262198824757847E-9</v>
      </c>
      <c r="O108" s="8">
        <f t="shared" si="47"/>
        <v>1.2169404813528236E-8</v>
      </c>
      <c r="P108" s="8">
        <f t="shared" si="48"/>
        <v>5.1342444880597223E-8</v>
      </c>
      <c r="Q108" s="8">
        <f t="shared" si="49"/>
        <v>1.2219846164587183E-9</v>
      </c>
      <c r="R108" s="9">
        <f t="shared" si="50"/>
        <v>4.1674193258221442E-9</v>
      </c>
      <c r="S108" s="8">
        <f t="shared" si="51"/>
        <v>2.0885386685761289E-9</v>
      </c>
      <c r="T108" s="8">
        <f t="shared" si="52"/>
        <v>1.2333089959400278E-9</v>
      </c>
      <c r="U108" s="8">
        <f t="shared" si="53"/>
        <v>9.8338624755783723E-9</v>
      </c>
      <c r="V108" s="8">
        <f t="shared" si="54"/>
        <v>4.5841468643390375E-8</v>
      </c>
      <c r="W108" s="8">
        <f t="shared" si="55"/>
        <v>1.518752309027264E-9</v>
      </c>
      <c r="X108" s="9">
        <f t="shared" si="56"/>
        <v>5.1795068763789501E-9</v>
      </c>
    </row>
    <row r="109" spans="1:24" x14ac:dyDescent="0.2">
      <c r="A109" s="14">
        <v>491</v>
      </c>
      <c r="B109" s="7">
        <v>6.8604262866507604E-4</v>
      </c>
      <c r="C109" s="8">
        <v>1.21531984348373E-2</v>
      </c>
      <c r="D109" s="8">
        <v>3.6746467173910703E-2</v>
      </c>
      <c r="E109" s="8">
        <v>4.3876679862456601E-2</v>
      </c>
      <c r="F109" s="9">
        <v>5.2284275625038901E-2</v>
      </c>
      <c r="G109" s="7">
        <f t="shared" si="39"/>
        <v>2.0817521316321588E-9</v>
      </c>
      <c r="H109" s="8">
        <f t="shared" si="40"/>
        <v>7.4126435867467433E-11</v>
      </c>
      <c r="I109" s="8">
        <f t="shared" si="41"/>
        <v>5.9105153576687393E-10</v>
      </c>
      <c r="J109" s="8">
        <f t="shared" si="42"/>
        <v>2.6633727404418529E-8</v>
      </c>
      <c r="K109" s="8">
        <f t="shared" si="43"/>
        <v>4.9743479868747125E-10</v>
      </c>
      <c r="L109" s="9">
        <f t="shared" si="44"/>
        <v>1.6841998251181375E-9</v>
      </c>
      <c r="M109" s="7">
        <f t="shared" si="45"/>
        <v>2.0581278859952279E-9</v>
      </c>
      <c r="N109" s="8">
        <f t="shared" si="46"/>
        <v>1.3407908703434919E-9</v>
      </c>
      <c r="O109" s="8">
        <f t="shared" si="47"/>
        <v>1.0690875580145438E-8</v>
      </c>
      <c r="P109" s="8">
        <f t="shared" si="48"/>
        <v>5.1445054043474984E-8</v>
      </c>
      <c r="Q109" s="8">
        <f t="shared" si="49"/>
        <v>1.220614912466972E-9</v>
      </c>
      <c r="R109" s="9">
        <f t="shared" si="50"/>
        <v>4.1327213687859808E-9</v>
      </c>
      <c r="S109" s="8">
        <f t="shared" si="51"/>
        <v>1.8180129659624518E-9</v>
      </c>
      <c r="T109" s="8">
        <f t="shared" si="52"/>
        <v>1.083467369974539E-9</v>
      </c>
      <c r="U109" s="8">
        <f t="shared" si="53"/>
        <v>8.6390913778953019E-9</v>
      </c>
      <c r="V109" s="8">
        <f t="shared" si="54"/>
        <v>4.5933083967388377E-8</v>
      </c>
      <c r="W109" s="8">
        <f t="shared" si="55"/>
        <v>1.5170499626375223E-9</v>
      </c>
      <c r="X109" s="9">
        <f t="shared" si="56"/>
        <v>5.136382272634004E-9</v>
      </c>
    </row>
    <row r="110" spans="1:24" x14ac:dyDescent="0.2">
      <c r="A110" s="14">
        <v>492</v>
      </c>
      <c r="B110" s="7">
        <v>6.9573447900650399E-4</v>
      </c>
      <c r="C110" s="8">
        <v>1.0972015030386299E-2</v>
      </c>
      <c r="D110" s="8">
        <v>3.6802232494647202E-2</v>
      </c>
      <c r="E110" s="8">
        <v>4.3526861783650603E-2</v>
      </c>
      <c r="F110" s="9">
        <v>5.1380933095201101E-2</v>
      </c>
      <c r="G110" s="7">
        <f t="shared" si="39"/>
        <v>2.1111614267177816E-9</v>
      </c>
      <c r="H110" s="8">
        <f t="shared" si="40"/>
        <v>6.692200187857024E-11</v>
      </c>
      <c r="I110" s="8">
        <f t="shared" si="41"/>
        <v>5.3360655377580551E-10</v>
      </c>
      <c r="J110" s="8">
        <f t="shared" si="42"/>
        <v>2.6674145938915648E-8</v>
      </c>
      <c r="K110" s="8">
        <f t="shared" si="43"/>
        <v>4.9346887222827721E-10</v>
      </c>
      <c r="L110" s="9">
        <f t="shared" si="44"/>
        <v>1.6551010317890395E-9</v>
      </c>
      <c r="M110" s="7">
        <f t="shared" si="45"/>
        <v>2.0872034370195119E-9</v>
      </c>
      <c r="N110" s="8">
        <f t="shared" si="46"/>
        <v>1.2104778557588379E-9</v>
      </c>
      <c r="O110" s="8">
        <f t="shared" si="47"/>
        <v>9.6518170243235989E-9</v>
      </c>
      <c r="P110" s="8">
        <f t="shared" si="48"/>
        <v>5.1523125492506084E-8</v>
      </c>
      <c r="Q110" s="8">
        <f t="shared" si="49"/>
        <v>1.2108832471500047E-9</v>
      </c>
      <c r="R110" s="9">
        <f t="shared" si="50"/>
        <v>4.0613181996349474E-9</v>
      </c>
      <c r="S110" s="8">
        <f t="shared" si="51"/>
        <v>1.8436963693672357E-9</v>
      </c>
      <c r="T110" s="8">
        <f t="shared" si="52"/>
        <v>9.781639238455256E-10</v>
      </c>
      <c r="U110" s="8">
        <f t="shared" si="53"/>
        <v>7.7994481004635138E-9</v>
      </c>
      <c r="V110" s="8">
        <f t="shared" si="54"/>
        <v>4.6002790618309002E-8</v>
      </c>
      <c r="W110" s="8">
        <f t="shared" si="55"/>
        <v>1.5049548928864343E-9</v>
      </c>
      <c r="X110" s="9">
        <f t="shared" si="56"/>
        <v>5.047638333832006E-9</v>
      </c>
    </row>
    <row r="111" spans="1:24" x14ac:dyDescent="0.2">
      <c r="A111" s="14">
        <v>493</v>
      </c>
      <c r="B111" s="7">
        <v>6.9903705924276305E-4</v>
      </c>
      <c r="C111" s="8">
        <v>9.6350560079965196E-3</v>
      </c>
      <c r="D111" s="8">
        <v>3.6689771585423102E-2</v>
      </c>
      <c r="E111" s="8">
        <v>4.2782080331206299E-2</v>
      </c>
      <c r="F111" s="9">
        <v>5.0552814833327402E-2</v>
      </c>
      <c r="G111" s="7">
        <f t="shared" si="39"/>
        <v>2.1211828935471773E-9</v>
      </c>
      <c r="H111" s="8">
        <f t="shared" si="40"/>
        <v>5.8767440117567054E-11</v>
      </c>
      <c r="I111" s="8">
        <f t="shared" si="41"/>
        <v>4.685856716041045E-10</v>
      </c>
      <c r="J111" s="8">
        <f t="shared" si="42"/>
        <v>2.6592634614690875E-8</v>
      </c>
      <c r="K111" s="8">
        <f t="shared" si="43"/>
        <v>4.8502520208221869E-10</v>
      </c>
      <c r="L111" s="9">
        <f t="shared" si="44"/>
        <v>1.6284253895399789E-9</v>
      </c>
      <c r="M111" s="7">
        <f t="shared" si="45"/>
        <v>2.0971111777282894E-9</v>
      </c>
      <c r="N111" s="8">
        <f t="shared" si="46"/>
        <v>1.0629790338762695E-9</v>
      </c>
      <c r="O111" s="8">
        <f t="shared" si="47"/>
        <v>8.4757264140402855E-9</v>
      </c>
      <c r="P111" s="8">
        <f t="shared" si="48"/>
        <v>5.1365680219592347E-8</v>
      </c>
      <c r="Q111" s="8">
        <f t="shared" si="49"/>
        <v>1.1901640097274802E-9</v>
      </c>
      <c r="R111" s="9">
        <f t="shared" si="50"/>
        <v>3.9958610044110674E-9</v>
      </c>
      <c r="S111" s="8">
        <f t="shared" si="51"/>
        <v>1.8524482069933224E-9</v>
      </c>
      <c r="T111" s="8">
        <f t="shared" si="52"/>
        <v>8.589729566676925E-10</v>
      </c>
      <c r="U111" s="8">
        <f t="shared" si="53"/>
        <v>6.8490718497295231E-9</v>
      </c>
      <c r="V111" s="8">
        <f t="shared" si="54"/>
        <v>4.586221448177888E-8</v>
      </c>
      <c r="W111" s="8">
        <f t="shared" si="55"/>
        <v>1.4792038406612969E-9</v>
      </c>
      <c r="X111" s="9">
        <f t="shared" si="56"/>
        <v>4.966284391196613E-9</v>
      </c>
    </row>
    <row r="112" spans="1:24" x14ac:dyDescent="0.2">
      <c r="A112" s="14">
        <v>494</v>
      </c>
      <c r="B112" s="7">
        <v>6.2095779647564E-4</v>
      </c>
      <c r="C112" s="8">
        <v>7.9620893552629895E-3</v>
      </c>
      <c r="D112" s="8">
        <v>3.6603407539098097E-2</v>
      </c>
      <c r="E112" s="8">
        <v>4.2400190092070598E-2</v>
      </c>
      <c r="F112" s="9">
        <v>4.9475386855805999E-2</v>
      </c>
      <c r="G112" s="7">
        <f t="shared" si="39"/>
        <v>1.8842564039819374E-9</v>
      </c>
      <c r="H112" s="8">
        <f t="shared" si="40"/>
        <v>4.8563455054936602E-11</v>
      </c>
      <c r="I112" s="8">
        <f t="shared" si="41"/>
        <v>3.8722359110433378E-10</v>
      </c>
      <c r="J112" s="8">
        <f t="shared" si="42"/>
        <v>2.6530038217152118E-8</v>
      </c>
      <c r="K112" s="8">
        <f t="shared" si="43"/>
        <v>4.8069566997494258E-10</v>
      </c>
      <c r="L112" s="9">
        <f t="shared" si="44"/>
        <v>1.5937188933778722E-9</v>
      </c>
      <c r="M112" s="7">
        <f t="shared" si="45"/>
        <v>1.8628733894269196E-9</v>
      </c>
      <c r="N112" s="8">
        <f t="shared" si="46"/>
        <v>8.7841046730499076E-10</v>
      </c>
      <c r="O112" s="8">
        <f t="shared" si="47"/>
        <v>7.0040579944053694E-9</v>
      </c>
      <c r="P112" s="8">
        <f t="shared" si="48"/>
        <v>5.1244770554737335E-8</v>
      </c>
      <c r="Q112" s="8">
        <f t="shared" si="49"/>
        <v>1.1795401219976918E-9</v>
      </c>
      <c r="R112" s="9">
        <f t="shared" si="50"/>
        <v>3.9106975480410574E-9</v>
      </c>
      <c r="S112" s="8">
        <f t="shared" si="51"/>
        <v>1.645538160660446E-9</v>
      </c>
      <c r="T112" s="8">
        <f t="shared" si="52"/>
        <v>7.0982664024645716E-10</v>
      </c>
      <c r="U112" s="8">
        <f t="shared" si="53"/>
        <v>5.6598448439639341E-9</v>
      </c>
      <c r="V112" s="8">
        <f t="shared" si="54"/>
        <v>4.5754259423872618E-8</v>
      </c>
      <c r="W112" s="8">
        <f t="shared" si="55"/>
        <v>1.4659998659114168E-9</v>
      </c>
      <c r="X112" s="9">
        <f t="shared" si="56"/>
        <v>4.8604383811367427E-9</v>
      </c>
    </row>
    <row r="113" spans="1:24" x14ac:dyDescent="0.2">
      <c r="A113" s="14">
        <v>495</v>
      </c>
      <c r="B113" s="7">
        <v>6.3912028684251498E-4</v>
      </c>
      <c r="C113" s="8">
        <v>7.4473205248975598E-3</v>
      </c>
      <c r="D113" s="8">
        <v>3.6590642298795599E-2</v>
      </c>
      <c r="E113" s="8">
        <v>3.9948797728110802E-2</v>
      </c>
      <c r="F113" s="9">
        <v>4.8273459795635403E-2</v>
      </c>
      <c r="G113" s="7">
        <f t="shared" si="39"/>
        <v>1.9393693101734405E-9</v>
      </c>
      <c r="H113" s="8">
        <f t="shared" si="40"/>
        <v>4.5423707202118381E-11</v>
      </c>
      <c r="I113" s="8">
        <f t="shared" si="41"/>
        <v>3.6218862525696861E-10</v>
      </c>
      <c r="J113" s="8">
        <f t="shared" si="42"/>
        <v>2.6520786009889322E-8</v>
      </c>
      <c r="K113" s="8">
        <f t="shared" si="43"/>
        <v>4.5290396214989956E-10</v>
      </c>
      <c r="L113" s="9">
        <f t="shared" si="44"/>
        <v>1.5550019881449988E-9</v>
      </c>
      <c r="M113" s="7">
        <f t="shared" si="45"/>
        <v>1.917360860527545E-9</v>
      </c>
      <c r="N113" s="8">
        <f t="shared" si="46"/>
        <v>8.2161905130104365E-10</v>
      </c>
      <c r="O113" s="8">
        <f t="shared" si="47"/>
        <v>6.551228268347542E-9</v>
      </c>
      <c r="P113" s="8">
        <f t="shared" si="48"/>
        <v>5.1226899218313839E-8</v>
      </c>
      <c r="Q113" s="8">
        <f t="shared" si="49"/>
        <v>1.1113443039654961E-9</v>
      </c>
      <c r="R113" s="9">
        <f t="shared" si="50"/>
        <v>3.8156932740809083E-9</v>
      </c>
      <c r="S113" s="8">
        <f t="shared" si="51"/>
        <v>1.6936687601326649E-9</v>
      </c>
      <c r="T113" s="8">
        <f t="shared" si="52"/>
        <v>6.6393458690993424E-10</v>
      </c>
      <c r="U113" s="8">
        <f t="shared" si="53"/>
        <v>5.2939218330081138E-9</v>
      </c>
      <c r="V113" s="8">
        <f t="shared" si="54"/>
        <v>4.5738302873494494E-8</v>
      </c>
      <c r="W113" s="8">
        <f t="shared" si="55"/>
        <v>1.3812422063571166E-9</v>
      </c>
      <c r="X113" s="9">
        <f t="shared" si="56"/>
        <v>4.742361640643415E-9</v>
      </c>
    </row>
    <row r="114" spans="1:24" x14ac:dyDescent="0.2">
      <c r="A114" s="14">
        <v>496</v>
      </c>
      <c r="B114" s="7">
        <v>6.9638154156659304E-4</v>
      </c>
      <c r="C114" s="8">
        <v>6.6337192739419704E-3</v>
      </c>
      <c r="D114" s="8">
        <v>3.6531007130826999E-2</v>
      </c>
      <c r="E114" s="8">
        <v>3.9064218857731398E-2</v>
      </c>
      <c r="F114" s="9">
        <v>4.7035900235345297E-2</v>
      </c>
      <c r="G114" s="7">
        <f t="shared" si="39"/>
        <v>2.1131248963441307E-9</v>
      </c>
      <c r="H114" s="8">
        <f t="shared" si="40"/>
        <v>4.0461280127960424E-11</v>
      </c>
      <c r="I114" s="8">
        <f t="shared" si="41"/>
        <v>3.2262041846288705E-10</v>
      </c>
      <c r="J114" s="8">
        <f t="shared" si="42"/>
        <v>2.6477562621913676E-8</v>
      </c>
      <c r="K114" s="8">
        <f t="shared" si="43"/>
        <v>4.4287539313123784E-10</v>
      </c>
      <c r="L114" s="9">
        <f t="shared" si="44"/>
        <v>1.5151372760475874E-9</v>
      </c>
      <c r="M114" s="7">
        <f t="shared" si="45"/>
        <v>2.0891446246997788E-9</v>
      </c>
      <c r="N114" s="8">
        <f t="shared" si="46"/>
        <v>7.3185921275069895E-10</v>
      </c>
      <c r="O114" s="8">
        <f t="shared" si="47"/>
        <v>5.8355228684518536E-9</v>
      </c>
      <c r="P114" s="8">
        <f t="shared" si="48"/>
        <v>5.1143409983157804E-8</v>
      </c>
      <c r="Q114" s="8">
        <f t="shared" si="49"/>
        <v>1.0867360117286405E-9</v>
      </c>
      <c r="R114" s="9">
        <f t="shared" si="50"/>
        <v>3.717872489938554E-9</v>
      </c>
      <c r="S114" s="8">
        <f t="shared" si="51"/>
        <v>1.8454110851514718E-9</v>
      </c>
      <c r="T114" s="8">
        <f t="shared" si="52"/>
        <v>5.9140138404096877E-10</v>
      </c>
      <c r="U114" s="8">
        <f t="shared" si="53"/>
        <v>4.7155740351126082E-9</v>
      </c>
      <c r="V114" s="8">
        <f t="shared" si="54"/>
        <v>4.5663758913533749E-8</v>
      </c>
      <c r="W114" s="8">
        <f t="shared" si="55"/>
        <v>1.3506576145770245E-9</v>
      </c>
      <c r="X114" s="9">
        <f t="shared" si="56"/>
        <v>4.6207843803522027E-9</v>
      </c>
    </row>
    <row r="115" spans="1:24" x14ac:dyDescent="0.2">
      <c r="A115" s="14">
        <v>497</v>
      </c>
      <c r="B115" s="7">
        <v>7.3115615298807702E-4</v>
      </c>
      <c r="C115" s="8">
        <v>5.5838929063678202E-3</v>
      </c>
      <c r="D115" s="8">
        <v>3.6455888658271103E-2</v>
      </c>
      <c r="E115" s="8">
        <v>3.7324264363156001E-2</v>
      </c>
      <c r="F115" s="9">
        <v>4.4357654900445603E-2</v>
      </c>
      <c r="G115" s="7">
        <f t="shared" si="39"/>
        <v>2.2186462129920734E-9</v>
      </c>
      <c r="H115" s="8">
        <f t="shared" si="40"/>
        <v>3.4058036790396718E-11</v>
      </c>
      <c r="I115" s="8">
        <f t="shared" si="41"/>
        <v>2.7156377768060663E-10</v>
      </c>
      <c r="J115" s="8">
        <f t="shared" si="42"/>
        <v>2.6423116981966264E-8</v>
      </c>
      <c r="K115" s="8">
        <f t="shared" si="43"/>
        <v>4.2314933554329674E-10</v>
      </c>
      <c r="L115" s="9">
        <f t="shared" si="44"/>
        <v>1.4288646774366704E-9</v>
      </c>
      <c r="M115" s="7">
        <f t="shared" si="45"/>
        <v>2.1934684589642309E-9</v>
      </c>
      <c r="N115" s="8">
        <f t="shared" si="46"/>
        <v>6.1603804710146574E-10</v>
      </c>
      <c r="O115" s="8">
        <f t="shared" si="47"/>
        <v>4.9120159302026775E-9</v>
      </c>
      <c r="P115" s="8">
        <f t="shared" si="48"/>
        <v>5.1038244121579544E-8</v>
      </c>
      <c r="Q115" s="8">
        <f t="shared" si="49"/>
        <v>1.0383318387203286E-9</v>
      </c>
      <c r="R115" s="9">
        <f t="shared" si="50"/>
        <v>3.5061751565802496E-9</v>
      </c>
      <c r="S115" s="8">
        <f t="shared" si="51"/>
        <v>1.9375638054184045E-9</v>
      </c>
      <c r="T115" s="8">
        <f t="shared" si="52"/>
        <v>4.9780852291027532E-10</v>
      </c>
      <c r="U115" s="8">
        <f t="shared" si="53"/>
        <v>3.9693058021839807E-9</v>
      </c>
      <c r="V115" s="8">
        <f t="shared" si="54"/>
        <v>4.5569860822838873E-8</v>
      </c>
      <c r="W115" s="8">
        <f t="shared" si="55"/>
        <v>1.2904981424095511E-9</v>
      </c>
      <c r="X115" s="9">
        <f t="shared" si="56"/>
        <v>4.3576748374640247E-9</v>
      </c>
    </row>
    <row r="116" spans="1:24" x14ac:dyDescent="0.2">
      <c r="A116" s="14">
        <v>498</v>
      </c>
      <c r="B116" s="7">
        <v>7.8112943131569603E-4</v>
      </c>
      <c r="C116" s="8">
        <v>5.1031575894329396E-3</v>
      </c>
      <c r="D116" s="8">
        <v>3.6371829004651399E-2</v>
      </c>
      <c r="E116" s="8">
        <v>3.5357888622158898E-2</v>
      </c>
      <c r="F116" s="9">
        <v>4.2770894909715099E-2</v>
      </c>
      <c r="G116" s="7">
        <f t="shared" si="39"/>
        <v>2.370286904599819E-9</v>
      </c>
      <c r="H116" s="8">
        <f t="shared" si="40"/>
        <v>3.1125870757638511E-11</v>
      </c>
      <c r="I116" s="8">
        <f t="shared" si="41"/>
        <v>2.4818397779539721E-10</v>
      </c>
      <c r="J116" s="8">
        <f t="shared" si="42"/>
        <v>2.6362190801236525E-8</v>
      </c>
      <c r="K116" s="8">
        <f t="shared" si="43"/>
        <v>4.0085631510663017E-10</v>
      </c>
      <c r="L116" s="9">
        <f t="shared" si="44"/>
        <v>1.3777513959204788E-9</v>
      </c>
      <c r="M116" s="7">
        <f t="shared" si="45"/>
        <v>2.3433882939470881E-9</v>
      </c>
      <c r="N116" s="8">
        <f t="shared" si="46"/>
        <v>5.6300134837116953E-10</v>
      </c>
      <c r="O116" s="8">
        <f t="shared" si="47"/>
        <v>4.4891246651674407E-9</v>
      </c>
      <c r="P116" s="8">
        <f t="shared" si="48"/>
        <v>5.0920560606511955E-8</v>
      </c>
      <c r="Q116" s="8">
        <f t="shared" si="49"/>
        <v>9.8362880374825694E-10</v>
      </c>
      <c r="R116" s="9">
        <f t="shared" si="50"/>
        <v>3.3807524201564872E-9</v>
      </c>
      <c r="S116" s="8">
        <f t="shared" si="51"/>
        <v>2.0699929929865948E-9</v>
      </c>
      <c r="T116" s="8">
        <f t="shared" si="52"/>
        <v>4.5495058454235916E-10</v>
      </c>
      <c r="U116" s="8">
        <f t="shared" si="53"/>
        <v>3.6275754870039923E-9</v>
      </c>
      <c r="V116" s="8">
        <f t="shared" si="54"/>
        <v>4.5464786255814242E-8</v>
      </c>
      <c r="W116" s="8">
        <f t="shared" si="55"/>
        <v>1.2225100846585477E-9</v>
      </c>
      <c r="X116" s="9">
        <f t="shared" si="56"/>
        <v>4.201792293623063E-9</v>
      </c>
    </row>
    <row r="117" spans="1:24" x14ac:dyDescent="0.2">
      <c r="A117" s="14">
        <v>499</v>
      </c>
      <c r="B117" s="7">
        <v>8.9301761066630503E-4</v>
      </c>
      <c r="C117" s="8">
        <v>4.4394423941646697E-3</v>
      </c>
      <c r="D117" s="8">
        <v>3.6285370293491402E-2</v>
      </c>
      <c r="E117" s="8">
        <v>3.2756312344248702E-2</v>
      </c>
      <c r="F117" s="9">
        <v>4.0080552728377197E-2</v>
      </c>
      <c r="G117" s="7">
        <f t="shared" si="39"/>
        <v>2.7098043720796488E-9</v>
      </c>
      <c r="H117" s="8">
        <f t="shared" si="40"/>
        <v>2.707764903887781E-11</v>
      </c>
      <c r="I117" s="8">
        <f t="shared" si="41"/>
        <v>2.1590524166033856E-10</v>
      </c>
      <c r="J117" s="8">
        <f t="shared" si="42"/>
        <v>2.6299525790913912E-8</v>
      </c>
      <c r="K117" s="8">
        <f t="shared" si="43"/>
        <v>3.7136195554868024E-10</v>
      </c>
      <c r="L117" s="9">
        <f t="shared" si="44"/>
        <v>1.2910891293565846E-9</v>
      </c>
      <c r="M117" s="7">
        <f t="shared" si="45"/>
        <v>2.6790528319989152E-9</v>
      </c>
      <c r="N117" s="8">
        <f t="shared" si="46"/>
        <v>4.8977755637144178E-10</v>
      </c>
      <c r="O117" s="8">
        <f t="shared" si="47"/>
        <v>3.9052704138515821E-9</v>
      </c>
      <c r="P117" s="8">
        <f t="shared" si="48"/>
        <v>5.0799518410887957E-8</v>
      </c>
      <c r="Q117" s="8">
        <f t="shared" si="49"/>
        <v>9.1125498670713081E-10</v>
      </c>
      <c r="R117" s="9">
        <f t="shared" si="50"/>
        <v>3.1680989122089314E-9</v>
      </c>
      <c r="S117" s="8">
        <f t="shared" si="51"/>
        <v>2.366496668265709E-9</v>
      </c>
      <c r="T117" s="8">
        <f t="shared" si="52"/>
        <v>3.9577984353247818E-10</v>
      </c>
      <c r="U117" s="8">
        <f t="shared" si="53"/>
        <v>3.1557740717992579E-9</v>
      </c>
      <c r="V117" s="8">
        <f t="shared" si="54"/>
        <v>4.5356712866864246E-8</v>
      </c>
      <c r="W117" s="8">
        <f t="shared" si="55"/>
        <v>1.1325597691931483E-9</v>
      </c>
      <c r="X117" s="9">
        <f t="shared" si="56"/>
        <v>3.9374943623168148E-9</v>
      </c>
    </row>
    <row r="118" spans="1:24" x14ac:dyDescent="0.2">
      <c r="A118" s="14">
        <v>500</v>
      </c>
      <c r="B118" s="7">
        <v>7.73345167880523E-4</v>
      </c>
      <c r="C118" s="8">
        <v>3.9223135897122202E-3</v>
      </c>
      <c r="D118" s="8">
        <v>3.6203054648314303E-2</v>
      </c>
      <c r="E118" s="8">
        <v>3.09420308953656E-2</v>
      </c>
      <c r="F118" s="9">
        <v>3.8314662554987999E-2</v>
      </c>
      <c r="G118" s="7">
        <f t="shared" si="39"/>
        <v>2.3466660590105447E-9</v>
      </c>
      <c r="H118" s="8">
        <f t="shared" si="40"/>
        <v>2.3923506912095544E-11</v>
      </c>
      <c r="I118" s="8">
        <f t="shared" si="41"/>
        <v>1.9075550221522603E-10</v>
      </c>
      <c r="J118" s="8">
        <f t="shared" si="42"/>
        <v>2.6239863662187642E-8</v>
      </c>
      <c r="K118" s="8">
        <f t="shared" si="43"/>
        <v>3.5079324501459536E-10</v>
      </c>
      <c r="L118" s="9">
        <f t="shared" si="44"/>
        <v>1.2342056421963335E-9</v>
      </c>
      <c r="M118" s="7">
        <f t="shared" si="45"/>
        <v>2.3200355036415692E-9</v>
      </c>
      <c r="N118" s="8">
        <f t="shared" si="46"/>
        <v>4.3272577831325102E-10</v>
      </c>
      <c r="O118" s="8">
        <f t="shared" si="47"/>
        <v>3.4503646755018479E-9</v>
      </c>
      <c r="P118" s="8">
        <f t="shared" si="48"/>
        <v>5.0684276507640028E-8</v>
      </c>
      <c r="Q118" s="8">
        <f t="shared" si="49"/>
        <v>8.607830959701613E-10</v>
      </c>
      <c r="R118" s="9">
        <f t="shared" si="50"/>
        <v>3.0285171360965023E-9</v>
      </c>
      <c r="S118" s="8">
        <f t="shared" si="51"/>
        <v>2.0493646948833865E-9</v>
      </c>
      <c r="T118" s="8">
        <f t="shared" si="52"/>
        <v>3.4967739661676845E-10</v>
      </c>
      <c r="U118" s="8">
        <f t="shared" si="53"/>
        <v>2.7881734751530083E-9</v>
      </c>
      <c r="V118" s="8">
        <f t="shared" si="54"/>
        <v>4.5253818310392879E-8</v>
      </c>
      <c r="W118" s="8">
        <f t="shared" si="55"/>
        <v>1.0698304192772003E-9</v>
      </c>
      <c r="X118" s="9">
        <f t="shared" si="56"/>
        <v>3.7640141548627957E-9</v>
      </c>
    </row>
    <row r="119" spans="1:24" x14ac:dyDescent="0.2">
      <c r="A119" s="14">
        <v>501</v>
      </c>
      <c r="B119" s="7">
        <v>7.2141750951973296E-4</v>
      </c>
      <c r="C119" s="8">
        <v>3.4400675586706902E-3</v>
      </c>
      <c r="D119" s="8">
        <v>3.6131424192643702E-2</v>
      </c>
      <c r="E119" s="8">
        <v>2.8902041832224199E-2</v>
      </c>
      <c r="F119" s="9">
        <v>3.5405607066314702E-2</v>
      </c>
      <c r="G119" s="7">
        <f t="shared" si="39"/>
        <v>2.1890949271792961E-9</v>
      </c>
      <c r="H119" s="8">
        <f t="shared" si="40"/>
        <v>2.0982126527005232E-11</v>
      </c>
      <c r="I119" s="8">
        <f t="shared" si="41"/>
        <v>1.6730223114482799E-10</v>
      </c>
      <c r="J119" s="8">
        <f t="shared" si="42"/>
        <v>2.6187946126247215E-8</v>
      </c>
      <c r="K119" s="8">
        <f t="shared" si="43"/>
        <v>3.276656621589775E-10</v>
      </c>
      <c r="L119" s="9">
        <f t="shared" si="44"/>
        <v>1.140498104189702E-9</v>
      </c>
      <c r="M119" s="7">
        <f t="shared" si="45"/>
        <v>2.1642525285591988E-9</v>
      </c>
      <c r="N119" s="8">
        <f t="shared" si="46"/>
        <v>3.7952241138505152E-10</v>
      </c>
      <c r="O119" s="8">
        <f t="shared" si="47"/>
        <v>3.0261444716989321E-9</v>
      </c>
      <c r="P119" s="8">
        <f t="shared" si="48"/>
        <v>5.0583993869701183E-8</v>
      </c>
      <c r="Q119" s="8">
        <f t="shared" si="49"/>
        <v>8.0403219595799914E-10</v>
      </c>
      <c r="R119" s="9">
        <f t="shared" si="50"/>
        <v>2.7985758078997924E-9</v>
      </c>
      <c r="S119" s="8">
        <f t="shared" si="51"/>
        <v>1.9117564002272928E-9</v>
      </c>
      <c r="T119" s="8">
        <f t="shared" si="52"/>
        <v>3.0668477687680932E-10</v>
      </c>
      <c r="U119" s="8">
        <f t="shared" si="53"/>
        <v>2.4453692700597428E-9</v>
      </c>
      <c r="V119" s="8">
        <f t="shared" si="54"/>
        <v>4.5164280240804628E-8</v>
      </c>
      <c r="W119" s="8">
        <f t="shared" si="55"/>
        <v>9.9929715783351308E-10</v>
      </c>
      <c r="X119" s="9">
        <f t="shared" si="56"/>
        <v>3.4782299326754563E-9</v>
      </c>
    </row>
    <row r="120" spans="1:24" x14ac:dyDescent="0.2">
      <c r="A120" s="14">
        <v>502</v>
      </c>
      <c r="B120" s="7">
        <v>7.8913003235841995E-4</v>
      </c>
      <c r="C120" s="8">
        <v>3.2590150668979699E-3</v>
      </c>
      <c r="D120" s="8">
        <v>3.6044177738866999E-2</v>
      </c>
      <c r="E120" s="8">
        <v>2.69400772950464E-2</v>
      </c>
      <c r="F120" s="9">
        <v>3.3913054240790802E-2</v>
      </c>
      <c r="G120" s="7">
        <f t="shared" si="39"/>
        <v>2.3945642127132194E-9</v>
      </c>
      <c r="H120" s="8">
        <f t="shared" si="40"/>
        <v>1.9877826618467168E-11</v>
      </c>
      <c r="I120" s="8">
        <f t="shared" si="41"/>
        <v>1.584970302842927E-10</v>
      </c>
      <c r="J120" s="8">
        <f t="shared" si="42"/>
        <v>2.6124710162477057E-8</v>
      </c>
      <c r="K120" s="8">
        <f t="shared" si="43"/>
        <v>3.0542265203053622E-10</v>
      </c>
      <c r="L120" s="9">
        <f t="shared" si="44"/>
        <v>1.0924194576429934E-9</v>
      </c>
      <c r="M120" s="7">
        <f t="shared" si="45"/>
        <v>2.3673900970752598E-9</v>
      </c>
      <c r="N120" s="8">
        <f t="shared" si="46"/>
        <v>3.5954795533355252E-10</v>
      </c>
      <c r="O120" s="8">
        <f t="shared" si="47"/>
        <v>2.8668769608954379E-9</v>
      </c>
      <c r="P120" s="8">
        <f t="shared" si="48"/>
        <v>5.0461848834413807E-8</v>
      </c>
      <c r="Q120" s="8">
        <f t="shared" si="49"/>
        <v>7.4945187722563957E-10</v>
      </c>
      <c r="R120" s="9">
        <f t="shared" si="50"/>
        <v>2.6805995161305227E-9</v>
      </c>
      <c r="S120" s="8">
        <f t="shared" si="51"/>
        <v>2.0911945857498133E-9</v>
      </c>
      <c r="T120" s="8">
        <f t="shared" si="52"/>
        <v>2.9054380228973942E-10</v>
      </c>
      <c r="U120" s="8">
        <f t="shared" si="53"/>
        <v>2.3166682512286361E-9</v>
      </c>
      <c r="V120" s="8">
        <f t="shared" si="54"/>
        <v>4.5055222173583752E-8</v>
      </c>
      <c r="W120" s="8">
        <f t="shared" si="55"/>
        <v>9.3146161883758065E-10</v>
      </c>
      <c r="X120" s="9">
        <f t="shared" si="56"/>
        <v>3.3316022557622211E-9</v>
      </c>
    </row>
    <row r="121" spans="1:24" x14ac:dyDescent="0.2">
      <c r="A121" s="14">
        <v>503</v>
      </c>
      <c r="B121" s="7">
        <v>7.7610275171628696E-4</v>
      </c>
      <c r="C121" s="8">
        <v>2.8326650562323901E-3</v>
      </c>
      <c r="D121" s="8">
        <v>3.6076746447816402E-2</v>
      </c>
      <c r="E121" s="8">
        <v>2.4656945533141999E-2</v>
      </c>
      <c r="F121" s="9">
        <v>3.1837786789971803E-2</v>
      </c>
      <c r="G121" s="7">
        <f t="shared" si="39"/>
        <v>2.3550337693952858E-9</v>
      </c>
      <c r="H121" s="8">
        <f t="shared" si="40"/>
        <v>1.7277374820354221E-11</v>
      </c>
      <c r="I121" s="8">
        <f t="shared" si="41"/>
        <v>1.3776217353614914E-10</v>
      </c>
      <c r="J121" s="8">
        <f t="shared" si="42"/>
        <v>2.6148315863454158E-8</v>
      </c>
      <c r="K121" s="8">
        <f t="shared" si="43"/>
        <v>2.7953853336157414E-10</v>
      </c>
      <c r="L121" s="9">
        <f t="shared" si="44"/>
        <v>1.0255701987413573E-9</v>
      </c>
      <c r="M121" s="7">
        <f t="shared" si="45"/>
        <v>2.3283082551488606E-9</v>
      </c>
      <c r="N121" s="8">
        <f t="shared" si="46"/>
        <v>3.1251126742490885E-10</v>
      </c>
      <c r="O121" s="8">
        <f t="shared" si="47"/>
        <v>2.491827138245158E-9</v>
      </c>
      <c r="P121" s="8">
        <f t="shared" si="48"/>
        <v>5.050744502694297E-8</v>
      </c>
      <c r="Q121" s="8">
        <f t="shared" si="49"/>
        <v>6.8593693752547175E-10</v>
      </c>
      <c r="R121" s="9">
        <f t="shared" si="50"/>
        <v>2.5165635409273314E-9</v>
      </c>
      <c r="S121" s="8">
        <f t="shared" si="51"/>
        <v>2.0566722920481606E-9</v>
      </c>
      <c r="T121" s="8">
        <f t="shared" si="52"/>
        <v>2.5253435751507783E-10</v>
      </c>
      <c r="U121" s="8">
        <f t="shared" si="53"/>
        <v>2.0135976874708345E-9</v>
      </c>
      <c r="V121" s="8">
        <f t="shared" si="54"/>
        <v>4.5095933059770507E-8</v>
      </c>
      <c r="W121" s="8">
        <f t="shared" si="55"/>
        <v>8.5252162235308622E-10</v>
      </c>
      <c r="X121" s="9">
        <f t="shared" si="56"/>
        <v>3.1277289722953977E-9</v>
      </c>
    </row>
    <row r="122" spans="1:24" x14ac:dyDescent="0.2">
      <c r="A122" s="14">
        <v>504</v>
      </c>
      <c r="B122" s="7">
        <v>7.6280193899441696E-4</v>
      </c>
      <c r="C122" s="8">
        <v>2.5876994422898798E-3</v>
      </c>
      <c r="D122" s="8">
        <v>3.6070392520484697E-2</v>
      </c>
      <c r="E122" s="8">
        <v>2.2839029259476201E-2</v>
      </c>
      <c r="F122" s="9">
        <v>2.9455547950543601E-2</v>
      </c>
      <c r="G122" s="7">
        <f t="shared" si="39"/>
        <v>2.3146733106143626E-9</v>
      </c>
      <c r="H122" s="8">
        <f t="shared" si="40"/>
        <v>1.578324733045881E-11</v>
      </c>
      <c r="I122" s="8">
        <f t="shared" si="41"/>
        <v>1.258486593195326E-10</v>
      </c>
      <c r="J122" s="8">
        <f t="shared" si="42"/>
        <v>2.6143710556290906E-8</v>
      </c>
      <c r="K122" s="8">
        <f t="shared" si="43"/>
        <v>2.5892861441473532E-10</v>
      </c>
      <c r="L122" s="9">
        <f t="shared" si="44"/>
        <v>9.4883266745129608E-10</v>
      </c>
      <c r="M122" s="7">
        <f t="shared" si="45"/>
        <v>2.2884058169832507E-9</v>
      </c>
      <c r="N122" s="8">
        <f t="shared" si="46"/>
        <v>2.8548565268791029E-10</v>
      </c>
      <c r="O122" s="8">
        <f t="shared" si="47"/>
        <v>2.2763367951790709E-9</v>
      </c>
      <c r="P122" s="8">
        <f t="shared" si="48"/>
        <v>5.0498549528678578E-8</v>
      </c>
      <c r="Q122" s="8">
        <f t="shared" si="49"/>
        <v>6.3536392880628769E-10</v>
      </c>
      <c r="R122" s="9">
        <f t="shared" si="50"/>
        <v>2.3282635360107094E-9</v>
      </c>
      <c r="S122" s="8">
        <f t="shared" si="51"/>
        <v>2.0214251383352051E-9</v>
      </c>
      <c r="T122" s="8">
        <f t="shared" si="52"/>
        <v>2.3069547691952345E-10</v>
      </c>
      <c r="U122" s="8">
        <f t="shared" si="53"/>
        <v>1.8394640769123802E-9</v>
      </c>
      <c r="V122" s="8">
        <f t="shared" si="54"/>
        <v>4.5087990650605871E-8</v>
      </c>
      <c r="W122" s="8">
        <f t="shared" si="55"/>
        <v>7.8966659723067177E-10</v>
      </c>
      <c r="X122" s="9">
        <f t="shared" si="56"/>
        <v>2.8936989661847388E-9</v>
      </c>
    </row>
    <row r="123" spans="1:24" x14ac:dyDescent="0.2">
      <c r="A123" s="14">
        <v>505</v>
      </c>
      <c r="B123" s="7">
        <v>6.9189906707693705E-4</v>
      </c>
      <c r="C123" s="8">
        <v>2.4649869641725701E-3</v>
      </c>
      <c r="D123" s="8">
        <v>3.5971833753890702E-2</v>
      </c>
      <c r="E123" s="8">
        <v>2.0443675701711201E-2</v>
      </c>
      <c r="F123" s="9">
        <v>2.7898645339452199E-2</v>
      </c>
      <c r="G123" s="7">
        <f t="shared" si="39"/>
        <v>2.0995231164635056E-9</v>
      </c>
      <c r="H123" s="8">
        <f t="shared" si="40"/>
        <v>1.5034782744113684E-11</v>
      </c>
      <c r="I123" s="8">
        <f t="shared" si="41"/>
        <v>1.1988073251920257E-10</v>
      </c>
      <c r="J123" s="8">
        <f t="shared" si="42"/>
        <v>2.6072275462670699E-8</v>
      </c>
      <c r="K123" s="8">
        <f t="shared" si="43"/>
        <v>2.317722247670379E-10</v>
      </c>
      <c r="L123" s="9">
        <f t="shared" si="44"/>
        <v>8.9868116254892401E-10</v>
      </c>
      <c r="M123" s="7">
        <f t="shared" si="45"/>
        <v>2.075697201230811E-9</v>
      </c>
      <c r="N123" s="8">
        <f t="shared" si="46"/>
        <v>2.7194750705331905E-10</v>
      </c>
      <c r="O123" s="8">
        <f t="shared" si="47"/>
        <v>2.1683895874775258E-9</v>
      </c>
      <c r="P123" s="8">
        <f t="shared" si="48"/>
        <v>5.0360567255446986E-8</v>
      </c>
      <c r="Q123" s="8">
        <f t="shared" si="49"/>
        <v>5.6872706652764131E-10</v>
      </c>
      <c r="R123" s="9">
        <f t="shared" si="50"/>
        <v>2.205200825223247E-9</v>
      </c>
      <c r="S123" s="8">
        <f t="shared" si="51"/>
        <v>1.8335325277538836E-9</v>
      </c>
      <c r="T123" s="8">
        <f t="shared" si="52"/>
        <v>2.1975556125520728E-10</v>
      </c>
      <c r="U123" s="8">
        <f t="shared" si="53"/>
        <v>1.7522340100828489E-9</v>
      </c>
      <c r="V123" s="8">
        <f t="shared" si="54"/>
        <v>4.4964792192363378E-8</v>
      </c>
      <c r="W123" s="8">
        <f t="shared" si="55"/>
        <v>7.0684649697006845E-10</v>
      </c>
      <c r="X123" s="9">
        <f t="shared" si="56"/>
        <v>2.7407495970631787E-9</v>
      </c>
    </row>
    <row r="124" spans="1:24" x14ac:dyDescent="0.2">
      <c r="A124" s="14">
        <v>506</v>
      </c>
      <c r="B124" s="7">
        <v>7.1807320518521502E-4</v>
      </c>
      <c r="C124" s="8">
        <v>2.3073233937437698E-3</v>
      </c>
      <c r="D124" s="8">
        <v>3.5844880590670598E-2</v>
      </c>
      <c r="E124" s="8">
        <v>1.86184085780512E-2</v>
      </c>
      <c r="F124" s="9">
        <v>2.6173055838225899E-2</v>
      </c>
      <c r="G124" s="7">
        <f t="shared" si="39"/>
        <v>2.1789468512634357E-9</v>
      </c>
      <c r="H124" s="8">
        <f t="shared" si="40"/>
        <v>1.4073139716174196E-11</v>
      </c>
      <c r="I124" s="8">
        <f t="shared" si="41"/>
        <v>1.1221301476275515E-10</v>
      </c>
      <c r="J124" s="8">
        <f t="shared" si="42"/>
        <v>2.598026019692201E-8</v>
      </c>
      <c r="K124" s="8">
        <f t="shared" si="43"/>
        <v>2.1107896841640032E-10</v>
      </c>
      <c r="L124" s="9">
        <f t="shared" si="44"/>
        <v>8.4309585508414532E-10</v>
      </c>
      <c r="M124" s="7">
        <f t="shared" si="45"/>
        <v>2.154219615555645E-9</v>
      </c>
      <c r="N124" s="8">
        <f t="shared" si="46"/>
        <v>2.5455341306644477E-10</v>
      </c>
      <c r="O124" s="8">
        <f t="shared" si="47"/>
        <v>2.029696746739888E-9</v>
      </c>
      <c r="P124" s="8">
        <f t="shared" si="48"/>
        <v>5.0182832826938837E-8</v>
      </c>
      <c r="Q124" s="8">
        <f t="shared" si="49"/>
        <v>5.1794956291161564E-10</v>
      </c>
      <c r="R124" s="9">
        <f t="shared" si="50"/>
        <v>2.068804546988201E-9</v>
      </c>
      <c r="S124" s="8">
        <f t="shared" si="51"/>
        <v>1.9028939937408201E-9</v>
      </c>
      <c r="T124" s="8">
        <f t="shared" si="52"/>
        <v>2.056997277304604E-10</v>
      </c>
      <c r="U124" s="8">
        <f t="shared" si="53"/>
        <v>1.6401589872645558E-9</v>
      </c>
      <c r="V124" s="8">
        <f t="shared" si="54"/>
        <v>4.4806100738338248E-8</v>
      </c>
      <c r="W124" s="8">
        <f t="shared" si="55"/>
        <v>6.4373731390443653E-10</v>
      </c>
      <c r="X124" s="9">
        <f t="shared" si="56"/>
        <v>2.5712285083996212E-9</v>
      </c>
    </row>
    <row r="125" spans="1:24" x14ac:dyDescent="0.2">
      <c r="A125" s="14">
        <v>507</v>
      </c>
      <c r="B125" s="7">
        <v>7.8317675838852896E-4</v>
      </c>
      <c r="C125" s="8">
        <v>2.1348552513372298E-3</v>
      </c>
      <c r="D125" s="8">
        <v>3.5712260543881803E-2</v>
      </c>
      <c r="E125" s="8">
        <v>1.7002102287771999E-2</v>
      </c>
      <c r="F125" s="9">
        <v>2.35142241751609E-2</v>
      </c>
      <c r="G125" s="7">
        <f t="shared" si="39"/>
        <v>2.3764993866234382E-9</v>
      </c>
      <c r="H125" s="8">
        <f t="shared" si="40"/>
        <v>1.3021198635328116E-11</v>
      </c>
      <c r="I125" s="8">
        <f t="shared" si="41"/>
        <v>1.0382530012229967E-10</v>
      </c>
      <c r="J125" s="8">
        <f t="shared" si="42"/>
        <v>2.5884137591235396E-8</v>
      </c>
      <c r="K125" s="8">
        <f t="shared" si="43"/>
        <v>1.9275472427024556E-10</v>
      </c>
      <c r="L125" s="9">
        <f t="shared" si="44"/>
        <v>7.5744861662822742E-10</v>
      </c>
      <c r="M125" s="7">
        <f t="shared" si="45"/>
        <v>2.3495302751655866E-9</v>
      </c>
      <c r="N125" s="8">
        <f t="shared" si="46"/>
        <v>2.3552601776769545E-10</v>
      </c>
      <c r="O125" s="8">
        <f t="shared" si="47"/>
        <v>1.8779806810561623E-9</v>
      </c>
      <c r="P125" s="8">
        <f t="shared" si="48"/>
        <v>4.9997164761434531E-8</v>
      </c>
      <c r="Q125" s="8">
        <f t="shared" si="49"/>
        <v>4.7298518622647175E-10</v>
      </c>
      <c r="R125" s="9">
        <f t="shared" si="50"/>
        <v>1.8586417341999665E-9</v>
      </c>
      <c r="S125" s="8">
        <f t="shared" si="51"/>
        <v>2.0754184097296017E-9</v>
      </c>
      <c r="T125" s="8">
        <f t="shared" si="52"/>
        <v>1.9032405476177409E-10</v>
      </c>
      <c r="U125" s="8">
        <f t="shared" si="53"/>
        <v>1.5175601463080097E-9</v>
      </c>
      <c r="V125" s="8">
        <f t="shared" si="54"/>
        <v>4.4640325679852257E-8</v>
      </c>
      <c r="W125" s="8">
        <f t="shared" si="55"/>
        <v>5.878530171671863E-10</v>
      </c>
      <c r="X125" s="9">
        <f t="shared" si="56"/>
        <v>2.3100261553628155E-9</v>
      </c>
    </row>
    <row r="126" spans="1:24" x14ac:dyDescent="0.2">
      <c r="A126" s="14">
        <v>508</v>
      </c>
      <c r="B126" s="7">
        <v>7.8123238553048902E-4</v>
      </c>
      <c r="C126" s="8">
        <v>1.9677290572868E-3</v>
      </c>
      <c r="D126" s="8">
        <v>3.5596701126581698E-2</v>
      </c>
      <c r="E126" s="8">
        <v>1.49277119031358E-2</v>
      </c>
      <c r="F126" s="9">
        <v>2.2230896084413899E-2</v>
      </c>
      <c r="G126" s="7">
        <f t="shared" si="39"/>
        <v>2.3705993125277681E-9</v>
      </c>
      <c r="H126" s="8">
        <f t="shared" si="40"/>
        <v>1.2001839890263819E-11</v>
      </c>
      <c r="I126" s="8">
        <f t="shared" si="41"/>
        <v>9.5697382669950281E-11</v>
      </c>
      <c r="J126" s="8">
        <f t="shared" si="42"/>
        <v>2.5800380477801381E-8</v>
      </c>
      <c r="K126" s="8">
        <f t="shared" si="43"/>
        <v>1.6923712980741422E-10</v>
      </c>
      <c r="L126" s="9">
        <f t="shared" si="44"/>
        <v>7.1610959222429731E-10</v>
      </c>
      <c r="M126" s="7">
        <f t="shared" si="45"/>
        <v>2.3436971565914669E-9</v>
      </c>
      <c r="N126" s="8">
        <f t="shared" si="46"/>
        <v>2.1708796819749019E-10</v>
      </c>
      <c r="O126" s="8">
        <f t="shared" si="47"/>
        <v>1.730963798516442E-9</v>
      </c>
      <c r="P126" s="8">
        <f t="shared" si="48"/>
        <v>4.9835381577214382E-8</v>
      </c>
      <c r="Q126" s="8">
        <f t="shared" si="49"/>
        <v>4.1527726835979677E-10</v>
      </c>
      <c r="R126" s="9">
        <f t="shared" si="50"/>
        <v>1.7572032546496535E-9</v>
      </c>
      <c r="S126" s="8">
        <f t="shared" si="51"/>
        <v>2.0702658216557961E-9</v>
      </c>
      <c r="T126" s="8">
        <f t="shared" si="52"/>
        <v>1.7542462076564862E-10</v>
      </c>
      <c r="U126" s="8">
        <f t="shared" si="53"/>
        <v>1.3987586250637911E-9</v>
      </c>
      <c r="V126" s="8">
        <f t="shared" si="54"/>
        <v>4.4495876408227122E-8</v>
      </c>
      <c r="W126" s="8">
        <f t="shared" si="55"/>
        <v>5.1613031924717593E-10</v>
      </c>
      <c r="X126" s="9">
        <f t="shared" si="56"/>
        <v>2.1839526164931407E-9</v>
      </c>
    </row>
    <row r="127" spans="1:24" x14ac:dyDescent="0.2">
      <c r="A127" s="14">
        <v>509</v>
      </c>
      <c r="B127" s="7">
        <v>7.8068110753383403E-4</v>
      </c>
      <c r="C127" s="8">
        <v>1.7709845547014601E-3</v>
      </c>
      <c r="D127" s="8">
        <v>3.54748210809471E-2</v>
      </c>
      <c r="E127" s="8">
        <v>1.33706296552813E-2</v>
      </c>
      <c r="F127" s="9">
        <v>2.0548328841194601E-2</v>
      </c>
      <c r="G127" s="7">
        <f t="shared" si="39"/>
        <v>2.3689264949845034E-9</v>
      </c>
      <c r="H127" s="8">
        <f t="shared" si="40"/>
        <v>1.0801829141540767E-11</v>
      </c>
      <c r="I127" s="8">
        <f t="shared" si="41"/>
        <v>8.6129025744795598E-11</v>
      </c>
      <c r="J127" s="8">
        <f t="shared" si="42"/>
        <v>2.5712042192215806E-8</v>
      </c>
      <c r="K127" s="8">
        <f t="shared" si="43"/>
        <v>1.5158431521594178E-10</v>
      </c>
      <c r="L127" s="9">
        <f t="shared" si="44"/>
        <v>6.619101331536173E-10</v>
      </c>
      <c r="M127" s="7">
        <f t="shared" si="45"/>
        <v>2.3420433226015023E-9</v>
      </c>
      <c r="N127" s="8">
        <f t="shared" si="46"/>
        <v>1.9538230492941353E-10</v>
      </c>
      <c r="O127" s="8">
        <f t="shared" si="47"/>
        <v>1.5578924042250324E-9</v>
      </c>
      <c r="P127" s="8">
        <f t="shared" si="48"/>
        <v>4.9664749513325945E-8</v>
      </c>
      <c r="Q127" s="8">
        <f t="shared" si="49"/>
        <v>3.7196045820855609E-10</v>
      </c>
      <c r="R127" s="9">
        <f t="shared" si="50"/>
        <v>1.624207597401958E-9</v>
      </c>
      <c r="S127" s="8">
        <f t="shared" si="51"/>
        <v>2.0688049349646607E-9</v>
      </c>
      <c r="T127" s="8">
        <f t="shared" si="52"/>
        <v>1.5788469085205133E-10</v>
      </c>
      <c r="U127" s="8">
        <f t="shared" si="53"/>
        <v>1.2589029529091171E-9</v>
      </c>
      <c r="V127" s="8">
        <f t="shared" si="54"/>
        <v>4.4343526351183874E-8</v>
      </c>
      <c r="W127" s="8">
        <f t="shared" si="55"/>
        <v>4.6229371234491967E-10</v>
      </c>
      <c r="X127" s="9">
        <f t="shared" si="56"/>
        <v>2.0186580139138619E-9</v>
      </c>
    </row>
    <row r="128" spans="1:24" x14ac:dyDescent="0.2">
      <c r="A128" s="14">
        <v>510</v>
      </c>
      <c r="B128" s="7">
        <v>7.8415703025175299E-4</v>
      </c>
      <c r="C128" s="8">
        <v>1.62232165753523E-3</v>
      </c>
      <c r="D128" s="8">
        <v>3.5357237798563097E-2</v>
      </c>
      <c r="E128" s="8">
        <v>1.2341611340122001E-2</v>
      </c>
      <c r="F128" s="9">
        <v>1.8896344507197401E-2</v>
      </c>
      <c r="G128" s="7">
        <f t="shared" si="39"/>
        <v>2.379473958400146E-9</v>
      </c>
      <c r="H128" s="8">
        <f t="shared" si="40"/>
        <v>9.8950842404556382E-12</v>
      </c>
      <c r="I128" s="8">
        <f t="shared" si="41"/>
        <v>7.8899041461005736E-11</v>
      </c>
      <c r="J128" s="8">
        <f t="shared" si="42"/>
        <v>2.562681818753772E-8</v>
      </c>
      <c r="K128" s="8">
        <f t="shared" si="43"/>
        <v>1.3991822015014414E-10</v>
      </c>
      <c r="L128" s="9">
        <f t="shared" si="44"/>
        <v>6.0869582171571421E-10</v>
      </c>
      <c r="M128" s="7">
        <f t="shared" si="45"/>
        <v>2.3524710907552589E-9</v>
      </c>
      <c r="N128" s="8">
        <f t="shared" si="46"/>
        <v>1.7898120226100611E-10</v>
      </c>
      <c r="O128" s="8">
        <f t="shared" si="47"/>
        <v>1.4271172386988718E-9</v>
      </c>
      <c r="P128" s="8">
        <f t="shared" si="48"/>
        <v>4.9500132917988337E-8</v>
      </c>
      <c r="Q128" s="8">
        <f t="shared" si="49"/>
        <v>3.4333397360164271E-10</v>
      </c>
      <c r="R128" s="9">
        <f t="shared" si="50"/>
        <v>1.4936293140386828E-9</v>
      </c>
      <c r="S128" s="8">
        <f t="shared" si="51"/>
        <v>2.0780161301671456E-9</v>
      </c>
      <c r="T128" s="8">
        <f t="shared" si="52"/>
        <v>1.4463127455434837E-10</v>
      </c>
      <c r="U128" s="8">
        <f t="shared" si="53"/>
        <v>1.1532260514738356E-9</v>
      </c>
      <c r="V128" s="8">
        <f t="shared" si="54"/>
        <v>4.4196547248203867E-8</v>
      </c>
      <c r="W128" s="8">
        <f t="shared" si="55"/>
        <v>4.2671508147632735E-10</v>
      </c>
      <c r="X128" s="9">
        <f t="shared" si="56"/>
        <v>1.8563678617337917E-9</v>
      </c>
    </row>
    <row r="129" spans="1:24" x14ac:dyDescent="0.2">
      <c r="A129" s="14">
        <v>511</v>
      </c>
      <c r="B129" s="7">
        <v>7.8231859702332298E-4</v>
      </c>
      <c r="C129" s="8">
        <v>1.56022635692193E-3</v>
      </c>
      <c r="D129" s="8">
        <v>3.5127560066783102E-2</v>
      </c>
      <c r="E129" s="8">
        <v>1.1101154843179599E-2</v>
      </c>
      <c r="F129" s="9">
        <v>1.7139397930328901E-2</v>
      </c>
      <c r="G129" s="7">
        <f t="shared" si="39"/>
        <v>2.3738953512812349E-9</v>
      </c>
      <c r="H129" s="8">
        <f t="shared" si="40"/>
        <v>9.5163441628322348E-12</v>
      </c>
      <c r="I129" s="8">
        <f t="shared" si="41"/>
        <v>7.5879134973986539E-11</v>
      </c>
      <c r="J129" s="8">
        <f t="shared" si="42"/>
        <v>2.5460348467601309E-8</v>
      </c>
      <c r="K129" s="8">
        <f t="shared" si="43"/>
        <v>1.2585502690554569E-10</v>
      </c>
      <c r="L129" s="9">
        <f t="shared" si="44"/>
        <v>5.5210042889197289E-10</v>
      </c>
      <c r="M129" s="7">
        <f t="shared" si="45"/>
        <v>2.3469557910699689E-9</v>
      </c>
      <c r="N129" s="8">
        <f t="shared" si="46"/>
        <v>1.7213059313124066E-10</v>
      </c>
      <c r="O129" s="8">
        <f t="shared" si="47"/>
        <v>1.3724935002214703E-9</v>
      </c>
      <c r="P129" s="8">
        <f t="shared" si="48"/>
        <v>4.9178584093496343E-8</v>
      </c>
      <c r="Q129" s="8">
        <f t="shared" si="49"/>
        <v>3.0882544416913195E-10</v>
      </c>
      <c r="R129" s="9">
        <f t="shared" si="50"/>
        <v>1.354754469255282E-9</v>
      </c>
      <c r="S129" s="8">
        <f t="shared" si="51"/>
        <v>2.0731442821118059E-9</v>
      </c>
      <c r="T129" s="8">
        <f t="shared" si="52"/>
        <v>1.3909542879292175E-10</v>
      </c>
      <c r="U129" s="8">
        <f t="shared" si="53"/>
        <v>1.1090856567446223E-9</v>
      </c>
      <c r="V129" s="8">
        <f t="shared" si="54"/>
        <v>4.390945008347888E-8</v>
      </c>
      <c r="W129" s="8">
        <f t="shared" si="55"/>
        <v>3.8382590918163541E-10</v>
      </c>
      <c r="X129" s="9">
        <f t="shared" si="56"/>
        <v>1.6837662689315647E-9</v>
      </c>
    </row>
    <row r="130" spans="1:24" x14ac:dyDescent="0.2">
      <c r="A130" s="14">
        <v>512</v>
      </c>
      <c r="B130" s="7">
        <v>9.5128821363904504E-4</v>
      </c>
      <c r="C130" s="8">
        <v>1.6768766399572199E-3</v>
      </c>
      <c r="D130" s="8">
        <v>3.4960448136476897E-2</v>
      </c>
      <c r="E130" s="8">
        <v>9.9268188351099296E-3</v>
      </c>
      <c r="F130" s="9">
        <v>1.53999177217719E-2</v>
      </c>
      <c r="G130" s="7">
        <f t="shared" si="39"/>
        <v>2.8866227604442779E-9</v>
      </c>
      <c r="H130" s="8">
        <f t="shared" si="40"/>
        <v>1.0227833386899456E-11</v>
      </c>
      <c r="I130" s="8">
        <f t="shared" si="41"/>
        <v>8.1552236528719078E-11</v>
      </c>
      <c r="J130" s="8">
        <f t="shared" si="42"/>
        <v>2.5339226249872534E-8</v>
      </c>
      <c r="K130" s="8">
        <f t="shared" si="43"/>
        <v>1.1254144899589573E-10</v>
      </c>
      <c r="L130" s="9">
        <f t="shared" si="44"/>
        <v>4.9606766898422798E-10</v>
      </c>
      <c r="M130" s="7">
        <f t="shared" si="45"/>
        <v>2.8538646409171347E-9</v>
      </c>
      <c r="N130" s="8">
        <f t="shared" si="46"/>
        <v>1.8499993245416064E-10</v>
      </c>
      <c r="O130" s="8">
        <f t="shared" si="47"/>
        <v>1.4751079411034873E-9</v>
      </c>
      <c r="P130" s="8">
        <f t="shared" si="48"/>
        <v>4.8944627391067657E-8</v>
      </c>
      <c r="Q130" s="8">
        <f t="shared" si="49"/>
        <v>2.7615633501615609E-10</v>
      </c>
      <c r="R130" s="9">
        <f t="shared" si="50"/>
        <v>1.2172602237570981E-9</v>
      </c>
      <c r="S130" s="8">
        <f t="shared" si="51"/>
        <v>2.5209137661434695E-9</v>
      </c>
      <c r="T130" s="8">
        <f t="shared" si="52"/>
        <v>1.4949489491245305E-10</v>
      </c>
      <c r="U130" s="8">
        <f t="shared" si="53"/>
        <v>1.192006417053323E-9</v>
      </c>
      <c r="V130" s="8">
        <f t="shared" si="54"/>
        <v>4.3700560170596116E-8</v>
      </c>
      <c r="W130" s="8">
        <f t="shared" si="55"/>
        <v>3.4322287352007971E-10</v>
      </c>
      <c r="X130" s="9">
        <f t="shared" si="56"/>
        <v>1.5128805638123934E-9</v>
      </c>
    </row>
    <row r="131" spans="1:24" x14ac:dyDescent="0.2">
      <c r="A131" s="14">
        <v>513</v>
      </c>
      <c r="B131" s="7">
        <v>7.6691315124167905E-4</v>
      </c>
      <c r="C131" s="8">
        <v>1.6687892908116501E-3</v>
      </c>
      <c r="D131" s="8">
        <v>3.4657785601535498E-2</v>
      </c>
      <c r="E131" s="8">
        <v>8.8018790505699305E-3</v>
      </c>
      <c r="F131" s="9">
        <v>1.41978395081737E-2</v>
      </c>
      <c r="G131" s="7">
        <f t="shared" si="39"/>
        <v>2.3271485191534933E-9</v>
      </c>
      <c r="H131" s="8">
        <f t="shared" si="40"/>
        <v>1.0178505930346254E-11</v>
      </c>
      <c r="I131" s="8">
        <f t="shared" si="41"/>
        <v>8.1158921126325109E-11</v>
      </c>
      <c r="J131" s="8">
        <f t="shared" si="42"/>
        <v>2.5119857367062416E-8</v>
      </c>
      <c r="K131" s="8">
        <f t="shared" si="43"/>
        <v>9.9787881565261727E-11</v>
      </c>
      <c r="L131" s="9">
        <f t="shared" si="44"/>
        <v>4.5734589474297099E-10</v>
      </c>
      <c r="M131" s="7">
        <f t="shared" si="45"/>
        <v>2.300739453725037E-9</v>
      </c>
      <c r="N131" s="8">
        <f t="shared" si="46"/>
        <v>1.8410770281125635E-10</v>
      </c>
      <c r="O131" s="8">
        <f t="shared" si="47"/>
        <v>1.4679936950922778E-9</v>
      </c>
      <c r="P131" s="8">
        <f t="shared" si="48"/>
        <v>4.8520899842149702E-8</v>
      </c>
      <c r="Q131" s="8">
        <f t="shared" si="49"/>
        <v>2.4486139016296033E-10</v>
      </c>
      <c r="R131" s="9">
        <f t="shared" si="50"/>
        <v>1.1222440021321348E-9</v>
      </c>
      <c r="S131" s="8">
        <f t="shared" si="51"/>
        <v>2.0323198507904499E-9</v>
      </c>
      <c r="T131" s="8">
        <f t="shared" si="52"/>
        <v>1.487739012616213E-10</v>
      </c>
      <c r="U131" s="8">
        <f t="shared" si="53"/>
        <v>1.186257531387699E-9</v>
      </c>
      <c r="V131" s="8">
        <f t="shared" si="54"/>
        <v>4.3322232001919374E-8</v>
      </c>
      <c r="W131" s="8">
        <f t="shared" si="55"/>
        <v>3.0432772777396494E-10</v>
      </c>
      <c r="X131" s="9">
        <f t="shared" si="56"/>
        <v>1.3947889740785104E-9</v>
      </c>
    </row>
    <row r="132" spans="1:24" x14ac:dyDescent="0.2">
      <c r="A132" s="14">
        <v>514</v>
      </c>
      <c r="B132" s="7">
        <v>6.9257556833214595E-4</v>
      </c>
      <c r="C132" s="8">
        <v>2.1637000169012401E-3</v>
      </c>
      <c r="D132" s="8">
        <v>3.4322002472966899E-2</v>
      </c>
      <c r="E132" s="8">
        <v>7.7032859525675897E-3</v>
      </c>
      <c r="F132" s="9">
        <v>1.32575115096219E-2</v>
      </c>
      <c r="G132" s="7">
        <f t="shared" si="39"/>
        <v>2.1015759159124598E-9</v>
      </c>
      <c r="H132" s="8">
        <f t="shared" si="40"/>
        <v>1.3197132540806339E-11</v>
      </c>
      <c r="I132" s="8">
        <f t="shared" si="41"/>
        <v>1.0522811955924504E-10</v>
      </c>
      <c r="J132" s="8">
        <f t="shared" si="42"/>
        <v>2.4876482778942869E-8</v>
      </c>
      <c r="K132" s="8">
        <f t="shared" si="43"/>
        <v>8.7333009449656695E-11</v>
      </c>
      <c r="L132" s="9">
        <f t="shared" si="44"/>
        <v>4.2705571224006578E-10</v>
      </c>
      <c r="M132" s="7">
        <f t="shared" si="45"/>
        <v>2.0777267049964379E-9</v>
      </c>
      <c r="N132" s="8">
        <f t="shared" si="46"/>
        <v>2.3870829102134051E-10</v>
      </c>
      <c r="O132" s="8">
        <f t="shared" si="47"/>
        <v>1.903354725710888E-9</v>
      </c>
      <c r="P132" s="8">
        <f t="shared" si="48"/>
        <v>4.8050803462153661E-8</v>
      </c>
      <c r="Q132" s="8">
        <f t="shared" si="49"/>
        <v>2.1429938952028298E-10</v>
      </c>
      <c r="R132" s="9">
        <f t="shared" si="50"/>
        <v>1.047917379704536E-9</v>
      </c>
      <c r="S132" s="8">
        <f t="shared" si="51"/>
        <v>1.835325256080187E-9</v>
      </c>
      <c r="T132" s="8">
        <f t="shared" si="52"/>
        <v>1.9289558870411355E-10</v>
      </c>
      <c r="U132" s="8">
        <f t="shared" si="53"/>
        <v>1.5380644248168789E-9</v>
      </c>
      <c r="V132" s="8">
        <f t="shared" si="54"/>
        <v>4.2902503091208621E-8</v>
      </c>
      <c r="W132" s="8">
        <f t="shared" si="55"/>
        <v>2.6634352697520884E-10</v>
      </c>
      <c r="X132" s="9">
        <f t="shared" si="56"/>
        <v>1.3024116004899233E-9</v>
      </c>
    </row>
    <row r="133" spans="1:24" x14ac:dyDescent="0.2">
      <c r="A133" s="14">
        <v>515</v>
      </c>
      <c r="B133" s="7">
        <v>7.0700172977058995E-4</v>
      </c>
      <c r="C133" s="8">
        <v>2.21541308554951E-3</v>
      </c>
      <c r="D133" s="8">
        <v>3.39938868765133E-2</v>
      </c>
      <c r="E133" s="8">
        <v>6.7326132672056302E-3</v>
      </c>
      <c r="F133" s="9">
        <v>1.18471958159871E-2</v>
      </c>
      <c r="G133" s="7">
        <f t="shared" si="39"/>
        <v>2.1453511728293472E-9</v>
      </c>
      <c r="H133" s="8">
        <f t="shared" si="40"/>
        <v>1.3512547901397973E-11</v>
      </c>
      <c r="I133" s="8">
        <f t="shared" si="41"/>
        <v>1.0774310265671198E-10</v>
      </c>
      <c r="J133" s="8">
        <f t="shared" si="42"/>
        <v>2.4638665594729644E-8</v>
      </c>
      <c r="K133" s="8">
        <f t="shared" si="43"/>
        <v>7.6328385276905548E-11</v>
      </c>
      <c r="L133" s="9">
        <f t="shared" si="44"/>
        <v>3.8162611765955702E-10</v>
      </c>
      <c r="M133" s="7">
        <f t="shared" si="45"/>
        <v>2.1210051893117698E-9</v>
      </c>
      <c r="N133" s="8">
        <f t="shared" si="46"/>
        <v>2.4441348959049185E-10</v>
      </c>
      <c r="O133" s="8">
        <f t="shared" si="47"/>
        <v>1.9488454651035232E-9</v>
      </c>
      <c r="P133" s="8">
        <f t="shared" si="48"/>
        <v>4.7591441627118628E-8</v>
      </c>
      <c r="Q133" s="8">
        <f t="shared" si="49"/>
        <v>1.8729603469509335E-10</v>
      </c>
      <c r="R133" s="9">
        <f t="shared" si="50"/>
        <v>9.3644138172728719E-10</v>
      </c>
      <c r="S133" s="8">
        <f t="shared" si="51"/>
        <v>1.8735545838920636E-9</v>
      </c>
      <c r="T133" s="8">
        <f t="shared" si="52"/>
        <v>1.9750585017413483E-10</v>
      </c>
      <c r="U133" s="8">
        <f t="shared" si="53"/>
        <v>1.5748246182654732E-9</v>
      </c>
      <c r="V133" s="8">
        <f t="shared" si="54"/>
        <v>4.2492358595641624E-8</v>
      </c>
      <c r="W133" s="8">
        <f t="shared" si="55"/>
        <v>2.3278221454961599E-10</v>
      </c>
      <c r="X133" s="9">
        <f t="shared" si="56"/>
        <v>1.1638628601467713E-9</v>
      </c>
    </row>
    <row r="134" spans="1:24" x14ac:dyDescent="0.2">
      <c r="A134" s="14">
        <v>516</v>
      </c>
      <c r="B134" s="7">
        <v>7.7947184394080895E-4</v>
      </c>
      <c r="C134" s="8">
        <v>1.8595921655286201E-3</v>
      </c>
      <c r="D134" s="8">
        <v>3.3720022274038898E-2</v>
      </c>
      <c r="E134" s="8">
        <v>5.9806477624808202E-3</v>
      </c>
      <c r="F134" s="9">
        <v>1.0655620655262699E-2</v>
      </c>
      <c r="G134" s="7">
        <f t="shared" si="39"/>
        <v>2.3652570625654369E-9</v>
      </c>
      <c r="H134" s="8">
        <f t="shared" si="40"/>
        <v>1.1342276696689808E-11</v>
      </c>
      <c r="I134" s="8">
        <f t="shared" si="41"/>
        <v>9.0438316401146793E-11</v>
      </c>
      <c r="J134" s="8">
        <f t="shared" si="42"/>
        <v>2.4440169365595504E-8</v>
      </c>
      <c r="K134" s="8">
        <f t="shared" si="43"/>
        <v>6.7803268731276246E-11</v>
      </c>
      <c r="L134" s="9">
        <f t="shared" si="44"/>
        <v>3.4324267152176495E-10</v>
      </c>
      <c r="M134" s="7">
        <f t="shared" si="45"/>
        <v>2.3384155318224266E-9</v>
      </c>
      <c r="N134" s="8">
        <f t="shared" si="46"/>
        <v>2.0515786123889097E-10</v>
      </c>
      <c r="O134" s="8">
        <f t="shared" si="47"/>
        <v>1.6358383826344433E-9</v>
      </c>
      <c r="P134" s="8">
        <f t="shared" si="48"/>
        <v>4.7208031183654466E-8</v>
      </c>
      <c r="Q134" s="8">
        <f t="shared" si="49"/>
        <v>1.663769425576495E-10</v>
      </c>
      <c r="R134" s="9">
        <f t="shared" si="50"/>
        <v>8.4225535599831997E-10</v>
      </c>
      <c r="S134" s="8">
        <f t="shared" si="51"/>
        <v>2.0656003864431439E-9</v>
      </c>
      <c r="T134" s="8">
        <f t="shared" si="52"/>
        <v>1.6578413029405329E-10</v>
      </c>
      <c r="U134" s="8">
        <f t="shared" si="53"/>
        <v>1.3218896021288429E-9</v>
      </c>
      <c r="V134" s="8">
        <f t="shared" si="54"/>
        <v>4.2150027842548625E-8</v>
      </c>
      <c r="W134" s="8">
        <f t="shared" si="55"/>
        <v>2.0678277146450721E-10</v>
      </c>
      <c r="X134" s="9">
        <f t="shared" si="56"/>
        <v>1.0468030853121977E-9</v>
      </c>
    </row>
    <row r="135" spans="1:24" x14ac:dyDescent="0.2">
      <c r="A135" s="14">
        <v>517</v>
      </c>
      <c r="B135" s="7">
        <v>8.9687688843867398E-4</v>
      </c>
      <c r="C135" s="8">
        <v>1.82485326644607E-3</v>
      </c>
      <c r="D135" s="8">
        <v>3.3233791425898003E-2</v>
      </c>
      <c r="E135" s="8">
        <v>5.2972011848574901E-3</v>
      </c>
      <c r="F135" s="9">
        <v>9.9162560195958597E-3</v>
      </c>
      <c r="G135" s="7">
        <f t="shared" si="39"/>
        <v>2.7215151016954196E-9</v>
      </c>
      <c r="H135" s="8">
        <f t="shared" si="40"/>
        <v>1.1130392492810802E-11</v>
      </c>
      <c r="I135" s="8">
        <f t="shared" si="41"/>
        <v>8.8748845126265349E-11</v>
      </c>
      <c r="J135" s="8">
        <f t="shared" si="42"/>
        <v>2.4087750728894612E-8</v>
      </c>
      <c r="K135" s="8">
        <f t="shared" si="43"/>
        <v>6.0054958881501132E-11</v>
      </c>
      <c r="L135" s="9">
        <f t="shared" si="44"/>
        <v>3.1942599288937928E-10</v>
      </c>
      <c r="M135" s="7">
        <f t="shared" si="45"/>
        <v>2.6906306653160217E-9</v>
      </c>
      <c r="N135" s="8">
        <f t="shared" si="46"/>
        <v>2.0132532291694999E-10</v>
      </c>
      <c r="O135" s="8">
        <f t="shared" si="47"/>
        <v>1.6052794108646597E-9</v>
      </c>
      <c r="P135" s="8">
        <f t="shared" si="48"/>
        <v>4.6527307996257215E-8</v>
      </c>
      <c r="Q135" s="8">
        <f t="shared" si="49"/>
        <v>1.4736399337515305E-10</v>
      </c>
      <c r="R135" s="9">
        <f t="shared" si="50"/>
        <v>7.8381353974254133E-10</v>
      </c>
      <c r="S135" s="8">
        <f t="shared" si="51"/>
        <v>2.3767237543624864E-9</v>
      </c>
      <c r="T135" s="8">
        <f t="shared" si="52"/>
        <v>1.6268712962985856E-10</v>
      </c>
      <c r="U135" s="8">
        <f t="shared" si="53"/>
        <v>1.2971954835269976E-9</v>
      </c>
      <c r="V135" s="8">
        <f t="shared" si="54"/>
        <v>4.1542239282372511E-8</v>
      </c>
      <c r="W135" s="8">
        <f t="shared" si="55"/>
        <v>1.8315239176626163E-10</v>
      </c>
      <c r="X135" s="9">
        <f t="shared" si="56"/>
        <v>9.7416825653715856E-10</v>
      </c>
    </row>
    <row r="136" spans="1:24" x14ac:dyDescent="0.2">
      <c r="A136" s="14">
        <v>518</v>
      </c>
      <c r="B136" s="7">
        <v>9.54614134212328E-4</v>
      </c>
      <c r="C136" s="8">
        <v>1.8244168164122799E-3</v>
      </c>
      <c r="D136" s="8">
        <v>3.2680439718337999E-2</v>
      </c>
      <c r="E136" s="8">
        <v>4.7706861363816999E-3</v>
      </c>
      <c r="F136" s="9">
        <v>8.80201980451145E-3</v>
      </c>
      <c r="G136" s="7">
        <f t="shared" si="39"/>
        <v>2.8967150520217609E-9</v>
      </c>
      <c r="H136" s="8">
        <f t="shared" si="40"/>
        <v>1.1127730437582087E-11</v>
      </c>
      <c r="I136" s="8">
        <f t="shared" si="41"/>
        <v>8.8727619070907152E-11</v>
      </c>
      <c r="J136" s="8">
        <f t="shared" si="42"/>
        <v>2.3686683097871121E-8</v>
      </c>
      <c r="K136" s="8">
        <f t="shared" si="43"/>
        <v>5.4085799228457697E-11</v>
      </c>
      <c r="L136" s="9">
        <f t="shared" si="44"/>
        <v>2.8353381658682078E-10</v>
      </c>
      <c r="M136" s="7">
        <f t="shared" si="45"/>
        <v>2.8638424026369834E-9</v>
      </c>
      <c r="N136" s="8">
        <f t="shared" si="46"/>
        <v>2.0127717195292153E-10</v>
      </c>
      <c r="O136" s="8">
        <f t="shared" si="47"/>
        <v>1.6048954762952361E-9</v>
      </c>
      <c r="P136" s="8">
        <f t="shared" si="48"/>
        <v>4.5752615605673198E-8</v>
      </c>
      <c r="Q136" s="8">
        <f t="shared" si="49"/>
        <v>1.3271675657823835E-10</v>
      </c>
      <c r="R136" s="9">
        <f t="shared" si="50"/>
        <v>6.957406390299358E-10</v>
      </c>
      <c r="S136" s="8">
        <f t="shared" si="51"/>
        <v>2.5297274556626693E-9</v>
      </c>
      <c r="T136" s="8">
        <f t="shared" si="52"/>
        <v>1.6264821975993658E-10</v>
      </c>
      <c r="U136" s="8">
        <f t="shared" si="53"/>
        <v>1.2968852333698876E-9</v>
      </c>
      <c r="V136" s="8">
        <f t="shared" si="54"/>
        <v>4.0850549647922499E-8</v>
      </c>
      <c r="W136" s="8">
        <f t="shared" si="55"/>
        <v>1.6494796889009623E-10</v>
      </c>
      <c r="X136" s="9">
        <f t="shared" si="56"/>
        <v>8.6470622279434879E-10</v>
      </c>
    </row>
    <row r="137" spans="1:24" x14ac:dyDescent="0.2">
      <c r="A137" s="14">
        <v>519</v>
      </c>
      <c r="B137" s="7">
        <v>9.2670218027642005E-4</v>
      </c>
      <c r="C137" s="8">
        <v>1.7038016856562299E-3</v>
      </c>
      <c r="D137" s="8">
        <v>3.2103123472865702E-2</v>
      </c>
      <c r="E137" s="8">
        <v>4.14629842477945E-3</v>
      </c>
      <c r="F137" s="9">
        <v>8.1147271211511104E-3</v>
      </c>
      <c r="G137" s="7">
        <f t="shared" si="39"/>
        <v>2.812018027119447E-9</v>
      </c>
      <c r="H137" s="8">
        <f t="shared" si="40"/>
        <v>1.0392058276663055E-11</v>
      </c>
      <c r="I137" s="8">
        <f t="shared" si="41"/>
        <v>8.2861693433937993E-11</v>
      </c>
      <c r="J137" s="8">
        <f t="shared" si="42"/>
        <v>2.3268246042812714E-8</v>
      </c>
      <c r="K137" s="8">
        <f t="shared" si="43"/>
        <v>4.7007046310109458E-11</v>
      </c>
      <c r="L137" s="9">
        <f t="shared" si="44"/>
        <v>2.6139449834471983E-10</v>
      </c>
      <c r="M137" s="7">
        <f t="shared" si="45"/>
        <v>2.7801065408292599E-9</v>
      </c>
      <c r="N137" s="8">
        <f t="shared" si="46"/>
        <v>1.8797041431129305E-10</v>
      </c>
      <c r="O137" s="8">
        <f t="shared" si="47"/>
        <v>1.4987932544883752E-9</v>
      </c>
      <c r="P137" s="8">
        <f t="shared" si="48"/>
        <v>4.4944372862011985E-8</v>
      </c>
      <c r="Q137" s="8">
        <f t="shared" si="49"/>
        <v>1.1534677885130096E-10</v>
      </c>
      <c r="R137" s="9">
        <f t="shared" si="50"/>
        <v>6.4141476140845704E-10</v>
      </c>
      <c r="S137" s="8">
        <f t="shared" si="51"/>
        <v>2.4557607777325134E-9</v>
      </c>
      <c r="T137" s="8">
        <f t="shared" si="52"/>
        <v>1.5189528429195397E-10</v>
      </c>
      <c r="U137" s="8">
        <f t="shared" si="53"/>
        <v>1.2111460642330303E-9</v>
      </c>
      <c r="V137" s="8">
        <f t="shared" si="54"/>
        <v>4.0128904341082126E-8</v>
      </c>
      <c r="W137" s="8">
        <f t="shared" si="55"/>
        <v>1.433595680009026E-10</v>
      </c>
      <c r="X137" s="9">
        <f t="shared" si="56"/>
        <v>7.9718691775051091E-10</v>
      </c>
    </row>
    <row r="138" spans="1:24" x14ac:dyDescent="0.2">
      <c r="A138" s="14">
        <v>520</v>
      </c>
      <c r="B138" s="7">
        <v>8.6582179655578196E-4</v>
      </c>
      <c r="C138" s="8">
        <v>1.5671923391150199E-3</v>
      </c>
      <c r="D138" s="8">
        <v>3.1668802268545501E-2</v>
      </c>
      <c r="E138" s="8">
        <v>3.6826528076377902E-3</v>
      </c>
      <c r="F138" s="9">
        <v>7.0385246484430597E-3</v>
      </c>
      <c r="G138" s="7">
        <f t="shared" si="39"/>
        <v>2.6272804273122268E-9</v>
      </c>
      <c r="H138" s="8">
        <f t="shared" si="40"/>
        <v>9.558832026011515E-12</v>
      </c>
      <c r="I138" s="8">
        <f t="shared" si="41"/>
        <v>7.62179144726861E-11</v>
      </c>
      <c r="J138" s="8">
        <f t="shared" si="42"/>
        <v>2.2953451357732462E-8</v>
      </c>
      <c r="K138" s="8">
        <f t="shared" si="43"/>
        <v>4.1750644391181836E-11</v>
      </c>
      <c r="L138" s="9">
        <f t="shared" si="44"/>
        <v>2.2672747858288187E-10</v>
      </c>
      <c r="M138" s="7">
        <f t="shared" si="45"/>
        <v>2.5974653896673452E-9</v>
      </c>
      <c r="N138" s="8">
        <f t="shared" si="46"/>
        <v>1.7289910895672883E-10</v>
      </c>
      <c r="O138" s="8">
        <f t="shared" si="47"/>
        <v>1.3786213067671412E-9</v>
      </c>
      <c r="P138" s="8">
        <f t="shared" si="48"/>
        <v>4.4336323175963698E-8</v>
      </c>
      <c r="Q138" s="8">
        <f t="shared" si="49"/>
        <v>1.0244852045624617E-10</v>
      </c>
      <c r="R138" s="9">
        <f t="shared" si="50"/>
        <v>5.5634817297568357E-10</v>
      </c>
      <c r="S138" s="8">
        <f t="shared" si="51"/>
        <v>2.2944277608728222E-9</v>
      </c>
      <c r="T138" s="8">
        <f t="shared" si="52"/>
        <v>1.397164516822051E-10</v>
      </c>
      <c r="U138" s="8">
        <f t="shared" si="53"/>
        <v>1.1140374196098109E-9</v>
      </c>
      <c r="V138" s="8">
        <f t="shared" si="54"/>
        <v>3.9586002835681874E-8</v>
      </c>
      <c r="W138" s="8">
        <f t="shared" si="55"/>
        <v>1.2732887542419165E-10</v>
      </c>
      <c r="X138" s="9">
        <f t="shared" si="56"/>
        <v>6.9146130069834962E-10</v>
      </c>
    </row>
    <row r="139" spans="1:24" x14ac:dyDescent="0.2">
      <c r="A139" s="14">
        <v>521</v>
      </c>
      <c r="B139" s="7">
        <v>8.7655508653569603E-4</v>
      </c>
      <c r="C139" s="8">
        <v>1.5660670566220399E-3</v>
      </c>
      <c r="D139" s="8">
        <v>3.1414801093879501E-2</v>
      </c>
      <c r="E139" s="8">
        <v>3.12761000319677E-3</v>
      </c>
      <c r="F139" s="9">
        <v>6.4014960226272096E-3</v>
      </c>
      <c r="G139" s="7">
        <f t="shared" si="39"/>
        <v>2.6598499038454713E-9</v>
      </c>
      <c r="H139" s="8">
        <f t="shared" si="40"/>
        <v>9.5519685504420256E-12</v>
      </c>
      <c r="I139" s="8">
        <f t="shared" si="41"/>
        <v>7.6163188142887945E-11</v>
      </c>
      <c r="J139" s="8">
        <f t="shared" si="42"/>
        <v>2.2769352080530129E-8</v>
      </c>
      <c r="K139" s="8">
        <f t="shared" si="43"/>
        <v>3.5458062396474142E-11</v>
      </c>
      <c r="L139" s="9">
        <f t="shared" si="44"/>
        <v>2.0620728417704223E-10</v>
      </c>
      <c r="M139" s="7">
        <f t="shared" si="45"/>
        <v>2.6296652596070884E-9</v>
      </c>
      <c r="N139" s="8">
        <f t="shared" si="46"/>
        <v>1.7277496316076947E-10</v>
      </c>
      <c r="O139" s="8">
        <f t="shared" si="47"/>
        <v>1.3776314228950503E-9</v>
      </c>
      <c r="P139" s="8">
        <f t="shared" si="48"/>
        <v>4.3980721531431299E-8</v>
      </c>
      <c r="Q139" s="8">
        <f t="shared" si="49"/>
        <v>8.7007663803418602E-11</v>
      </c>
      <c r="R139" s="9">
        <f t="shared" si="50"/>
        <v>5.0599533203134526E-10</v>
      </c>
      <c r="S139" s="8">
        <f t="shared" si="51"/>
        <v>2.3228709793195952E-9</v>
      </c>
      <c r="T139" s="8">
        <f t="shared" si="52"/>
        <v>1.3961613184708643E-10</v>
      </c>
      <c r="U139" s="8">
        <f t="shared" si="53"/>
        <v>1.1132375134505457E-9</v>
      </c>
      <c r="V139" s="8">
        <f t="shared" si="54"/>
        <v>3.926850136734937E-8</v>
      </c>
      <c r="W139" s="8">
        <f t="shared" si="55"/>
        <v>1.0813809644139169E-10</v>
      </c>
      <c r="X139" s="9">
        <f t="shared" si="56"/>
        <v>6.2887991266752907E-10</v>
      </c>
    </row>
    <row r="140" spans="1:24" x14ac:dyDescent="0.2">
      <c r="A140" s="14">
        <v>522</v>
      </c>
      <c r="B140" s="7">
        <v>7.8082609292953698E-4</v>
      </c>
      <c r="C140" s="8">
        <v>1.56069371028262E-3</v>
      </c>
      <c r="D140" s="8">
        <v>3.05711216341551E-2</v>
      </c>
      <c r="E140" s="8">
        <v>3.40100304297977E-3</v>
      </c>
      <c r="F140" s="9">
        <v>5.8991521822052799E-3</v>
      </c>
      <c r="G140" s="7">
        <f t="shared" si="39"/>
        <v>2.3693664438214255E-9</v>
      </c>
      <c r="H140" s="8">
        <f t="shared" si="40"/>
        <v>9.5191947078228719E-12</v>
      </c>
      <c r="I140" s="8">
        <f t="shared" si="41"/>
        <v>7.5901863963648198E-11</v>
      </c>
      <c r="J140" s="8">
        <f t="shared" si="42"/>
        <v>2.2157855779656875E-8</v>
      </c>
      <c r="K140" s="8">
        <f t="shared" si="43"/>
        <v>3.855754968980004E-11</v>
      </c>
      <c r="L140" s="9">
        <f t="shared" si="44"/>
        <v>1.900256043493386E-10</v>
      </c>
      <c r="M140" s="7">
        <f t="shared" si="45"/>
        <v>2.3424782787886111E-9</v>
      </c>
      <c r="N140" s="8">
        <f t="shared" si="46"/>
        <v>1.721821534774818E-10</v>
      </c>
      <c r="O140" s="8">
        <f t="shared" si="47"/>
        <v>1.3729046197023122E-9</v>
      </c>
      <c r="P140" s="8">
        <f t="shared" si="48"/>
        <v>4.2799570287817138E-8</v>
      </c>
      <c r="Q140" s="8">
        <f t="shared" si="49"/>
        <v>9.4613244316117019E-11</v>
      </c>
      <c r="R140" s="9">
        <f t="shared" si="50"/>
        <v>4.6628842017359527E-10</v>
      </c>
      <c r="S140" s="8">
        <f t="shared" si="51"/>
        <v>2.0691891462632733E-9</v>
      </c>
      <c r="T140" s="8">
        <f t="shared" si="52"/>
        <v>1.3913709371917721E-10</v>
      </c>
      <c r="U140" s="8">
        <f t="shared" si="53"/>
        <v>1.1094178745069187E-9</v>
      </c>
      <c r="V140" s="8">
        <f t="shared" si="54"/>
        <v>3.8213902042693871E-8</v>
      </c>
      <c r="W140" s="8">
        <f t="shared" si="55"/>
        <v>1.1759074650717399E-10</v>
      </c>
      <c r="X140" s="9">
        <f t="shared" si="56"/>
        <v>5.7952989364432564E-10</v>
      </c>
    </row>
    <row r="141" spans="1:24" x14ac:dyDescent="0.2">
      <c r="A141" s="14">
        <v>523</v>
      </c>
      <c r="B141" s="7">
        <v>8.7864200917653302E-4</v>
      </c>
      <c r="C141" s="8">
        <v>1.5168323710253299E-3</v>
      </c>
      <c r="D141" s="8">
        <v>2.95650818635683E-2</v>
      </c>
      <c r="E141" s="8">
        <v>2.6819885984741801E-3</v>
      </c>
      <c r="F141" s="9">
        <v>5.2850849717202596E-3</v>
      </c>
      <c r="G141" s="7">
        <f t="shared" si="39"/>
        <v>2.6661825360677101E-9</v>
      </c>
      <c r="H141" s="8">
        <f t="shared" si="40"/>
        <v>9.2516696798272036E-12</v>
      </c>
      <c r="I141" s="8">
        <f t="shared" si="41"/>
        <v>7.3768737275409432E-11</v>
      </c>
      <c r="J141" s="8">
        <f t="shared" si="42"/>
        <v>2.1428681220344782E-8</v>
      </c>
      <c r="K141" s="8">
        <f t="shared" si="43"/>
        <v>3.0406002978033936E-11</v>
      </c>
      <c r="L141" s="9">
        <f t="shared" si="44"/>
        <v>1.7024505128350687E-10</v>
      </c>
      <c r="M141" s="7">
        <f t="shared" si="45"/>
        <v>2.635926027529599E-9</v>
      </c>
      <c r="N141" s="8">
        <f t="shared" si="46"/>
        <v>1.6734319001016634E-10</v>
      </c>
      <c r="O141" s="8">
        <f t="shared" si="47"/>
        <v>1.3343208573049104E-9</v>
      </c>
      <c r="P141" s="8">
        <f t="shared" si="48"/>
        <v>4.1391114608995619E-8</v>
      </c>
      <c r="Q141" s="8">
        <f t="shared" si="49"/>
        <v>7.4610824898925915E-11</v>
      </c>
      <c r="R141" s="9">
        <f t="shared" si="50"/>
        <v>4.1775052513145936E-10</v>
      </c>
      <c r="S141" s="8">
        <f t="shared" si="51"/>
        <v>2.3284013243178129E-9</v>
      </c>
      <c r="T141" s="8">
        <f t="shared" si="52"/>
        <v>1.3522682021023543E-10</v>
      </c>
      <c r="U141" s="8">
        <f t="shared" si="53"/>
        <v>1.0782390766100284E-9</v>
      </c>
      <c r="V141" s="8">
        <f t="shared" si="54"/>
        <v>3.695635232946037E-8</v>
      </c>
      <c r="W141" s="8">
        <f t="shared" si="55"/>
        <v>9.2730596660093626E-11</v>
      </c>
      <c r="X141" s="9">
        <f t="shared" si="56"/>
        <v>5.1920422409195662E-10</v>
      </c>
    </row>
    <row r="142" spans="1:24" x14ac:dyDescent="0.2">
      <c r="A142" s="14">
        <v>524</v>
      </c>
      <c r="B142" s="7">
        <v>8.6797905840624301E-4</v>
      </c>
      <c r="C142" s="8">
        <v>1.47496387472365E-3</v>
      </c>
      <c r="D142" s="8">
        <v>2.91395457779463E-2</v>
      </c>
      <c r="E142" s="8">
        <v>1.9720776782055599E-3</v>
      </c>
      <c r="F142" s="9">
        <v>4.7511558471105102E-3</v>
      </c>
      <c r="G142" s="7">
        <f t="shared" si="39"/>
        <v>2.6338264993317236E-9</v>
      </c>
      <c r="H142" s="8">
        <f t="shared" si="40"/>
        <v>8.9962996698158993E-12</v>
      </c>
      <c r="I142" s="8">
        <f t="shared" si="41"/>
        <v>7.1732529344464955E-11</v>
      </c>
      <c r="J142" s="8">
        <f t="shared" si="42"/>
        <v>2.1120253962519952E-8</v>
      </c>
      <c r="K142" s="8">
        <f t="shared" si="43"/>
        <v>2.2357663932854247E-11</v>
      </c>
      <c r="L142" s="9">
        <f t="shared" si="44"/>
        <v>1.5304593496137939E-10</v>
      </c>
      <c r="M142" s="7">
        <f t="shared" si="45"/>
        <v>2.6039371752187292E-9</v>
      </c>
      <c r="N142" s="8">
        <f t="shared" si="46"/>
        <v>1.6272408517967286E-10</v>
      </c>
      <c r="O142" s="8">
        <f t="shared" si="47"/>
        <v>1.2974901507967407E-9</v>
      </c>
      <c r="P142" s="8">
        <f t="shared" si="48"/>
        <v>4.0795364089124826E-8</v>
      </c>
      <c r="Q142" s="8">
        <f t="shared" si="49"/>
        <v>5.4861658405029904E-11</v>
      </c>
      <c r="R142" s="9">
        <f t="shared" si="50"/>
        <v>3.755470083701949E-10</v>
      </c>
      <c r="S142" s="8">
        <f t="shared" si="51"/>
        <v>2.3001445047765446E-9</v>
      </c>
      <c r="T142" s="8">
        <f t="shared" si="52"/>
        <v>1.314942102462003E-10</v>
      </c>
      <c r="U142" s="8">
        <f t="shared" si="53"/>
        <v>1.0484768895327196E-9</v>
      </c>
      <c r="V142" s="8">
        <f t="shared" si="54"/>
        <v>3.6424432222432878E-8</v>
      </c>
      <c r="W142" s="8">
        <f t="shared" si="55"/>
        <v>6.8185204017680013E-11</v>
      </c>
      <c r="X142" s="9">
        <f t="shared" si="56"/>
        <v>4.6675128183152799E-10</v>
      </c>
    </row>
    <row r="143" spans="1:24" x14ac:dyDescent="0.2">
      <c r="A143" s="14">
        <v>525</v>
      </c>
      <c r="B143" s="7">
        <v>8.4851916426809104E-4</v>
      </c>
      <c r="C143" s="8">
        <v>1.48175055234697E-3</v>
      </c>
      <c r="D143" s="8">
        <v>2.85880411711542E-2</v>
      </c>
      <c r="E143" s="8">
        <v>1.8065519116956101E-3</v>
      </c>
      <c r="F143" s="9">
        <v>4.3146045060627998E-3</v>
      </c>
      <c r="G143" s="7">
        <f t="shared" si="39"/>
        <v>2.5747767050321163E-9</v>
      </c>
      <c r="H143" s="8">
        <f t="shared" si="40"/>
        <v>9.0376938942495392E-12</v>
      </c>
      <c r="I143" s="8">
        <f t="shared" si="41"/>
        <v>7.2062588649719096E-11</v>
      </c>
      <c r="J143" s="8">
        <f t="shared" si="42"/>
        <v>2.0720525104503078E-8</v>
      </c>
      <c r="K143" s="8">
        <f t="shared" si="43"/>
        <v>2.0481079911465712E-11</v>
      </c>
      <c r="L143" s="9">
        <f t="shared" si="44"/>
        <v>1.389835867035499E-10</v>
      </c>
      <c r="M143" s="7">
        <f t="shared" si="45"/>
        <v>2.5455574928042728E-9</v>
      </c>
      <c r="N143" s="8">
        <f t="shared" si="46"/>
        <v>1.6347281938705883E-10</v>
      </c>
      <c r="O143" s="8">
        <f t="shared" si="47"/>
        <v>1.3034602274364417E-9</v>
      </c>
      <c r="P143" s="8">
        <f t="shared" si="48"/>
        <v>4.0023257639615893E-8</v>
      </c>
      <c r="Q143" s="8">
        <f t="shared" si="49"/>
        <v>5.0256861058627893E-11</v>
      </c>
      <c r="R143" s="9">
        <f t="shared" si="50"/>
        <v>3.4104055238219141E-10</v>
      </c>
      <c r="S143" s="8">
        <f t="shared" si="51"/>
        <v>2.2485757853104411E-9</v>
      </c>
      <c r="T143" s="8">
        <f t="shared" si="52"/>
        <v>1.3209924798954249E-10</v>
      </c>
      <c r="U143" s="8">
        <f t="shared" si="53"/>
        <v>1.0533011938880336E-9</v>
      </c>
      <c r="V143" s="8">
        <f t="shared" si="54"/>
        <v>3.5735051463942757E-8</v>
      </c>
      <c r="W143" s="8">
        <f t="shared" si="55"/>
        <v>6.2462098744294665E-11</v>
      </c>
      <c r="X143" s="9">
        <f t="shared" si="56"/>
        <v>4.2386468653215217E-10</v>
      </c>
    </row>
    <row r="144" spans="1:24" x14ac:dyDescent="0.2">
      <c r="A144" s="14">
        <v>526</v>
      </c>
      <c r="B144" s="7">
        <v>1.0519664651609899E-3</v>
      </c>
      <c r="C144" s="8">
        <v>1.3770386717031899E-3</v>
      </c>
      <c r="D144" s="8">
        <v>2.7376640937316399E-2</v>
      </c>
      <c r="E144" s="8">
        <v>1.85615401669227E-3</v>
      </c>
      <c r="F144" s="9">
        <v>3.90165861742453E-3</v>
      </c>
      <c r="G144" s="7">
        <f t="shared" si="39"/>
        <v>3.1921244245648134E-9</v>
      </c>
      <c r="H144" s="8">
        <f t="shared" si="40"/>
        <v>8.3990209928959807E-12</v>
      </c>
      <c r="I144" s="8">
        <f t="shared" si="41"/>
        <v>6.6970092365766798E-11</v>
      </c>
      <c r="J144" s="8">
        <f t="shared" si="42"/>
        <v>1.9842505907365349E-8</v>
      </c>
      <c r="K144" s="8">
        <f t="shared" si="43"/>
        <v>2.1043424491566921E-11</v>
      </c>
      <c r="L144" s="9">
        <f t="shared" si="44"/>
        <v>1.2568162573892747E-10</v>
      </c>
      <c r="M144" s="7">
        <f t="shared" si="45"/>
        <v>3.1558993954829694E-9</v>
      </c>
      <c r="N144" s="8">
        <f t="shared" si="46"/>
        <v>1.5192057375094472E-10</v>
      </c>
      <c r="O144" s="8">
        <f t="shared" si="47"/>
        <v>1.2113477112352134E-9</v>
      </c>
      <c r="P144" s="8">
        <f t="shared" si="48"/>
        <v>3.8327297312242961E-8</v>
      </c>
      <c r="Q144" s="8">
        <f t="shared" si="49"/>
        <v>5.1636752819774601E-11</v>
      </c>
      <c r="R144" s="9">
        <f t="shared" si="50"/>
        <v>3.0839994910852933E-10</v>
      </c>
      <c r="S144" s="8">
        <f t="shared" si="51"/>
        <v>2.7877111326766236E-9</v>
      </c>
      <c r="T144" s="8">
        <f t="shared" si="52"/>
        <v>1.2276410000076342E-10</v>
      </c>
      <c r="U144" s="8">
        <f t="shared" si="53"/>
        <v>9.7886683736178844E-10</v>
      </c>
      <c r="V144" s="8">
        <f t="shared" si="54"/>
        <v>3.4220801171645501E-8</v>
      </c>
      <c r="W144" s="8">
        <f t="shared" si="55"/>
        <v>6.4177107076005577E-11</v>
      </c>
      <c r="X144" s="9">
        <f t="shared" si="56"/>
        <v>3.8329707960631505E-10</v>
      </c>
    </row>
    <row r="145" spans="1:24" x14ac:dyDescent="0.2">
      <c r="A145" s="14">
        <v>527</v>
      </c>
      <c r="B145" s="7">
        <v>1.0387915236017801E-3</v>
      </c>
      <c r="C145" s="8">
        <v>1.4025592040888899E-3</v>
      </c>
      <c r="D145" s="8">
        <v>2.7109309077396899E-2</v>
      </c>
      <c r="E145" s="8">
        <v>1.52403517805969E-3</v>
      </c>
      <c r="F145" s="9">
        <v>3.3745648513084201E-3</v>
      </c>
      <c r="G145" s="7">
        <f t="shared" si="39"/>
        <v>3.1521459137128236E-9</v>
      </c>
      <c r="H145" s="8">
        <f t="shared" si="40"/>
        <v>8.5546792846070336E-12</v>
      </c>
      <c r="I145" s="8">
        <f t="shared" si="41"/>
        <v>6.8211242992989169E-11</v>
      </c>
      <c r="J145" s="8">
        <f t="shared" si="42"/>
        <v>1.9648744590123203E-8</v>
      </c>
      <c r="K145" s="8">
        <f t="shared" si="43"/>
        <v>1.7278156286374506E-11</v>
      </c>
      <c r="L145" s="9">
        <f t="shared" si="44"/>
        <v>1.0870269243438954E-10</v>
      </c>
      <c r="M145" s="7">
        <f t="shared" si="45"/>
        <v>3.1163745708053397E-9</v>
      </c>
      <c r="N145" s="8">
        <f t="shared" si="46"/>
        <v>1.5473610391878653E-10</v>
      </c>
      <c r="O145" s="8">
        <f t="shared" si="47"/>
        <v>1.2337975081292147E-9</v>
      </c>
      <c r="P145" s="8">
        <f t="shared" si="48"/>
        <v>3.7953032708355654E-8</v>
      </c>
      <c r="Q145" s="8">
        <f t="shared" si="49"/>
        <v>4.2397466519695796E-11</v>
      </c>
      <c r="R145" s="9">
        <f t="shared" si="50"/>
        <v>2.6673672159813949E-10</v>
      </c>
      <c r="S145" s="8">
        <f t="shared" si="51"/>
        <v>2.7527975375447171E-9</v>
      </c>
      <c r="T145" s="8">
        <f t="shared" si="52"/>
        <v>1.250392758939689E-10</v>
      </c>
      <c r="U145" s="8">
        <f t="shared" si="53"/>
        <v>9.9700808737714307E-10</v>
      </c>
      <c r="V145" s="8">
        <f t="shared" si="54"/>
        <v>3.388663634674612E-8</v>
      </c>
      <c r="W145" s="8">
        <f t="shared" si="55"/>
        <v>5.269399410305049E-11</v>
      </c>
      <c r="X145" s="9">
        <f t="shared" si="56"/>
        <v>3.3151563970054477E-10</v>
      </c>
    </row>
    <row r="146" spans="1:24" x14ac:dyDescent="0.2">
      <c r="A146" s="14">
        <v>528</v>
      </c>
      <c r="B146" s="7">
        <v>1.0480687714684699E-3</v>
      </c>
      <c r="C146" s="8">
        <v>1.4452791736858199E-3</v>
      </c>
      <c r="D146" s="8">
        <v>2.6100925037900902E-2</v>
      </c>
      <c r="E146" s="8">
        <v>1.43233568039739E-3</v>
      </c>
      <c r="F146" s="9">
        <v>2.9517404320908401E-3</v>
      </c>
      <c r="G146" s="7">
        <f t="shared" si="39"/>
        <v>3.1802971243157874E-9</v>
      </c>
      <c r="H146" s="8">
        <f t="shared" si="40"/>
        <v>8.8152427160005054E-12</v>
      </c>
      <c r="I146" s="8">
        <f t="shared" si="41"/>
        <v>7.0288860977552055E-11</v>
      </c>
      <c r="J146" s="8">
        <f t="shared" si="42"/>
        <v>1.8917870911851061E-8</v>
      </c>
      <c r="K146" s="8">
        <f t="shared" si="43"/>
        <v>1.6238548884392872E-11</v>
      </c>
      <c r="L146" s="9">
        <f t="shared" si="44"/>
        <v>9.5082520702281022E-11</v>
      </c>
      <c r="M146" s="7">
        <f t="shared" si="45"/>
        <v>3.1442063144054094E-9</v>
      </c>
      <c r="N146" s="8">
        <f t="shared" si="46"/>
        <v>1.5944914678762715E-10</v>
      </c>
      <c r="O146" s="8">
        <f t="shared" si="47"/>
        <v>1.2713772351613347E-9</v>
      </c>
      <c r="P146" s="8">
        <f t="shared" si="48"/>
        <v>3.6541295053061268E-8</v>
      </c>
      <c r="Q146" s="8">
        <f t="shared" si="49"/>
        <v>3.9846458224099869E-11</v>
      </c>
      <c r="R146" s="9">
        <f t="shared" si="50"/>
        <v>2.3331528672780195E-10</v>
      </c>
      <c r="S146" s="8">
        <f t="shared" si="51"/>
        <v>2.7773822443914454E-9</v>
      </c>
      <c r="T146" s="8">
        <f t="shared" si="52"/>
        <v>1.2884779538394113E-10</v>
      </c>
      <c r="U146" s="8">
        <f t="shared" si="53"/>
        <v>1.0273755435647148E-9</v>
      </c>
      <c r="V146" s="8">
        <f t="shared" si="54"/>
        <v>3.2626156297376129E-8</v>
      </c>
      <c r="W146" s="8">
        <f t="shared" si="55"/>
        <v>4.952345522138126E-11</v>
      </c>
      <c r="X146" s="9">
        <f t="shared" si="56"/>
        <v>2.89977570647411E-10</v>
      </c>
    </row>
    <row r="147" spans="1:24" x14ac:dyDescent="0.2">
      <c r="A147" s="14">
        <v>529</v>
      </c>
      <c r="B147" s="7">
        <v>9.0598844060880903E-4</v>
      </c>
      <c r="C147" s="8">
        <v>1.49220658963097E-3</v>
      </c>
      <c r="D147" s="8">
        <v>2.48911250529661E-2</v>
      </c>
      <c r="E147" s="8">
        <v>1.4329038592603401E-3</v>
      </c>
      <c r="F147" s="9">
        <v>2.9192538787497298E-3</v>
      </c>
      <c r="G147" s="7">
        <f t="shared" ref="G147:G210" si="57">B147*10000*1000*$B$6</f>
        <v>2.7491635193885953E-9</v>
      </c>
      <c r="H147" s="8">
        <f t="shared" ref="H147:H210" si="58">C147*10000*1000*$B$7</f>
        <v>9.101468774690767E-12</v>
      </c>
      <c r="I147" s="8">
        <f t="shared" ref="I147:I210" si="59">C147*10000*1000*$B$8</f>
        <v>7.2571101443933705E-11</v>
      </c>
      <c r="J147" s="8">
        <f t="shared" ref="J147:J210" si="60">D147*10000*1000*$B$9</f>
        <v>1.8041011570240668E-8</v>
      </c>
      <c r="K147" s="8">
        <f t="shared" ref="K147:K210" si="61">E147*10000*1000*$B$11</f>
        <v>1.6244990391343625E-11</v>
      </c>
      <c r="L147" s="9">
        <f t="shared" ref="L147:L210" si="62">F147*10000*1000*$B$12</f>
        <v>9.4036052202876464E-11</v>
      </c>
      <c r="M147" s="7">
        <f t="shared" ref="M147:M210" si="63">B147*10000*1000*$C$6</f>
        <v>2.7179653218264265E-9</v>
      </c>
      <c r="N147" s="8">
        <f t="shared" ref="N147:N210" si="64">C147*10000*1000*$C$7</f>
        <v>1.6462637245422274E-10</v>
      </c>
      <c r="O147" s="8">
        <f t="shared" ref="O147:O210" si="65">C147*10000*1000*$C$8</f>
        <v>1.3126581512804377E-9</v>
      </c>
      <c r="P147" s="8">
        <f t="shared" ref="P147:P210" si="66">D147*10000*1000*$C$9</f>
        <v>3.4847575074152542E-8</v>
      </c>
      <c r="Q147" s="8">
        <f t="shared" ref="Q147:Q210" si="67">E147*10000*1000*$C$11</f>
        <v>3.9862264515625103E-11</v>
      </c>
      <c r="R147" s="9">
        <f t="shared" ref="R147:R210" si="68">F147*10000*1000*$C$12</f>
        <v>2.3074744254164827E-10</v>
      </c>
      <c r="S147" s="8">
        <f t="shared" ref="S147:S210" si="69">B147*10000*1000*$D$6</f>
        <v>2.4008693676133441E-9</v>
      </c>
      <c r="T147" s="8">
        <f t="shared" ref="T147:T210" si="70">C147*10000*1000*$D$7</f>
        <v>1.3303141208422039E-10</v>
      </c>
      <c r="U147" s="8">
        <f t="shared" ref="U147:U210" si="71">C147*10000*1000*$D$8</f>
        <v>1.0607338596205557E-9</v>
      </c>
      <c r="V147" s="8">
        <f t="shared" ref="V147:V210" si="72">D147*10000*1000*$D$9</f>
        <v>3.1113906316207629E-8</v>
      </c>
      <c r="W147" s="8">
        <f t="shared" ref="W147:W210" si="73">E147*10000*1000*$D$11</f>
        <v>4.9543100183705483E-11</v>
      </c>
      <c r="X147" s="9">
        <f t="shared" ref="X147:X210" si="74">F147*10000*1000*$D$12</f>
        <v>2.8678610715890575E-10</v>
      </c>
    </row>
    <row r="148" spans="1:24" x14ac:dyDescent="0.2">
      <c r="A148" s="14">
        <v>530</v>
      </c>
      <c r="B148" s="7">
        <v>8.8851831962981299E-4</v>
      </c>
      <c r="C148" s="8">
        <v>1.533600228491E-3</v>
      </c>
      <c r="D148" s="8">
        <v>2.3974210531780001E-2</v>
      </c>
      <c r="E148" s="8">
        <v>1.4645170993728401E-3</v>
      </c>
      <c r="F148" s="9">
        <v>2.5527283590910999E-3</v>
      </c>
      <c r="G148" s="7">
        <f t="shared" si="57"/>
        <v>2.6961515634717105E-9</v>
      </c>
      <c r="H148" s="8">
        <f t="shared" si="58"/>
        <v>9.3539424698032918E-12</v>
      </c>
      <c r="I148" s="8">
        <f t="shared" si="59"/>
        <v>7.4584215436137504E-11</v>
      </c>
      <c r="J148" s="8">
        <f t="shared" si="60"/>
        <v>1.7376434720040446E-8</v>
      </c>
      <c r="K148" s="8">
        <f t="shared" si="61"/>
        <v>1.6603393209891339E-11</v>
      </c>
      <c r="L148" s="9">
        <f t="shared" si="62"/>
        <v>8.2229400800886427E-11</v>
      </c>
      <c r="M148" s="7">
        <f t="shared" si="63"/>
        <v>2.6655549588894384E-9</v>
      </c>
      <c r="N148" s="8">
        <f t="shared" si="64"/>
        <v>1.6919308905737897E-10</v>
      </c>
      <c r="O148" s="8">
        <f t="shared" si="65"/>
        <v>1.3490711371487112E-9</v>
      </c>
      <c r="P148" s="8">
        <f t="shared" si="66"/>
        <v>3.3563894744492007E-8</v>
      </c>
      <c r="Q148" s="8">
        <f t="shared" si="67"/>
        <v>4.0741720126981295E-11</v>
      </c>
      <c r="R148" s="9">
        <f t="shared" si="68"/>
        <v>2.0177605813992591E-10</v>
      </c>
      <c r="S148" s="8">
        <f t="shared" si="69"/>
        <v>2.3545735470190044E-9</v>
      </c>
      <c r="T148" s="8">
        <f t="shared" si="70"/>
        <v>1.3672168812717492E-10</v>
      </c>
      <c r="U148" s="8">
        <f t="shared" si="71"/>
        <v>1.0901584946656252E-9</v>
      </c>
      <c r="V148" s="8">
        <f t="shared" si="72"/>
        <v>2.9967763164725E-8</v>
      </c>
      <c r="W148" s="8">
        <f t="shared" si="73"/>
        <v>5.063613787210532E-11</v>
      </c>
      <c r="X148" s="9">
        <f t="shared" si="74"/>
        <v>2.5077881511676505E-10</v>
      </c>
    </row>
    <row r="149" spans="1:24" x14ac:dyDescent="0.2">
      <c r="A149" s="14">
        <v>531</v>
      </c>
      <c r="B149" s="7">
        <v>1.0355153694947201E-3</v>
      </c>
      <c r="C149" s="8">
        <v>1.55971886683256E-3</v>
      </c>
      <c r="D149" s="8">
        <v>2.3219876837571599E-2</v>
      </c>
      <c r="E149" s="8">
        <v>1.0185276300799101E-3</v>
      </c>
      <c r="F149" s="9">
        <v>2.5339943447726101E-3</v>
      </c>
      <c r="G149" s="7">
        <f t="shared" si="57"/>
        <v>3.1422046352689485E-9</v>
      </c>
      <c r="H149" s="8">
        <f t="shared" si="58"/>
        <v>9.5132488104634932E-12</v>
      </c>
      <c r="I149" s="8">
        <f t="shared" si="59"/>
        <v>7.5854453998166309E-11</v>
      </c>
      <c r="J149" s="8">
        <f t="shared" si="60"/>
        <v>1.6829695957687295E-8</v>
      </c>
      <c r="K149" s="8">
        <f t="shared" si="61"/>
        <v>1.1547161002488407E-11</v>
      </c>
      <c r="L149" s="9">
        <f t="shared" si="62"/>
        <v>8.1625934017388486E-11</v>
      </c>
      <c r="M149" s="7">
        <f t="shared" si="63"/>
        <v>3.1065461084841597E-9</v>
      </c>
      <c r="N149" s="8">
        <f t="shared" si="64"/>
        <v>1.7207460473590051E-10</v>
      </c>
      <c r="O149" s="8">
        <f t="shared" si="65"/>
        <v>1.372047073428334E-9</v>
      </c>
      <c r="P149" s="8">
        <f t="shared" si="66"/>
        <v>3.2507827572600245E-8</v>
      </c>
      <c r="Q149" s="8">
        <f t="shared" si="67"/>
        <v>2.833464195404996E-11</v>
      </c>
      <c r="R149" s="9">
        <f t="shared" si="68"/>
        <v>2.0029525993871512E-10</v>
      </c>
      <c r="S149" s="8">
        <f t="shared" si="69"/>
        <v>2.7441157291610081E-9</v>
      </c>
      <c r="T149" s="8">
        <f t="shared" si="70"/>
        <v>1.3905018564517213E-10</v>
      </c>
      <c r="U149" s="8">
        <f t="shared" si="71"/>
        <v>1.1087249078208758E-9</v>
      </c>
      <c r="V149" s="8">
        <f t="shared" si="72"/>
        <v>2.90248460469645E-8</v>
      </c>
      <c r="W149" s="8">
        <f t="shared" si="73"/>
        <v>3.5215912142890663E-11</v>
      </c>
      <c r="X149" s="9">
        <f t="shared" si="74"/>
        <v>2.4893839449526024E-10</v>
      </c>
    </row>
    <row r="150" spans="1:24" x14ac:dyDescent="0.2">
      <c r="A150" s="14">
        <v>532</v>
      </c>
      <c r="B150" s="7">
        <v>1.0267616583076399E-3</v>
      </c>
      <c r="C150" s="8">
        <v>1.4503125861015599E-3</v>
      </c>
      <c r="D150" s="8">
        <v>2.2759497442582599E-2</v>
      </c>
      <c r="E150" s="8">
        <v>8.8461099135761501E-4</v>
      </c>
      <c r="F150" s="9">
        <v>2.1362072245017499E-3</v>
      </c>
      <c r="G150" s="7">
        <f t="shared" si="57"/>
        <v>3.1156420629709923E-9</v>
      </c>
      <c r="H150" s="8">
        <f t="shared" si="58"/>
        <v>8.8459431875373104E-12</v>
      </c>
      <c r="I150" s="8">
        <f t="shared" si="59"/>
        <v>7.0533653009412847E-11</v>
      </c>
      <c r="J150" s="8">
        <f t="shared" si="60"/>
        <v>1.6496014375435663E-8</v>
      </c>
      <c r="K150" s="8">
        <f t="shared" si="61"/>
        <v>1.0028933177763522E-11</v>
      </c>
      <c r="L150" s="9">
        <f t="shared" si="62"/>
        <v>6.8812272732319642E-11</v>
      </c>
      <c r="M150" s="7">
        <f t="shared" si="63"/>
        <v>3.08028497492292E-9</v>
      </c>
      <c r="N150" s="8">
        <f t="shared" si="64"/>
        <v>1.6000445356138576E-10</v>
      </c>
      <c r="O150" s="8">
        <f t="shared" si="65"/>
        <v>1.2758050066791586E-9</v>
      </c>
      <c r="P150" s="8">
        <f t="shared" si="66"/>
        <v>3.1863296419615643E-8</v>
      </c>
      <c r="Q150" s="8">
        <f t="shared" si="67"/>
        <v>2.4609185817343691E-11</v>
      </c>
      <c r="R150" s="9">
        <f t="shared" si="68"/>
        <v>1.6885285564950011E-10</v>
      </c>
      <c r="S150" s="8">
        <f t="shared" si="69"/>
        <v>2.7209183945152462E-9</v>
      </c>
      <c r="T150" s="8">
        <f t="shared" si="70"/>
        <v>1.2929652813041275E-10</v>
      </c>
      <c r="U150" s="8">
        <f t="shared" si="71"/>
        <v>1.0309535407508352E-9</v>
      </c>
      <c r="V150" s="8">
        <f t="shared" si="72"/>
        <v>2.8449371803228249E-8</v>
      </c>
      <c r="W150" s="8">
        <f t="shared" si="73"/>
        <v>3.0585702372984302E-11</v>
      </c>
      <c r="X150" s="9">
        <f t="shared" si="74"/>
        <v>2.0985997773580729E-10</v>
      </c>
    </row>
    <row r="151" spans="1:24" x14ac:dyDescent="0.2">
      <c r="A151" s="14">
        <v>533</v>
      </c>
      <c r="B151" s="7">
        <v>1.0573143305747199E-3</v>
      </c>
      <c r="C151" s="8">
        <v>1.56293246934006E-3</v>
      </c>
      <c r="D151" s="8">
        <v>2.20146377830279E-2</v>
      </c>
      <c r="E151" s="8">
        <v>7.6937786779977802E-4</v>
      </c>
      <c r="F151" s="9">
        <v>2.0876179710298398E-3</v>
      </c>
      <c r="G151" s="7">
        <f t="shared" si="57"/>
        <v>3.2083521774179811E-9</v>
      </c>
      <c r="H151" s="8">
        <f t="shared" si="58"/>
        <v>9.5328496506417374E-12</v>
      </c>
      <c r="I151" s="8">
        <f t="shared" si="59"/>
        <v>7.6010742460630445E-11</v>
      </c>
      <c r="J151" s="8">
        <f t="shared" si="60"/>
        <v>1.595614236452266E-8</v>
      </c>
      <c r="K151" s="8">
        <f t="shared" si="61"/>
        <v>8.7225224420649829E-12</v>
      </c>
      <c r="L151" s="9">
        <f t="shared" si="62"/>
        <v>6.7247098285094033E-11</v>
      </c>
      <c r="M151" s="7">
        <f t="shared" si="63"/>
        <v>3.1719429917241595E-9</v>
      </c>
      <c r="N151" s="8">
        <f t="shared" si="64"/>
        <v>1.7242914259077645E-10</v>
      </c>
      <c r="O151" s="8">
        <f t="shared" si="65"/>
        <v>1.3748740020558832E-9</v>
      </c>
      <c r="P151" s="8">
        <f t="shared" si="66"/>
        <v>3.0820492896239062E-8</v>
      </c>
      <c r="Q151" s="8">
        <f t="shared" si="67"/>
        <v>2.1403490457855071E-11</v>
      </c>
      <c r="R151" s="9">
        <f t="shared" si="68"/>
        <v>1.6501220100302826E-10</v>
      </c>
      <c r="S151" s="8">
        <f t="shared" si="69"/>
        <v>2.8018829760230081E-9</v>
      </c>
      <c r="T151" s="8">
        <f t="shared" si="70"/>
        <v>1.3933668088143552E-10</v>
      </c>
      <c r="U151" s="8">
        <f t="shared" si="71"/>
        <v>1.1110092945906125E-9</v>
      </c>
      <c r="V151" s="8">
        <f t="shared" si="72"/>
        <v>2.7518297228784874E-8</v>
      </c>
      <c r="W151" s="8">
        <f t="shared" si="73"/>
        <v>2.6601480997619871E-11</v>
      </c>
      <c r="X151" s="9">
        <f t="shared" si="74"/>
        <v>2.0508659267519229E-10</v>
      </c>
    </row>
    <row r="152" spans="1:24" x14ac:dyDescent="0.2">
      <c r="A152" s="14">
        <v>534</v>
      </c>
      <c r="B152" s="7">
        <v>1.09636861343771E-3</v>
      </c>
      <c r="C152" s="8">
        <v>1.58860249539437E-3</v>
      </c>
      <c r="D152" s="8">
        <v>2.10869213933693E-2</v>
      </c>
      <c r="E152" s="8">
        <v>6.1055371532009396E-4</v>
      </c>
      <c r="F152" s="9">
        <v>1.85094088305026E-3</v>
      </c>
      <c r="G152" s="7">
        <f t="shared" si="57"/>
        <v>3.3268598811704342E-9</v>
      </c>
      <c r="H152" s="8">
        <f t="shared" si="58"/>
        <v>9.6894197544077179E-12</v>
      </c>
      <c r="I152" s="8">
        <f t="shared" si="59"/>
        <v>7.7259163475388493E-11</v>
      </c>
      <c r="J152" s="8">
        <f t="shared" si="60"/>
        <v>1.5283736352977663E-8</v>
      </c>
      <c r="K152" s="8">
        <f t="shared" si="61"/>
        <v>6.9219153641570502E-12</v>
      </c>
      <c r="L152" s="9">
        <f t="shared" si="62"/>
        <v>5.962317110202748E-11</v>
      </c>
      <c r="M152" s="7">
        <f t="shared" si="63"/>
        <v>3.2891058403131297E-9</v>
      </c>
      <c r="N152" s="8">
        <f t="shared" si="64"/>
        <v>1.7526116551541153E-10</v>
      </c>
      <c r="O152" s="8">
        <f t="shared" si="65"/>
        <v>1.397455304925015E-9</v>
      </c>
      <c r="P152" s="8">
        <f t="shared" si="66"/>
        <v>2.9521689950717024E-8</v>
      </c>
      <c r="Q152" s="8">
        <f t="shared" si="67"/>
        <v>1.698512677162477E-11</v>
      </c>
      <c r="R152" s="9">
        <f t="shared" si="68"/>
        <v>1.463044643594163E-10</v>
      </c>
      <c r="S152" s="8">
        <f t="shared" si="69"/>
        <v>2.9053768256099319E-9</v>
      </c>
      <c r="T152" s="8">
        <f t="shared" si="70"/>
        <v>1.4162518425487799E-10</v>
      </c>
      <c r="U152" s="8">
        <f t="shared" si="71"/>
        <v>1.1292568120606179E-9</v>
      </c>
      <c r="V152" s="8">
        <f t="shared" si="72"/>
        <v>2.6358651741711626E-8</v>
      </c>
      <c r="W152" s="8">
        <f t="shared" si="73"/>
        <v>2.1110086130447927E-11</v>
      </c>
      <c r="X152" s="9">
        <f t="shared" si="74"/>
        <v>1.8183554856098883E-10</v>
      </c>
    </row>
    <row r="153" spans="1:24" x14ac:dyDescent="0.2">
      <c r="A153" s="14">
        <v>535</v>
      </c>
      <c r="B153" s="7">
        <v>1.14175429171324E-3</v>
      </c>
      <c r="C153" s="8">
        <v>1.7183799487695199E-3</v>
      </c>
      <c r="D153" s="8">
        <v>2.0382207011768801E-2</v>
      </c>
      <c r="E153" s="8">
        <v>6.1123643802332695E-4</v>
      </c>
      <c r="F153" s="9">
        <v>1.8213745079529099E-3</v>
      </c>
      <c r="G153" s="7">
        <f t="shared" si="57"/>
        <v>3.4645797961551652E-9</v>
      </c>
      <c r="H153" s="8">
        <f t="shared" si="58"/>
        <v>1.0480975995856111E-11</v>
      </c>
      <c r="I153" s="8">
        <f t="shared" si="59"/>
        <v>8.3570684145158846E-11</v>
      </c>
      <c r="J153" s="8">
        <f t="shared" si="60"/>
        <v>1.4772961517163055E-8</v>
      </c>
      <c r="K153" s="8">
        <f t="shared" si="61"/>
        <v>6.9296554673623655E-12</v>
      </c>
      <c r="L153" s="9">
        <f t="shared" si="62"/>
        <v>5.8670768430802804E-11</v>
      </c>
      <c r="M153" s="7">
        <f t="shared" si="63"/>
        <v>3.4252628751397198E-9</v>
      </c>
      <c r="N153" s="8">
        <f t="shared" si="64"/>
        <v>1.8957874829782078E-10</v>
      </c>
      <c r="O153" s="8">
        <f t="shared" si="65"/>
        <v>1.5116174009840043E-9</v>
      </c>
      <c r="P153" s="8">
        <f t="shared" si="66"/>
        <v>2.8535089816476322E-8</v>
      </c>
      <c r="Q153" s="8">
        <f t="shared" si="67"/>
        <v>1.7004119583187954E-11</v>
      </c>
      <c r="R153" s="9">
        <f t="shared" si="68"/>
        <v>1.4396744068065954E-10</v>
      </c>
      <c r="S153" s="8">
        <f t="shared" si="69"/>
        <v>3.0256488730400864E-9</v>
      </c>
      <c r="T153" s="8">
        <f t="shared" si="70"/>
        <v>1.5319494811945111E-10</v>
      </c>
      <c r="U153" s="8">
        <f t="shared" si="71"/>
        <v>1.221509010896165E-9</v>
      </c>
      <c r="V153" s="8">
        <f t="shared" si="72"/>
        <v>2.5477758764711E-8</v>
      </c>
      <c r="W153" s="8">
        <f t="shared" si="73"/>
        <v>2.1133691481962171E-11</v>
      </c>
      <c r="X153" s="9">
        <f t="shared" si="74"/>
        <v>1.7893096198881972E-10</v>
      </c>
    </row>
    <row r="154" spans="1:24" x14ac:dyDescent="0.2">
      <c r="A154" s="14">
        <v>536</v>
      </c>
      <c r="B154" s="7">
        <v>1.18444696546922E-3</v>
      </c>
      <c r="C154" s="8">
        <v>1.8749904313314701E-3</v>
      </c>
      <c r="D154" s="8">
        <v>1.9895221711908301E-2</v>
      </c>
      <c r="E154" s="8">
        <v>6.1038594755816102E-4</v>
      </c>
      <c r="F154" s="9">
        <v>1.8078921068261299E-3</v>
      </c>
      <c r="G154" s="7">
        <f t="shared" si="57"/>
        <v>3.5941279625271653E-9</v>
      </c>
      <c r="H154" s="8">
        <f t="shared" si="58"/>
        <v>1.1436195887479393E-11</v>
      </c>
      <c r="I154" s="8">
        <f t="shared" si="59"/>
        <v>9.1187186642978142E-11</v>
      </c>
      <c r="J154" s="8">
        <f t="shared" si="60"/>
        <v>1.4419996056155359E-8</v>
      </c>
      <c r="K154" s="8">
        <f t="shared" si="61"/>
        <v>6.9200133623842404E-12</v>
      </c>
      <c r="L154" s="9">
        <f t="shared" si="62"/>
        <v>5.8236468493614383E-11</v>
      </c>
      <c r="M154" s="7">
        <f t="shared" si="63"/>
        <v>3.5533408964076596E-9</v>
      </c>
      <c r="N154" s="8">
        <f t="shared" si="64"/>
        <v>2.0685666129702234E-10</v>
      </c>
      <c r="O154" s="8">
        <f t="shared" si="65"/>
        <v>1.6493838657211335E-9</v>
      </c>
      <c r="P154" s="8">
        <f t="shared" si="66"/>
        <v>2.7853310396671625E-8</v>
      </c>
      <c r="Q154" s="8">
        <f t="shared" si="67"/>
        <v>1.6980459603719437E-11</v>
      </c>
      <c r="R154" s="9">
        <f t="shared" si="68"/>
        <v>1.4290174728483279E-10</v>
      </c>
      <c r="S154" s="8">
        <f t="shared" si="69"/>
        <v>3.138784458493433E-9</v>
      </c>
      <c r="T154" s="8">
        <f t="shared" si="70"/>
        <v>1.6715689801779581E-10</v>
      </c>
      <c r="U154" s="8">
        <f t="shared" si="71"/>
        <v>1.3328354470473804E-9</v>
      </c>
      <c r="V154" s="8">
        <f t="shared" si="72"/>
        <v>2.4869027139885375E-8</v>
      </c>
      <c r="W154" s="8">
        <f t="shared" si="73"/>
        <v>2.110428550747987E-11</v>
      </c>
      <c r="X154" s="9">
        <f t="shared" si="74"/>
        <v>1.7760645733972076E-10</v>
      </c>
    </row>
    <row r="155" spans="1:24" x14ac:dyDescent="0.2">
      <c r="A155" s="14">
        <v>537</v>
      </c>
      <c r="B155" s="7">
        <v>1.2212406837522399E-3</v>
      </c>
      <c r="C155" s="8">
        <v>2.0185157166425298E-3</v>
      </c>
      <c r="D155" s="8">
        <v>1.8845310662921201E-2</v>
      </c>
      <c r="E155" s="8">
        <v>6.2682240228628596E-4</v>
      </c>
      <c r="F155" s="9">
        <v>1.9034484599119001E-3</v>
      </c>
      <c r="G155" s="7">
        <f t="shared" si="57"/>
        <v>3.7057761287867344E-9</v>
      </c>
      <c r="H155" s="8">
        <f t="shared" si="58"/>
        <v>1.2311604769677297E-11</v>
      </c>
      <c r="I155" s="8">
        <f t="shared" si="59"/>
        <v>9.816731132038914E-11</v>
      </c>
      <c r="J155" s="8">
        <f t="shared" si="60"/>
        <v>1.3659023727978386E-8</v>
      </c>
      <c r="K155" s="8">
        <f t="shared" si="61"/>
        <v>7.1063552773707575E-12</v>
      </c>
      <c r="L155" s="9">
        <f t="shared" si="62"/>
        <v>6.1314563986610173E-11</v>
      </c>
      <c r="M155" s="7">
        <f t="shared" si="63"/>
        <v>3.6637220512567199E-9</v>
      </c>
      <c r="N155" s="8">
        <f t="shared" si="64"/>
        <v>2.2269096148065872E-10</v>
      </c>
      <c r="O155" s="8">
        <f t="shared" si="65"/>
        <v>1.7756395979954462E-9</v>
      </c>
      <c r="P155" s="8">
        <f t="shared" si="66"/>
        <v>2.6383434928089684E-8</v>
      </c>
      <c r="Q155" s="8">
        <f t="shared" si="67"/>
        <v>1.743770891729852E-11</v>
      </c>
      <c r="R155" s="9">
        <f t="shared" si="68"/>
        <v>1.5045483619349314E-10</v>
      </c>
      <c r="S155" s="8">
        <f t="shared" si="69"/>
        <v>3.2362878119434362E-9</v>
      </c>
      <c r="T155" s="8">
        <f t="shared" si="70"/>
        <v>1.799522921055828E-10</v>
      </c>
      <c r="U155" s="8">
        <f t="shared" si="71"/>
        <v>1.4348602812084411E-9</v>
      </c>
      <c r="V155" s="8">
        <f t="shared" si="72"/>
        <v>2.3556638328651501E-8</v>
      </c>
      <c r="W155" s="8">
        <f t="shared" si="73"/>
        <v>2.167258108292816E-11</v>
      </c>
      <c r="X155" s="9">
        <f t="shared" si="74"/>
        <v>1.8699386784048432E-10</v>
      </c>
    </row>
    <row r="156" spans="1:24" x14ac:dyDescent="0.2">
      <c r="A156" s="14">
        <v>538</v>
      </c>
      <c r="B156" s="7">
        <v>1.2290004567661E-3</v>
      </c>
      <c r="C156" s="8">
        <v>2.1226425589004698E-3</v>
      </c>
      <c r="D156" s="8">
        <v>1.8421118969379799E-2</v>
      </c>
      <c r="E156" s="8">
        <v>3.8788322928515098E-4</v>
      </c>
      <c r="F156" s="9">
        <v>1.6645874462442999E-3</v>
      </c>
      <c r="G156" s="7">
        <f t="shared" si="57"/>
        <v>3.7293226597712853E-9</v>
      </c>
      <c r="H156" s="8">
        <f t="shared" si="58"/>
        <v>1.2946709325576735E-11</v>
      </c>
      <c r="I156" s="8">
        <f t="shared" si="59"/>
        <v>1.0323135519008297E-10</v>
      </c>
      <c r="J156" s="8">
        <f t="shared" si="60"/>
        <v>1.335157088143586E-8</v>
      </c>
      <c r="K156" s="8">
        <f t="shared" si="61"/>
        <v>4.3974753030208536E-12</v>
      </c>
      <c r="L156" s="9">
        <f t="shared" si="62"/>
        <v>5.3620287406562136E-11</v>
      </c>
      <c r="M156" s="7">
        <f t="shared" si="63"/>
        <v>3.6870013702982998E-9</v>
      </c>
      <c r="N156" s="8">
        <f t="shared" si="64"/>
        <v>2.3417866327419995E-10</v>
      </c>
      <c r="O156" s="8">
        <f t="shared" si="65"/>
        <v>1.8672374700372657E-9</v>
      </c>
      <c r="P156" s="8">
        <f t="shared" si="66"/>
        <v>2.5789566557131721E-8</v>
      </c>
      <c r="Q156" s="8">
        <f t="shared" si="67"/>
        <v>1.0790608027897231E-11</v>
      </c>
      <c r="R156" s="9">
        <f t="shared" si="68"/>
        <v>1.3157447486969147E-10</v>
      </c>
      <c r="S156" s="8">
        <f t="shared" si="69"/>
        <v>3.2568512104301655E-9</v>
      </c>
      <c r="T156" s="8">
        <f t="shared" si="70"/>
        <v>1.8923528345389893E-10</v>
      </c>
      <c r="U156" s="8">
        <f t="shared" si="71"/>
        <v>1.508878763666477E-9</v>
      </c>
      <c r="V156" s="8">
        <f t="shared" si="72"/>
        <v>2.3026398711724749E-8</v>
      </c>
      <c r="W156" s="8">
        <f t="shared" si="73"/>
        <v>1.34111842632437E-11</v>
      </c>
      <c r="X156" s="9">
        <f t="shared" si="74"/>
        <v>1.6352827590947368E-10</v>
      </c>
    </row>
    <row r="157" spans="1:24" x14ac:dyDescent="0.2">
      <c r="A157" s="14">
        <v>539</v>
      </c>
      <c r="B157" s="7">
        <v>1.18802464039645E-3</v>
      </c>
      <c r="C157" s="8">
        <v>2.0758710862958099E-3</v>
      </c>
      <c r="D157" s="8">
        <v>1.7955901249324498E-2</v>
      </c>
      <c r="E157" s="8">
        <v>4.0602365069175502E-4</v>
      </c>
      <c r="F157" s="9">
        <v>1.6546203114162299E-3</v>
      </c>
      <c r="G157" s="7">
        <f t="shared" si="57"/>
        <v>3.6049841864626088E-9</v>
      </c>
      <c r="H157" s="8">
        <f t="shared" si="58"/>
        <v>1.2661434417654709E-11</v>
      </c>
      <c r="I157" s="8">
        <f t="shared" si="59"/>
        <v>1.009566987808023E-10</v>
      </c>
      <c r="J157" s="8">
        <f t="shared" si="60"/>
        <v>1.3014382495923389E-8</v>
      </c>
      <c r="K157" s="8">
        <f t="shared" si="61"/>
        <v>4.6031352777223841E-12</v>
      </c>
      <c r="L157" s="9">
        <f t="shared" si="62"/>
        <v>5.3299222487259228E-11</v>
      </c>
      <c r="M157" s="7">
        <f t="shared" si="63"/>
        <v>3.5640739211893498E-9</v>
      </c>
      <c r="N157" s="8">
        <f t="shared" si="64"/>
        <v>2.2901864191874448E-10</v>
      </c>
      <c r="O157" s="8">
        <f t="shared" si="65"/>
        <v>1.826093733514108E-9</v>
      </c>
      <c r="P157" s="8">
        <f t="shared" si="66"/>
        <v>2.5138261749054301E-8</v>
      </c>
      <c r="Q157" s="8">
        <f t="shared" si="67"/>
        <v>1.1295260361591293E-11</v>
      </c>
      <c r="R157" s="9">
        <f t="shared" si="68"/>
        <v>1.3078663970133333E-10</v>
      </c>
      <c r="S157" s="8">
        <f t="shared" si="69"/>
        <v>3.1482652970505929E-9</v>
      </c>
      <c r="T157" s="8">
        <f t="shared" si="70"/>
        <v>1.8506556922726824E-10</v>
      </c>
      <c r="U157" s="8">
        <f t="shared" si="71"/>
        <v>1.47563129980938E-9</v>
      </c>
      <c r="V157" s="8">
        <f t="shared" si="72"/>
        <v>2.2444876561655623E-8</v>
      </c>
      <c r="W157" s="8">
        <f t="shared" si="73"/>
        <v>1.4038395020834891E-11</v>
      </c>
      <c r="X157" s="9">
        <f t="shared" si="74"/>
        <v>1.6254910934308572E-10</v>
      </c>
    </row>
    <row r="158" spans="1:24" x14ac:dyDescent="0.2">
      <c r="A158" s="14">
        <v>540</v>
      </c>
      <c r="B158" s="7">
        <v>1.13937218645447E-3</v>
      </c>
      <c r="C158" s="8">
        <v>2.1177919533881401E-3</v>
      </c>
      <c r="D158" s="8">
        <v>1.6817681156639001E-2</v>
      </c>
      <c r="E158" s="8">
        <v>4.2756244929782701E-4</v>
      </c>
      <c r="F158" s="9">
        <v>1.5171846279543599E-3</v>
      </c>
      <c r="G158" s="7">
        <f t="shared" si="57"/>
        <v>3.457351451307461E-9</v>
      </c>
      <c r="H158" s="8">
        <f t="shared" si="58"/>
        <v>1.2917123854693825E-11</v>
      </c>
      <c r="I158" s="8">
        <f t="shared" si="59"/>
        <v>1.029954536821109E-10</v>
      </c>
      <c r="J158" s="8">
        <f t="shared" si="60"/>
        <v>1.2189404042039783E-8</v>
      </c>
      <c r="K158" s="8">
        <f t="shared" si="61"/>
        <v>4.8473230326338274E-12</v>
      </c>
      <c r="L158" s="9">
        <f t="shared" si="62"/>
        <v>4.8872094994636512E-11</v>
      </c>
      <c r="M158" s="7">
        <f t="shared" si="63"/>
        <v>3.4181165593634094E-9</v>
      </c>
      <c r="N158" s="8">
        <f t="shared" si="64"/>
        <v>2.3364352451040531E-10</v>
      </c>
      <c r="O158" s="8">
        <f t="shared" si="65"/>
        <v>1.8629705093438537E-9</v>
      </c>
      <c r="P158" s="8">
        <f t="shared" si="66"/>
        <v>2.3544753619294604E-8</v>
      </c>
      <c r="Q158" s="8">
        <f t="shared" si="67"/>
        <v>1.1894452890688966E-11</v>
      </c>
      <c r="R158" s="9">
        <f t="shared" si="68"/>
        <v>1.1992327057004963E-10</v>
      </c>
      <c r="S158" s="8">
        <f t="shared" si="69"/>
        <v>3.0193362941043456E-9</v>
      </c>
      <c r="T158" s="8">
        <f t="shared" si="70"/>
        <v>1.8880284808921639E-10</v>
      </c>
      <c r="U158" s="8">
        <f t="shared" si="71"/>
        <v>1.5054307146212956E-9</v>
      </c>
      <c r="V158" s="8">
        <f t="shared" si="72"/>
        <v>2.1022101445798751E-8</v>
      </c>
      <c r="W158" s="8">
        <f t="shared" si="73"/>
        <v>1.4783105735570572E-11</v>
      </c>
      <c r="X158" s="9">
        <f t="shared" si="74"/>
        <v>1.4904749342277595E-10</v>
      </c>
    </row>
    <row r="159" spans="1:24" x14ac:dyDescent="0.2">
      <c r="A159" s="14">
        <v>541</v>
      </c>
      <c r="B159" s="7">
        <v>1.08730256899357E-3</v>
      </c>
      <c r="C159" s="8">
        <v>2.23039023809294E-3</v>
      </c>
      <c r="D159" s="8">
        <v>1.64367133475894E-2</v>
      </c>
      <c r="E159" s="8">
        <v>1.8756474965467201E-4</v>
      </c>
      <c r="F159" s="9">
        <v>1.5306456213921001E-3</v>
      </c>
      <c r="G159" s="7">
        <f t="shared" si="57"/>
        <v>3.2993495537381802E-9</v>
      </c>
      <c r="H159" s="8">
        <f t="shared" si="58"/>
        <v>1.3603898581092747E-11</v>
      </c>
      <c r="I159" s="8">
        <f t="shared" si="59"/>
        <v>1.0847149272288863E-10</v>
      </c>
      <c r="J159" s="8">
        <f t="shared" si="60"/>
        <v>1.1913279735230516E-8</v>
      </c>
      <c r="K159" s="8">
        <f t="shared" si="61"/>
        <v>2.126442424035178E-12</v>
      </c>
      <c r="L159" s="9">
        <f t="shared" si="62"/>
        <v>4.9305705339673044E-11</v>
      </c>
      <c r="M159" s="7">
        <f t="shared" si="63"/>
        <v>3.2619077069807096E-9</v>
      </c>
      <c r="N159" s="8">
        <f t="shared" si="64"/>
        <v>2.4606583070066493E-10</v>
      </c>
      <c r="O159" s="8">
        <f t="shared" si="65"/>
        <v>1.9620205050113459E-9</v>
      </c>
      <c r="P159" s="8">
        <f t="shared" si="66"/>
        <v>2.3011398686625164E-8</v>
      </c>
      <c r="Q159" s="8">
        <f t="shared" si="67"/>
        <v>5.2179046181095585E-12</v>
      </c>
      <c r="R159" s="9">
        <f t="shared" si="68"/>
        <v>1.2098727183161812E-10</v>
      </c>
      <c r="S159" s="8">
        <f t="shared" si="69"/>
        <v>2.8813518078329607E-9</v>
      </c>
      <c r="T159" s="8">
        <f t="shared" si="70"/>
        <v>1.9884107531366864E-10</v>
      </c>
      <c r="U159" s="8">
        <f t="shared" si="71"/>
        <v>1.5854711151606836E-9</v>
      </c>
      <c r="V159" s="8">
        <f t="shared" si="72"/>
        <v>2.0545891684486751E-8</v>
      </c>
      <c r="W159" s="8">
        <f t="shared" si="73"/>
        <v>6.485110025364737E-12</v>
      </c>
      <c r="X159" s="9">
        <f t="shared" si="74"/>
        <v>1.5036989499072538E-10</v>
      </c>
    </row>
    <row r="160" spans="1:24" x14ac:dyDescent="0.2">
      <c r="A160" s="14">
        <v>542</v>
      </c>
      <c r="B160" s="7">
        <v>1.0452035802837099E-3</v>
      </c>
      <c r="C160" s="8">
        <v>2.3322165884133101E-3</v>
      </c>
      <c r="D160" s="8">
        <v>1.6127266621252901E-2</v>
      </c>
      <c r="E160" s="8">
        <v>2.1389721761252899E-4</v>
      </c>
      <c r="F160" s="9">
        <v>1.39883460809576E-3</v>
      </c>
      <c r="G160" s="7">
        <f t="shared" si="57"/>
        <v>3.1716028863673188E-9</v>
      </c>
      <c r="H160" s="8">
        <f t="shared" si="58"/>
        <v>1.4224971664619851E-11</v>
      </c>
      <c r="I160" s="8">
        <f t="shared" si="59"/>
        <v>1.1342365581485875E-10</v>
      </c>
      <c r="J160" s="8">
        <f t="shared" si="60"/>
        <v>1.1688993691175441E-8</v>
      </c>
      <c r="K160" s="8">
        <f t="shared" si="61"/>
        <v>2.4249765414438397E-12</v>
      </c>
      <c r="L160" s="9">
        <f t="shared" si="62"/>
        <v>4.5059761738304167E-11</v>
      </c>
      <c r="M160" s="7">
        <f t="shared" si="63"/>
        <v>3.1356107408511301E-9</v>
      </c>
      <c r="N160" s="8">
        <f t="shared" si="64"/>
        <v>2.5729973275550113E-10</v>
      </c>
      <c r="O160" s="8">
        <f t="shared" si="65"/>
        <v>2.0515946897736763E-9</v>
      </c>
      <c r="P160" s="8">
        <f t="shared" si="66"/>
        <v>2.2578173269754061E-8</v>
      </c>
      <c r="Q160" s="8">
        <f t="shared" si="67"/>
        <v>5.9504532788600119E-12</v>
      </c>
      <c r="R160" s="9">
        <f t="shared" si="68"/>
        <v>1.105684951577716E-10</v>
      </c>
      <c r="S160" s="8">
        <f t="shared" si="69"/>
        <v>2.7697894877518321E-9</v>
      </c>
      <c r="T160" s="8">
        <f t="shared" si="70"/>
        <v>2.0791897596404129E-10</v>
      </c>
      <c r="U160" s="8">
        <f t="shared" si="71"/>
        <v>1.6578542947666069E-9</v>
      </c>
      <c r="V160" s="8">
        <f t="shared" si="72"/>
        <v>2.0159083276566126E-8</v>
      </c>
      <c r="W160" s="8">
        <f t="shared" si="73"/>
        <v>7.3955633608688717E-12</v>
      </c>
      <c r="X160" s="9">
        <f t="shared" si="74"/>
        <v>1.3742084398180184E-10</v>
      </c>
    </row>
    <row r="161" spans="1:24" x14ac:dyDescent="0.2">
      <c r="A161" s="14">
        <v>543</v>
      </c>
      <c r="B161" s="7">
        <v>1.05112719049019E-3</v>
      </c>
      <c r="C161" s="8">
        <v>2.34755864779585E-3</v>
      </c>
      <c r="D161" s="8">
        <v>1.53038558793538E-2</v>
      </c>
      <c r="E161" s="8">
        <v>4.21199278958173E-4</v>
      </c>
      <c r="F161" s="9">
        <v>1.4817693619713899E-3</v>
      </c>
      <c r="G161" s="7">
        <f t="shared" si="57"/>
        <v>3.1895776996792737E-9</v>
      </c>
      <c r="H161" s="8">
        <f t="shared" si="58"/>
        <v>1.4318548033589093E-11</v>
      </c>
      <c r="I161" s="8">
        <f t="shared" si="59"/>
        <v>1.1416979254655924E-10</v>
      </c>
      <c r="J161" s="8">
        <f t="shared" si="60"/>
        <v>1.1092188095202913E-8</v>
      </c>
      <c r="K161" s="8">
        <f t="shared" si="61"/>
        <v>4.7751830629086276E-12</v>
      </c>
      <c r="L161" s="9">
        <f t="shared" si="62"/>
        <v>4.7731285753961749E-11</v>
      </c>
      <c r="M161" s="7">
        <f t="shared" si="63"/>
        <v>3.1533815714705698E-9</v>
      </c>
      <c r="N161" s="8">
        <f t="shared" si="64"/>
        <v>2.5899233189001468E-10</v>
      </c>
      <c r="O161" s="8">
        <f t="shared" si="65"/>
        <v>2.0650907294278773E-9</v>
      </c>
      <c r="P161" s="8">
        <f t="shared" si="66"/>
        <v>2.142539823109532E-8</v>
      </c>
      <c r="Q161" s="8">
        <f t="shared" si="67"/>
        <v>1.1717434469251953E-11</v>
      </c>
      <c r="R161" s="9">
        <f t="shared" si="68"/>
        <v>1.1712393128956112E-10</v>
      </c>
      <c r="S161" s="8">
        <f t="shared" si="69"/>
        <v>2.7854870547990037E-9</v>
      </c>
      <c r="T161" s="8">
        <f t="shared" si="70"/>
        <v>2.092867328404159E-10</v>
      </c>
      <c r="U161" s="8">
        <f t="shared" si="71"/>
        <v>1.6687601853962644E-9</v>
      </c>
      <c r="V161" s="8">
        <f t="shared" si="72"/>
        <v>1.9129819849192248E-8</v>
      </c>
      <c r="W161" s="8">
        <f t="shared" si="73"/>
        <v>1.4563097126070284E-11</v>
      </c>
      <c r="X161" s="9">
        <f t="shared" si="74"/>
        <v>1.4556831460274024E-10</v>
      </c>
    </row>
    <row r="162" spans="1:24" x14ac:dyDescent="0.2">
      <c r="A162" s="14">
        <v>544</v>
      </c>
      <c r="B162" s="7">
        <v>1.1649322741278099E-3</v>
      </c>
      <c r="C162" s="8">
        <v>2.4698621362794701E-3</v>
      </c>
      <c r="D162" s="8">
        <v>1.4528466171886601E-2</v>
      </c>
      <c r="E162" s="8">
        <v>4.0503153013647598E-4</v>
      </c>
      <c r="F162" s="9">
        <v>1.4912475836088501E-3</v>
      </c>
      <c r="G162" s="7">
        <f t="shared" si="57"/>
        <v>3.5349118896467191E-9</v>
      </c>
      <c r="H162" s="8">
        <f t="shared" si="58"/>
        <v>1.5064518054901426E-11</v>
      </c>
      <c r="I162" s="8">
        <f t="shared" si="59"/>
        <v>1.2011782878454874E-10</v>
      </c>
      <c r="J162" s="8">
        <f t="shared" si="60"/>
        <v>1.0530187998618517E-8</v>
      </c>
      <c r="K162" s="8">
        <f t="shared" si="61"/>
        <v>4.5918874966633799E-12</v>
      </c>
      <c r="L162" s="9">
        <f t="shared" si="62"/>
        <v>4.8036601626342251E-11</v>
      </c>
      <c r="M162" s="7">
        <f t="shared" si="63"/>
        <v>3.4947968223834294E-9</v>
      </c>
      <c r="N162" s="8">
        <f t="shared" si="64"/>
        <v>2.7248535610493555E-10</v>
      </c>
      <c r="O162" s="8">
        <f t="shared" si="65"/>
        <v>2.1726781588117402E-9</v>
      </c>
      <c r="P162" s="8">
        <f t="shared" si="66"/>
        <v>2.0339852640641241E-8</v>
      </c>
      <c r="Q162" s="8">
        <f t="shared" si="67"/>
        <v>1.1267660343802009E-11</v>
      </c>
      <c r="R162" s="9">
        <f t="shared" si="68"/>
        <v>1.1787312114886295E-10</v>
      </c>
      <c r="S162" s="8">
        <f t="shared" si="69"/>
        <v>3.0870705264386961E-9</v>
      </c>
      <c r="T162" s="8">
        <f t="shared" si="70"/>
        <v>2.2019018675146304E-10</v>
      </c>
      <c r="U162" s="8">
        <f t="shared" si="71"/>
        <v>1.7556995222721129E-9</v>
      </c>
      <c r="V162" s="8">
        <f t="shared" si="72"/>
        <v>1.8160582714858249E-8</v>
      </c>
      <c r="W162" s="8">
        <f t="shared" si="73"/>
        <v>1.4004092141582494E-11</v>
      </c>
      <c r="X162" s="9">
        <f t="shared" si="74"/>
        <v>1.4649945057072967E-10</v>
      </c>
    </row>
    <row r="163" spans="1:24" x14ac:dyDescent="0.2">
      <c r="A163" s="14">
        <v>545</v>
      </c>
      <c r="B163" s="7">
        <v>1.2444452015645999E-3</v>
      </c>
      <c r="C163" s="8">
        <v>2.545932250227E-3</v>
      </c>
      <c r="D163" s="8">
        <v>1.4264847418421701E-2</v>
      </c>
      <c r="E163" s="8">
        <v>4.0970008721065399E-4</v>
      </c>
      <c r="F163" s="9">
        <v>1.1869104170781899E-3</v>
      </c>
      <c r="G163" s="7">
        <f t="shared" si="57"/>
        <v>3.7761887422323042E-9</v>
      </c>
      <c r="H163" s="8">
        <f t="shared" si="58"/>
        <v>1.5528495208997651E-11</v>
      </c>
      <c r="I163" s="8">
        <f t="shared" si="59"/>
        <v>1.2381737815961421E-10</v>
      </c>
      <c r="J163" s="8">
        <f t="shared" si="60"/>
        <v>1.0339117929617118E-8</v>
      </c>
      <c r="K163" s="8">
        <f t="shared" si="61"/>
        <v>4.6448154473568831E-12</v>
      </c>
      <c r="L163" s="9">
        <f t="shared" si="62"/>
        <v>3.8233183743616141E-11</v>
      </c>
      <c r="M163" s="7">
        <f t="shared" si="63"/>
        <v>3.7333356046937997E-9</v>
      </c>
      <c r="N163" s="8">
        <f t="shared" si="64"/>
        <v>2.8087772415797994E-10</v>
      </c>
      <c r="O163" s="8">
        <f t="shared" si="65"/>
        <v>2.2395952035667508E-9</v>
      </c>
      <c r="P163" s="8">
        <f t="shared" si="66"/>
        <v>1.9970786385790382E-8</v>
      </c>
      <c r="Q163" s="8">
        <f t="shared" si="67"/>
        <v>1.1397535949757345E-11</v>
      </c>
      <c r="R163" s="9">
        <f t="shared" si="68"/>
        <v>9.3817309025596092E-11</v>
      </c>
      <c r="S163" s="8">
        <f t="shared" si="69"/>
        <v>3.2977797841461899E-9</v>
      </c>
      <c r="T163" s="8">
        <f t="shared" si="70"/>
        <v>2.2697189830947873E-10</v>
      </c>
      <c r="U163" s="8">
        <f t="shared" si="71"/>
        <v>1.8097739018721215E-9</v>
      </c>
      <c r="V163" s="8">
        <f t="shared" si="72"/>
        <v>1.7831059273027126E-8</v>
      </c>
      <c r="W163" s="8">
        <f t="shared" si="73"/>
        <v>1.4165508966126985E-11</v>
      </c>
      <c r="X163" s="9">
        <f t="shared" si="74"/>
        <v>1.1660151264609799E-10</v>
      </c>
    </row>
    <row r="164" spans="1:24" x14ac:dyDescent="0.2">
      <c r="A164" s="14">
        <v>546</v>
      </c>
      <c r="B164" s="7">
        <v>1.32241247779883E-3</v>
      </c>
      <c r="C164" s="8">
        <v>2.6007998968928998E-3</v>
      </c>
      <c r="D164" s="8">
        <v>1.3663029511136999E-2</v>
      </c>
      <c r="E164" s="8">
        <v>3.2273237881494301E-4</v>
      </c>
      <c r="F164" s="9">
        <v>1.1651569978492599E-3</v>
      </c>
      <c r="G164" s="7">
        <f t="shared" si="57"/>
        <v>4.0127754158825813E-9</v>
      </c>
      <c r="H164" s="8">
        <f t="shared" si="58"/>
        <v>1.5863151399595196E-11</v>
      </c>
      <c r="I164" s="8">
        <f t="shared" si="59"/>
        <v>1.2648577915706968E-10</v>
      </c>
      <c r="J164" s="8">
        <f t="shared" si="60"/>
        <v>9.9029221447581484E-9</v>
      </c>
      <c r="K164" s="8">
        <f t="shared" si="61"/>
        <v>3.6588528664655329E-12</v>
      </c>
      <c r="L164" s="9">
        <f t="shared" si="62"/>
        <v>3.7532454806988397E-11</v>
      </c>
      <c r="M164" s="7">
        <f t="shared" si="63"/>
        <v>3.9672374333964904E-9</v>
      </c>
      <c r="N164" s="8">
        <f t="shared" si="64"/>
        <v>2.8693094875735723E-10</v>
      </c>
      <c r="O164" s="8">
        <f t="shared" si="65"/>
        <v>2.2878609491666138E-9</v>
      </c>
      <c r="P164" s="8">
        <f t="shared" si="66"/>
        <v>1.9128241315591802E-8</v>
      </c>
      <c r="Q164" s="8">
        <f t="shared" si="67"/>
        <v>8.9781623302480093E-12</v>
      </c>
      <c r="R164" s="9">
        <f t="shared" si="68"/>
        <v>9.2097847114403333E-11</v>
      </c>
      <c r="S164" s="8">
        <f t="shared" si="69"/>
        <v>3.5043930661669004E-9</v>
      </c>
      <c r="T164" s="8">
        <f t="shared" si="70"/>
        <v>2.3186339293523814E-10</v>
      </c>
      <c r="U164" s="8">
        <f t="shared" si="71"/>
        <v>1.8487765245790817E-9</v>
      </c>
      <c r="V164" s="8">
        <f t="shared" si="72"/>
        <v>1.7078786888921253E-8</v>
      </c>
      <c r="W164" s="8">
        <f t="shared" si="73"/>
        <v>1.1158573181879667E-11</v>
      </c>
      <c r="X164" s="9">
        <f t="shared" si="74"/>
        <v>1.1446446712790129E-10</v>
      </c>
    </row>
    <row r="165" spans="1:24" x14ac:dyDescent="0.2">
      <c r="A165" s="14">
        <v>547</v>
      </c>
      <c r="B165" s="7">
        <v>1.37786831711705E-3</v>
      </c>
      <c r="C165" s="8">
        <v>2.6117637717063399E-3</v>
      </c>
      <c r="D165" s="8">
        <v>1.3011102843413599E-2</v>
      </c>
      <c r="E165" s="8">
        <v>4.0138740725186001E-4</v>
      </c>
      <c r="F165" s="9">
        <v>8.9366150494776797E-4</v>
      </c>
      <c r="G165" s="7">
        <f t="shared" si="57"/>
        <v>4.1810525853884936E-9</v>
      </c>
      <c r="H165" s="8">
        <f t="shared" si="58"/>
        <v>1.5930023751558753E-11</v>
      </c>
      <c r="I165" s="8">
        <f t="shared" si="59"/>
        <v>1.2701898982430145E-10</v>
      </c>
      <c r="J165" s="8">
        <f t="shared" si="60"/>
        <v>9.4304076830647111E-9</v>
      </c>
      <c r="K165" s="8">
        <f t="shared" si="61"/>
        <v>4.5505736702940239E-12</v>
      </c>
      <c r="L165" s="9">
        <f t="shared" si="62"/>
        <v>2.8786944685660884E-11</v>
      </c>
      <c r="M165" s="7">
        <f t="shared" si="63"/>
        <v>4.1336049513511505E-9</v>
      </c>
      <c r="N165" s="8">
        <f t="shared" si="64"/>
        <v>2.8814052855087979E-10</v>
      </c>
      <c r="O165" s="8">
        <f t="shared" si="65"/>
        <v>2.2975056054383971E-9</v>
      </c>
      <c r="P165" s="8">
        <f t="shared" si="66"/>
        <v>1.8215543980779042E-8</v>
      </c>
      <c r="Q165" s="8">
        <f t="shared" si="67"/>
        <v>1.1166283695665272E-11</v>
      </c>
      <c r="R165" s="9">
        <f t="shared" si="68"/>
        <v>7.0637949054617534E-11</v>
      </c>
      <c r="S165" s="8">
        <f t="shared" si="69"/>
        <v>3.6513510403601833E-9</v>
      </c>
      <c r="T165" s="8">
        <f t="shared" si="70"/>
        <v>2.3284083115222611E-10</v>
      </c>
      <c r="U165" s="8">
        <f t="shared" si="71"/>
        <v>1.856570186212846E-9</v>
      </c>
      <c r="V165" s="8">
        <f t="shared" si="72"/>
        <v>1.6263878554266997E-8</v>
      </c>
      <c r="W165" s="8">
        <f t="shared" si="73"/>
        <v>1.3878095450326839E-11</v>
      </c>
      <c r="X165" s="9">
        <f t="shared" si="74"/>
        <v>8.7792879539310362E-11</v>
      </c>
    </row>
    <row r="166" spans="1:24" x14ac:dyDescent="0.2">
      <c r="A166" s="14">
        <v>548</v>
      </c>
      <c r="B166" s="7">
        <v>1.3000293653662399E-3</v>
      </c>
      <c r="C166" s="8">
        <v>2.6048636481617701E-3</v>
      </c>
      <c r="D166" s="8">
        <v>1.23824804969966E-2</v>
      </c>
      <c r="E166" s="8">
        <v>4.0983788538605199E-4</v>
      </c>
      <c r="F166" s="9">
        <v>8.6748585776233401E-4</v>
      </c>
      <c r="G166" s="7">
        <f t="shared" si="57"/>
        <v>3.9448553041108462E-9</v>
      </c>
      <c r="H166" s="8">
        <f t="shared" si="58"/>
        <v>1.588793758237896E-11</v>
      </c>
      <c r="I166" s="8">
        <f t="shared" si="59"/>
        <v>1.2668341325654717E-10</v>
      </c>
      <c r="J166" s="8">
        <f t="shared" si="60"/>
        <v>8.97478412242258E-9</v>
      </c>
      <c r="K166" s="8">
        <f t="shared" si="61"/>
        <v>4.6463776805945263E-12</v>
      </c>
      <c r="L166" s="9">
        <f t="shared" si="62"/>
        <v>2.7943765357171727E-11</v>
      </c>
      <c r="M166" s="7">
        <f t="shared" si="63"/>
        <v>3.9000880960987202E-9</v>
      </c>
      <c r="N166" s="8">
        <f t="shared" si="64"/>
        <v>2.8737927852255135E-10</v>
      </c>
      <c r="O166" s="8">
        <f t="shared" si="65"/>
        <v>2.2914357331576014E-9</v>
      </c>
      <c r="P166" s="8">
        <f t="shared" si="66"/>
        <v>1.7335472695795239E-8</v>
      </c>
      <c r="Q166" s="8">
        <f t="shared" si="67"/>
        <v>1.1401369387208143E-11</v>
      </c>
      <c r="R166" s="9">
        <f t="shared" si="68"/>
        <v>6.8568939679010144E-11</v>
      </c>
      <c r="S166" s="8">
        <f t="shared" si="69"/>
        <v>3.4450778182205365E-9</v>
      </c>
      <c r="T166" s="8">
        <f t="shared" si="70"/>
        <v>2.3222567961418287E-10</v>
      </c>
      <c r="U166" s="8">
        <f t="shared" si="71"/>
        <v>1.8516652389152332E-9</v>
      </c>
      <c r="V166" s="8">
        <f t="shared" si="72"/>
        <v>1.5478100621245747E-8</v>
      </c>
      <c r="W166" s="8">
        <f t="shared" si="73"/>
        <v>1.4170273381244406E-11</v>
      </c>
      <c r="X166" s="9">
        <f t="shared" si="74"/>
        <v>8.522139645819833E-11</v>
      </c>
    </row>
    <row r="167" spans="1:24" x14ac:dyDescent="0.2">
      <c r="A167" s="14">
        <v>549</v>
      </c>
      <c r="B167" s="7">
        <v>1.4087661310878601E-3</v>
      </c>
      <c r="C167" s="8">
        <v>2.8748949111259202E-3</v>
      </c>
      <c r="D167" s="8">
        <v>1.1920111280869901E-2</v>
      </c>
      <c r="E167" s="8">
        <v>4.36267549891469E-4</v>
      </c>
      <c r="F167" s="9">
        <v>8.6842022202068803E-4</v>
      </c>
      <c r="G167" s="7">
        <f t="shared" si="57"/>
        <v>4.2748100100862368E-9</v>
      </c>
      <c r="H167" s="8">
        <f t="shared" si="58"/>
        <v>1.7534948877689162E-11</v>
      </c>
      <c r="I167" s="8">
        <f t="shared" si="59"/>
        <v>1.3981595556923805E-10</v>
      </c>
      <c r="J167" s="8">
        <f t="shared" si="60"/>
        <v>8.6396603238753202E-9</v>
      </c>
      <c r="K167" s="8">
        <f t="shared" si="61"/>
        <v>4.9460137260711326E-12</v>
      </c>
      <c r="L167" s="9">
        <f t="shared" si="62"/>
        <v>2.7973863433537985E-11</v>
      </c>
      <c r="M167" s="7">
        <f t="shared" si="63"/>
        <v>4.2262983932635801E-9</v>
      </c>
      <c r="N167" s="8">
        <f t="shared" si="64"/>
        <v>3.1717023882250156E-10</v>
      </c>
      <c r="O167" s="8">
        <f t="shared" si="65"/>
        <v>2.5289757231921599E-9</v>
      </c>
      <c r="P167" s="8">
        <f t="shared" si="66"/>
        <v>1.668815579321786E-8</v>
      </c>
      <c r="Q167" s="8">
        <f t="shared" si="67"/>
        <v>1.2136621979882434E-11</v>
      </c>
      <c r="R167" s="9">
        <f t="shared" si="68"/>
        <v>6.8642794907768082E-11</v>
      </c>
      <c r="S167" s="8">
        <f t="shared" si="69"/>
        <v>3.7332302473828295E-9</v>
      </c>
      <c r="T167" s="8">
        <f t="shared" si="70"/>
        <v>2.562991828868699E-10</v>
      </c>
      <c r="U167" s="8">
        <f t="shared" si="71"/>
        <v>2.0436167460138661E-9</v>
      </c>
      <c r="V167" s="8">
        <f t="shared" si="72"/>
        <v>1.4900139101087376E-8</v>
      </c>
      <c r="W167" s="8">
        <f t="shared" si="73"/>
        <v>1.5084087317853881E-11</v>
      </c>
      <c r="X167" s="9">
        <f t="shared" si="74"/>
        <v>8.5313187956797487E-11</v>
      </c>
    </row>
    <row r="168" spans="1:24" x14ac:dyDescent="0.2">
      <c r="A168" s="14">
        <v>550</v>
      </c>
      <c r="B168" s="7">
        <v>1.29723772946904E-3</v>
      </c>
      <c r="C168" s="8">
        <v>3.1520556944219301E-3</v>
      </c>
      <c r="D168" s="8">
        <v>1.16791333558961E-2</v>
      </c>
      <c r="E168" s="8">
        <v>2.2048702806562399E-4</v>
      </c>
      <c r="F168" s="9">
        <v>8.7097972003813396E-4</v>
      </c>
      <c r="G168" s="7">
        <f t="shared" si="57"/>
        <v>3.9363842649408089E-9</v>
      </c>
      <c r="H168" s="8">
        <f t="shared" si="58"/>
        <v>1.9225445510170401E-11</v>
      </c>
      <c r="I168" s="8">
        <f t="shared" si="59"/>
        <v>1.5329523079870151E-10</v>
      </c>
      <c r="J168" s="8">
        <f t="shared" si="60"/>
        <v>8.4650002583550247E-9</v>
      </c>
      <c r="K168" s="8">
        <f t="shared" si="61"/>
        <v>2.4996859553375003E-12</v>
      </c>
      <c r="L168" s="9">
        <f t="shared" si="62"/>
        <v>2.8056310901000036E-11</v>
      </c>
      <c r="M168" s="7">
        <f t="shared" si="63"/>
        <v>3.8917131884071197E-9</v>
      </c>
      <c r="N168" s="8">
        <f t="shared" si="64"/>
        <v>3.4774775714848417E-10</v>
      </c>
      <c r="O168" s="8">
        <f t="shared" si="65"/>
        <v>2.7727873803292272E-9</v>
      </c>
      <c r="P168" s="8">
        <f t="shared" si="66"/>
        <v>1.6350786698254542E-8</v>
      </c>
      <c r="Q168" s="8">
        <f t="shared" si="67"/>
        <v>6.1337766509700581E-12</v>
      </c>
      <c r="R168" s="9">
        <f t="shared" si="68"/>
        <v>6.8845106062003487E-11</v>
      </c>
      <c r="S168" s="8">
        <f t="shared" si="69"/>
        <v>3.4376799830929561E-9</v>
      </c>
      <c r="T168" s="8">
        <f t="shared" si="70"/>
        <v>2.8100828860483569E-10</v>
      </c>
      <c r="U168" s="8">
        <f t="shared" si="71"/>
        <v>2.2406362669327084E-9</v>
      </c>
      <c r="V168" s="8">
        <f t="shared" si="72"/>
        <v>1.4598916694870126E-8</v>
      </c>
      <c r="W168" s="8">
        <f t="shared" si="73"/>
        <v>7.6234081233485006E-12</v>
      </c>
      <c r="X168" s="9">
        <f t="shared" si="74"/>
        <v>8.5564631819918617E-11</v>
      </c>
    </row>
    <row r="169" spans="1:24" x14ac:dyDescent="0.2">
      <c r="A169" s="14">
        <v>551</v>
      </c>
      <c r="B169" s="7">
        <v>1.2919489049688E-3</v>
      </c>
      <c r="C169" s="8">
        <v>3.1020233043857598E-3</v>
      </c>
      <c r="D169" s="8">
        <v>1.1000325986686601E-2</v>
      </c>
      <c r="E169" s="8">
        <v>4.1682635177989202E-4</v>
      </c>
      <c r="F169" s="9">
        <v>7.5056345245627599E-4</v>
      </c>
      <c r="G169" s="7">
        <f t="shared" si="57"/>
        <v>3.9203356679336132E-9</v>
      </c>
      <c r="H169" s="8">
        <f t="shared" si="58"/>
        <v>1.8920281172469706E-11</v>
      </c>
      <c r="I169" s="8">
        <f t="shared" si="59"/>
        <v>1.5086198484065E-10</v>
      </c>
      <c r="J169" s="8">
        <f t="shared" si="60"/>
        <v>7.9730027461568408E-9</v>
      </c>
      <c r="K169" s="8">
        <f t="shared" si="61"/>
        <v>4.725606701218953E-12</v>
      </c>
      <c r="L169" s="9">
        <f t="shared" si="62"/>
        <v>2.4177418932462926E-11</v>
      </c>
      <c r="M169" s="7">
        <f t="shared" si="63"/>
        <v>3.8758467149063995E-9</v>
      </c>
      <c r="N169" s="8">
        <f t="shared" si="64"/>
        <v>3.4222797796100156E-10</v>
      </c>
      <c r="O169" s="8">
        <f t="shared" si="65"/>
        <v>2.7287750933809014E-9</v>
      </c>
      <c r="P169" s="8">
        <f t="shared" si="66"/>
        <v>1.5400456381361241E-8</v>
      </c>
      <c r="Q169" s="8">
        <f t="shared" si="67"/>
        <v>1.1595783055752247E-11</v>
      </c>
      <c r="R169" s="9">
        <f t="shared" si="68"/>
        <v>5.9327007623499498E-11</v>
      </c>
      <c r="S169" s="8">
        <f t="shared" si="69"/>
        <v>3.4236645981673205E-9</v>
      </c>
      <c r="T169" s="8">
        <f t="shared" si="70"/>
        <v>2.765478609785871E-10</v>
      </c>
      <c r="U169" s="8">
        <f t="shared" si="71"/>
        <v>2.2050707825300207E-9</v>
      </c>
      <c r="V169" s="8">
        <f t="shared" si="72"/>
        <v>1.3750407483358251E-8</v>
      </c>
      <c r="W169" s="8">
        <f t="shared" si="73"/>
        <v>1.4411901797863505E-11</v>
      </c>
      <c r="X169" s="9">
        <f t="shared" si="74"/>
        <v>7.3734995189206522E-11</v>
      </c>
    </row>
    <row r="170" spans="1:24" x14ac:dyDescent="0.2">
      <c r="A170" s="14">
        <v>552</v>
      </c>
      <c r="B170" s="7">
        <v>1.3883021672317999E-3</v>
      </c>
      <c r="C170" s="8">
        <v>3.1444283621222999E-3</v>
      </c>
      <c r="D170" s="8">
        <v>1.02749601206584E-2</v>
      </c>
      <c r="E170" s="8">
        <v>4.0561163835020598E-4</v>
      </c>
      <c r="F170" s="9">
        <v>6.9707221957839005E-4</v>
      </c>
      <c r="G170" s="7">
        <f t="shared" si="57"/>
        <v>4.2127134309539884E-9</v>
      </c>
      <c r="H170" s="8">
        <f t="shared" si="58"/>
        <v>1.9178923850742239E-11</v>
      </c>
      <c r="I170" s="8">
        <f t="shared" si="59"/>
        <v>1.5292428758620708E-10</v>
      </c>
      <c r="J170" s="8">
        <f t="shared" si="60"/>
        <v>7.4472597773747604E-9</v>
      </c>
      <c r="K170" s="8">
        <f t="shared" si="61"/>
        <v>4.5984642479904699E-12</v>
      </c>
      <c r="L170" s="9">
        <f t="shared" si="62"/>
        <v>2.2454340167742601E-11</v>
      </c>
      <c r="M170" s="7">
        <f t="shared" si="63"/>
        <v>4.1649065016953997E-9</v>
      </c>
      <c r="N170" s="8">
        <f t="shared" si="64"/>
        <v>3.4690627845731883E-10</v>
      </c>
      <c r="O170" s="8">
        <f t="shared" si="65"/>
        <v>2.7660778000437584E-9</v>
      </c>
      <c r="P170" s="8">
        <f t="shared" si="66"/>
        <v>1.4384944168921759E-8</v>
      </c>
      <c r="Q170" s="8">
        <f t="shared" si="67"/>
        <v>1.1283798500534537E-11</v>
      </c>
      <c r="R170" s="9">
        <f t="shared" si="68"/>
        <v>5.5098884377754863E-11</v>
      </c>
      <c r="S170" s="8">
        <f t="shared" si="69"/>
        <v>3.6790007431642705E-9</v>
      </c>
      <c r="T170" s="8">
        <f t="shared" si="70"/>
        <v>2.80328305824096E-10</v>
      </c>
      <c r="U170" s="8">
        <f t="shared" si="71"/>
        <v>2.2352143838737441E-9</v>
      </c>
      <c r="V170" s="8">
        <f t="shared" si="72"/>
        <v>1.2843700150822999E-8</v>
      </c>
      <c r="W170" s="8">
        <f t="shared" si="73"/>
        <v>1.4024149564950068E-11</v>
      </c>
      <c r="X170" s="9">
        <f t="shared" si="74"/>
        <v>6.8480042012352473E-11</v>
      </c>
    </row>
    <row r="171" spans="1:24" x14ac:dyDescent="0.2">
      <c r="A171" s="14">
        <v>553</v>
      </c>
      <c r="B171" s="7">
        <v>1.41139687784301E-3</v>
      </c>
      <c r="C171" s="8">
        <v>3.1757759617694198E-3</v>
      </c>
      <c r="D171" s="8">
        <v>1.01542062314375E-2</v>
      </c>
      <c r="E171" s="8">
        <v>3.9082197457317099E-4</v>
      </c>
      <c r="F171" s="9">
        <v>6.9969187473473105E-4</v>
      </c>
      <c r="G171" s="7">
        <f t="shared" si="57"/>
        <v>4.2827928415262803E-9</v>
      </c>
      <c r="H171" s="8">
        <f t="shared" si="58"/>
        <v>1.9370123381244465E-11</v>
      </c>
      <c r="I171" s="8">
        <f t="shared" si="59"/>
        <v>1.5444882839029076E-10</v>
      </c>
      <c r="J171" s="8">
        <f t="shared" si="60"/>
        <v>7.3597377265253067E-9</v>
      </c>
      <c r="K171" s="8">
        <f t="shared" si="61"/>
        <v>4.4307921851396127E-12</v>
      </c>
      <c r="L171" s="9">
        <f t="shared" si="62"/>
        <v>2.2538725438523066E-11</v>
      </c>
      <c r="M171" s="7">
        <f t="shared" si="63"/>
        <v>4.2341906335290295E-9</v>
      </c>
      <c r="N171" s="8">
        <f t="shared" si="64"/>
        <v>3.5036467466794598E-10</v>
      </c>
      <c r="O171" s="8">
        <f t="shared" si="65"/>
        <v>2.7936535274837802E-9</v>
      </c>
      <c r="P171" s="8">
        <f t="shared" si="66"/>
        <v>1.4215888724012501E-8</v>
      </c>
      <c r="Q171" s="8">
        <f t="shared" si="67"/>
        <v>1.0872361623058577E-11</v>
      </c>
      <c r="R171" s="9">
        <f t="shared" si="68"/>
        <v>5.5305950550404987E-11</v>
      </c>
      <c r="S171" s="8">
        <f t="shared" si="69"/>
        <v>3.7402017262839763E-9</v>
      </c>
      <c r="T171" s="8">
        <f t="shared" si="70"/>
        <v>2.8312296942864319E-10</v>
      </c>
      <c r="U171" s="8">
        <f t="shared" si="71"/>
        <v>2.2574977999868927E-9</v>
      </c>
      <c r="V171" s="8">
        <f t="shared" si="72"/>
        <v>1.2692757789296874E-8</v>
      </c>
      <c r="W171" s="8">
        <f t="shared" si="73"/>
        <v>1.3512792302944231E-11</v>
      </c>
      <c r="X171" s="9">
        <f t="shared" si="74"/>
        <v>6.8737395684074775E-11</v>
      </c>
    </row>
    <row r="172" spans="1:24" x14ac:dyDescent="0.2">
      <c r="A172" s="14">
        <v>554</v>
      </c>
      <c r="B172" s="7">
        <v>1.48607109592951E-3</v>
      </c>
      <c r="C172" s="8">
        <v>3.2015905210801801E-3</v>
      </c>
      <c r="D172" s="8">
        <v>9.7378727931095692E-3</v>
      </c>
      <c r="E172" s="8">
        <v>1.74861234011475E-4</v>
      </c>
      <c r="F172" s="9">
        <v>7.5001313333730702E-4</v>
      </c>
      <c r="G172" s="7">
        <f t="shared" si="57"/>
        <v>4.5093869425109707E-9</v>
      </c>
      <c r="H172" s="8">
        <f t="shared" si="58"/>
        <v>1.9527575041846898E-11</v>
      </c>
      <c r="I172" s="8">
        <f t="shared" si="59"/>
        <v>1.5570427855080436E-10</v>
      </c>
      <c r="J172" s="8">
        <f t="shared" si="60"/>
        <v>7.0579805194095431E-9</v>
      </c>
      <c r="K172" s="8">
        <f t="shared" si="61"/>
        <v>1.9824212545573143E-12</v>
      </c>
      <c r="L172" s="9">
        <f t="shared" si="62"/>
        <v>2.4159691855768327E-11</v>
      </c>
      <c r="M172" s="7">
        <f t="shared" si="63"/>
        <v>4.4582132877885306E-9</v>
      </c>
      <c r="N172" s="8">
        <f t="shared" si="64"/>
        <v>3.5321264309628932E-10</v>
      </c>
      <c r="O172" s="8">
        <f t="shared" si="65"/>
        <v>2.8163619727730898E-9</v>
      </c>
      <c r="P172" s="8">
        <f t="shared" si="66"/>
        <v>1.3633021910353399E-8</v>
      </c>
      <c r="Q172" s="8">
        <f t="shared" si="67"/>
        <v>4.8645027498858956E-12</v>
      </c>
      <c r="R172" s="9">
        <f t="shared" si="68"/>
        <v>5.9283508587595758E-11</v>
      </c>
      <c r="S172" s="8">
        <f t="shared" si="69"/>
        <v>3.9380884042132026E-9</v>
      </c>
      <c r="T172" s="8">
        <f t="shared" si="70"/>
        <v>2.8542435805760752E-10</v>
      </c>
      <c r="U172" s="8">
        <f t="shared" si="71"/>
        <v>2.275848058806537E-9</v>
      </c>
      <c r="V172" s="8">
        <f t="shared" si="72"/>
        <v>1.2172340991386961E-8</v>
      </c>
      <c r="W172" s="8">
        <f t="shared" si="73"/>
        <v>6.0458819891438987E-12</v>
      </c>
      <c r="X172" s="9">
        <f t="shared" si="74"/>
        <v>7.3680932101726161E-11</v>
      </c>
    </row>
    <row r="173" spans="1:24" x14ac:dyDescent="0.2">
      <c r="A173" s="14">
        <v>555</v>
      </c>
      <c r="B173" s="7">
        <v>1.5553742857171201E-3</v>
      </c>
      <c r="C173" s="8">
        <v>3.2069953114315002E-3</v>
      </c>
      <c r="D173" s="8">
        <v>9.4160153113726705E-3</v>
      </c>
      <c r="E173" s="8">
        <v>4.2876625047179301E-4</v>
      </c>
      <c r="F173" s="9">
        <v>6.5403251178489097E-4</v>
      </c>
      <c r="G173" s="7">
        <f t="shared" si="57"/>
        <v>4.7196830043606465E-9</v>
      </c>
      <c r="H173" s="8">
        <f t="shared" si="58"/>
        <v>1.9560540672047241E-11</v>
      </c>
      <c r="I173" s="8">
        <f t="shared" si="59"/>
        <v>1.5596713195970524E-10</v>
      </c>
      <c r="J173" s="8">
        <f t="shared" si="60"/>
        <v>6.8246991976682423E-9</v>
      </c>
      <c r="K173" s="8">
        <f t="shared" si="61"/>
        <v>4.8609706604057693E-12</v>
      </c>
      <c r="L173" s="9">
        <f t="shared" si="62"/>
        <v>2.1067929674867133E-11</v>
      </c>
      <c r="M173" s="7">
        <f t="shared" si="63"/>
        <v>4.6661228571513599E-9</v>
      </c>
      <c r="N173" s="8">
        <f t="shared" si="64"/>
        <v>3.5380892181238414E-10</v>
      </c>
      <c r="O173" s="8">
        <f t="shared" si="65"/>
        <v>2.8211164365048018E-9</v>
      </c>
      <c r="P173" s="8">
        <f t="shared" si="66"/>
        <v>1.318242143592174E-8</v>
      </c>
      <c r="Q173" s="8">
        <f t="shared" si="67"/>
        <v>1.1927941697708873E-11</v>
      </c>
      <c r="R173" s="9">
        <f t="shared" si="68"/>
        <v>5.16968841017997E-11</v>
      </c>
      <c r="S173" s="8">
        <f t="shared" si="69"/>
        <v>4.1217418571503685E-9</v>
      </c>
      <c r="T173" s="8">
        <f t="shared" si="70"/>
        <v>2.8590619944435081E-10</v>
      </c>
      <c r="U173" s="8">
        <f t="shared" si="71"/>
        <v>2.2796900497008497E-9</v>
      </c>
      <c r="V173" s="8">
        <f t="shared" si="72"/>
        <v>1.1770019139215837E-8</v>
      </c>
      <c r="W173" s="8">
        <f t="shared" si="73"/>
        <v>1.4824727538581027E-11</v>
      </c>
      <c r="X173" s="9">
        <f t="shared" si="74"/>
        <v>6.4251841669379633E-11</v>
      </c>
    </row>
    <row r="174" spans="1:24" x14ac:dyDescent="0.2">
      <c r="A174" s="14">
        <v>556</v>
      </c>
      <c r="B174" s="7">
        <v>1.5553547067831801E-3</v>
      </c>
      <c r="C174" s="8">
        <v>3.3061286379457702E-3</v>
      </c>
      <c r="D174" s="8">
        <v>8.8598395098212299E-3</v>
      </c>
      <c r="E174" s="8">
        <v>4.0864317104903598E-4</v>
      </c>
      <c r="F174" s="9">
        <v>6.1375847156781805E-4</v>
      </c>
      <c r="G174" s="7">
        <f t="shared" si="57"/>
        <v>4.7196235933477417E-9</v>
      </c>
      <c r="H174" s="8">
        <f t="shared" si="58"/>
        <v>2.0165188099602153E-11</v>
      </c>
      <c r="I174" s="8">
        <f t="shared" si="59"/>
        <v>1.6078832410892424E-10</v>
      </c>
      <c r="J174" s="8">
        <f t="shared" si="60"/>
        <v>6.4215846719276013E-9</v>
      </c>
      <c r="K174" s="8">
        <f t="shared" si="61"/>
        <v>4.6328330713035414E-12</v>
      </c>
      <c r="L174" s="9">
        <f t="shared" si="62"/>
        <v>1.9770607857178768E-11</v>
      </c>
      <c r="M174" s="7">
        <f t="shared" si="63"/>
        <v>4.6660641203495405E-9</v>
      </c>
      <c r="N174" s="8">
        <f t="shared" si="64"/>
        <v>3.6474571839723258E-10</v>
      </c>
      <c r="O174" s="8">
        <f t="shared" si="65"/>
        <v>2.9083216331690809E-9</v>
      </c>
      <c r="P174" s="8">
        <f t="shared" si="66"/>
        <v>1.2403775313749721E-8</v>
      </c>
      <c r="Q174" s="8">
        <f t="shared" si="67"/>
        <v>1.1368133368884259E-11</v>
      </c>
      <c r="R174" s="9">
        <f t="shared" si="68"/>
        <v>4.8513491301140254E-11</v>
      </c>
      <c r="S174" s="8">
        <f t="shared" si="69"/>
        <v>4.1216899729754279E-9</v>
      </c>
      <c r="T174" s="8">
        <f t="shared" si="70"/>
        <v>2.9474401486645056E-10</v>
      </c>
      <c r="U174" s="8">
        <f t="shared" si="71"/>
        <v>2.350158895490166E-9</v>
      </c>
      <c r="V174" s="8">
        <f t="shared" si="72"/>
        <v>1.1074799387276537E-8</v>
      </c>
      <c r="W174" s="8">
        <f t="shared" si="73"/>
        <v>1.4128965758470436E-11</v>
      </c>
      <c r="X174" s="9">
        <f t="shared" si="74"/>
        <v>6.0295339188560026E-11</v>
      </c>
    </row>
    <row r="175" spans="1:24" x14ac:dyDescent="0.2">
      <c r="A175" s="14">
        <v>557</v>
      </c>
      <c r="B175" s="7">
        <v>1.5634038335971901E-3</v>
      </c>
      <c r="C175" s="8">
        <v>3.34787421607798E-3</v>
      </c>
      <c r="D175" s="8">
        <v>8.3524992192276493E-3</v>
      </c>
      <c r="E175" s="8">
        <v>4.2835923671999399E-4</v>
      </c>
      <c r="F175" s="9">
        <v>6.1276495615063199E-4</v>
      </c>
      <c r="G175" s="7">
        <f t="shared" si="57"/>
        <v>4.7440481497859445E-9</v>
      </c>
      <c r="H175" s="8">
        <f t="shared" si="58"/>
        <v>2.0419808390446521E-11</v>
      </c>
      <c r="I175" s="8">
        <f t="shared" si="59"/>
        <v>1.6281855410959558E-10</v>
      </c>
      <c r="J175" s="8">
        <f t="shared" si="60"/>
        <v>6.0538659756785808E-9</v>
      </c>
      <c r="K175" s="8">
        <f t="shared" si="61"/>
        <v>4.8563563002416951E-12</v>
      </c>
      <c r="L175" s="9">
        <f t="shared" si="62"/>
        <v>1.9738604382484444E-11</v>
      </c>
      <c r="M175" s="7">
        <f t="shared" si="63"/>
        <v>4.6902115007915702E-9</v>
      </c>
      <c r="N175" s="8">
        <f t="shared" si="64"/>
        <v>3.6935126238937484E-10</v>
      </c>
      <c r="O175" s="8">
        <f t="shared" si="65"/>
        <v>2.9450442115278261E-9</v>
      </c>
      <c r="P175" s="8">
        <f t="shared" si="66"/>
        <v>1.1693498906918712E-8</v>
      </c>
      <c r="Q175" s="8">
        <f t="shared" si="67"/>
        <v>1.1916618893508958E-11</v>
      </c>
      <c r="R175" s="9">
        <f t="shared" si="68"/>
        <v>4.843496056994548E-11</v>
      </c>
      <c r="S175" s="8">
        <f t="shared" si="69"/>
        <v>4.1430201590325543E-9</v>
      </c>
      <c r="T175" s="8">
        <f t="shared" si="70"/>
        <v>2.9846566657727257E-10</v>
      </c>
      <c r="U175" s="8">
        <f t="shared" si="71"/>
        <v>2.3798337062851118E-9</v>
      </c>
      <c r="V175" s="8">
        <f t="shared" si="72"/>
        <v>1.0440624024034563E-8</v>
      </c>
      <c r="W175" s="8">
        <f t="shared" si="73"/>
        <v>1.481065491050399E-11</v>
      </c>
      <c r="X175" s="9">
        <f t="shared" si="74"/>
        <v>6.0197736708360817E-11</v>
      </c>
    </row>
    <row r="176" spans="1:24" x14ac:dyDescent="0.2">
      <c r="A176" s="14">
        <v>558</v>
      </c>
      <c r="B176" s="7">
        <v>1.5692437689074901E-3</v>
      </c>
      <c r="C176" s="8">
        <v>3.37706351526223E-3</v>
      </c>
      <c r="D176" s="8">
        <v>7.9400708377324793E-3</v>
      </c>
      <c r="E176" s="8">
        <v>1.6800672406784499E-4</v>
      </c>
      <c r="F176" s="9">
        <v>5.4543170651427599E-4</v>
      </c>
      <c r="G176" s="7">
        <f t="shared" si="57"/>
        <v>4.7617690570194595E-9</v>
      </c>
      <c r="H176" s="8">
        <f t="shared" si="58"/>
        <v>2.0597843722100067E-11</v>
      </c>
      <c r="I176" s="8">
        <f t="shared" si="59"/>
        <v>1.6423812939286878E-10</v>
      </c>
      <c r="J176" s="8">
        <f t="shared" si="60"/>
        <v>5.7549391418525875E-9</v>
      </c>
      <c r="K176" s="8">
        <f t="shared" si="61"/>
        <v>1.904710913104875E-12</v>
      </c>
      <c r="L176" s="9">
        <f t="shared" si="62"/>
        <v>1.7569641612961478E-11</v>
      </c>
      <c r="M176" s="7">
        <f t="shared" si="63"/>
        <v>4.7077313067224698E-9</v>
      </c>
      <c r="N176" s="8">
        <f t="shared" si="64"/>
        <v>3.7257154601000432E-10</v>
      </c>
      <c r="O176" s="8">
        <f t="shared" si="65"/>
        <v>2.9707213340996041E-9</v>
      </c>
      <c r="P176" s="8">
        <f t="shared" si="66"/>
        <v>1.1116099172825471E-8</v>
      </c>
      <c r="Q176" s="8">
        <f t="shared" si="67"/>
        <v>4.6738156450029444E-12</v>
      </c>
      <c r="R176" s="9">
        <f t="shared" si="68"/>
        <v>4.3112718724278484E-11</v>
      </c>
      <c r="S176" s="8">
        <f t="shared" si="69"/>
        <v>4.1584959876048491E-9</v>
      </c>
      <c r="T176" s="8">
        <f t="shared" si="70"/>
        <v>3.0106791596768028E-10</v>
      </c>
      <c r="U176" s="8">
        <f t="shared" si="71"/>
        <v>2.4005828962421037E-9</v>
      </c>
      <c r="V176" s="8">
        <f t="shared" si="72"/>
        <v>9.9250885471655983E-9</v>
      </c>
      <c r="W176" s="8">
        <f t="shared" si="73"/>
        <v>5.8088851587893731E-12</v>
      </c>
      <c r="X176" s="9">
        <f t="shared" si="74"/>
        <v>5.3582950414460404E-11</v>
      </c>
    </row>
    <row r="177" spans="1:24" x14ac:dyDescent="0.2">
      <c r="A177" s="14">
        <v>559</v>
      </c>
      <c r="B177" s="7">
        <v>1.6119606415779099E-3</v>
      </c>
      <c r="C177" s="8">
        <v>3.3817915489550801E-3</v>
      </c>
      <c r="D177" s="8">
        <v>7.7419046885312997E-3</v>
      </c>
      <c r="E177" s="8">
        <v>4.0520247426983902E-4</v>
      </c>
      <c r="F177" s="9">
        <v>6.0902276084344399E-4</v>
      </c>
      <c r="G177" s="7">
        <f t="shared" si="57"/>
        <v>4.8913906534373683E-9</v>
      </c>
      <c r="H177" s="8">
        <f t="shared" si="58"/>
        <v>2.0626681586320864E-11</v>
      </c>
      <c r="I177" s="8">
        <f t="shared" si="59"/>
        <v>1.6446806981475028E-10</v>
      </c>
      <c r="J177" s="8">
        <f t="shared" si="60"/>
        <v>5.6113089209219957E-9</v>
      </c>
      <c r="K177" s="8">
        <f t="shared" si="61"/>
        <v>4.5938255093123035E-12</v>
      </c>
      <c r="L177" s="9">
        <f t="shared" si="62"/>
        <v>1.9618059446046508E-11</v>
      </c>
      <c r="M177" s="7">
        <f t="shared" si="63"/>
        <v>4.8358819247337292E-9</v>
      </c>
      <c r="N177" s="8">
        <f t="shared" si="64"/>
        <v>3.7309316214620413E-10</v>
      </c>
      <c r="O177" s="8">
        <f t="shared" si="65"/>
        <v>2.9748804713193252E-9</v>
      </c>
      <c r="P177" s="8">
        <f t="shared" si="66"/>
        <v>1.0838666563943821E-8</v>
      </c>
      <c r="Q177" s="8">
        <f t="shared" si="67"/>
        <v>1.1272415875875895E-11</v>
      </c>
      <c r="R177" s="9">
        <f t="shared" si="68"/>
        <v>4.8139165126147083E-11</v>
      </c>
      <c r="S177" s="8">
        <f t="shared" si="69"/>
        <v>4.2716957001814618E-9</v>
      </c>
      <c r="T177" s="8">
        <f t="shared" si="70"/>
        <v>3.014894239565286E-10</v>
      </c>
      <c r="U177" s="8">
        <f t="shared" si="71"/>
        <v>2.4039438152075351E-9</v>
      </c>
      <c r="V177" s="8">
        <f t="shared" si="72"/>
        <v>9.6773808606641243E-9</v>
      </c>
      <c r="W177" s="8">
        <f t="shared" si="73"/>
        <v>1.4010002588588612E-11</v>
      </c>
      <c r="X177" s="9">
        <f t="shared" si="74"/>
        <v>5.983010522821138E-11</v>
      </c>
    </row>
    <row r="178" spans="1:24" x14ac:dyDescent="0.2">
      <c r="A178" s="14">
        <v>560</v>
      </c>
      <c r="B178" s="7">
        <v>1.6706080822435599E-3</v>
      </c>
      <c r="C178" s="8">
        <v>3.4447586318683602E-3</v>
      </c>
      <c r="D178" s="8">
        <v>7.22021430993463E-3</v>
      </c>
      <c r="E178" s="8">
        <v>3.9902799216143199E-4</v>
      </c>
      <c r="F178" s="9">
        <v>5.1008118061518504E-4</v>
      </c>
      <c r="G178" s="7">
        <f t="shared" si="57"/>
        <v>5.0693525314886687E-9</v>
      </c>
      <c r="H178" s="8">
        <f t="shared" si="58"/>
        <v>2.101073895676199E-11</v>
      </c>
      <c r="I178" s="8">
        <f t="shared" si="59"/>
        <v>1.6753037405163105E-10</v>
      </c>
      <c r="J178" s="8">
        <f t="shared" si="60"/>
        <v>5.2331893246274031E-9</v>
      </c>
      <c r="K178" s="8">
        <f t="shared" si="61"/>
        <v>4.5238247190468832E-12</v>
      </c>
      <c r="L178" s="9">
        <f t="shared" si="62"/>
        <v>1.6430917803071478E-11</v>
      </c>
      <c r="M178" s="7">
        <f t="shared" si="63"/>
        <v>5.0118242467306802E-9</v>
      </c>
      <c r="N178" s="8">
        <f t="shared" si="64"/>
        <v>3.800399498873046E-10</v>
      </c>
      <c r="O178" s="8">
        <f t="shared" si="65"/>
        <v>3.0302710956623729E-9</v>
      </c>
      <c r="P178" s="8">
        <f t="shared" si="66"/>
        <v>1.0108300033908482E-8</v>
      </c>
      <c r="Q178" s="8">
        <f t="shared" si="67"/>
        <v>1.110064661343608E-11</v>
      </c>
      <c r="R178" s="9">
        <f t="shared" si="68"/>
        <v>4.031849671327235E-11</v>
      </c>
      <c r="S178" s="8">
        <f t="shared" si="69"/>
        <v>4.4271114179454349E-9</v>
      </c>
      <c r="T178" s="8">
        <f t="shared" si="70"/>
        <v>3.0710298980792286E-10</v>
      </c>
      <c r="U178" s="8">
        <f t="shared" si="71"/>
        <v>2.4487039156867657E-9</v>
      </c>
      <c r="V178" s="8">
        <f t="shared" si="72"/>
        <v>9.0252678874182875E-9</v>
      </c>
      <c r="W178" s="8">
        <f t="shared" si="73"/>
        <v>1.3796517933841985E-11</v>
      </c>
      <c r="X178" s="9">
        <f t="shared" si="74"/>
        <v>5.0110131629352776E-11</v>
      </c>
    </row>
    <row r="179" spans="1:24" x14ac:dyDescent="0.2">
      <c r="A179" s="14">
        <v>561</v>
      </c>
      <c r="B179" s="7">
        <v>1.7467449318816601E-3</v>
      </c>
      <c r="C179" s="8">
        <v>3.4925767469255399E-3</v>
      </c>
      <c r="D179" s="8">
        <v>6.6086515347596403E-3</v>
      </c>
      <c r="E179" s="8">
        <v>3.6615070404000201E-4</v>
      </c>
      <c r="F179" s="9">
        <v>5.1669582455154896E-4</v>
      </c>
      <c r="G179" s="7">
        <f t="shared" si="57"/>
        <v>5.3003848936296089E-9</v>
      </c>
      <c r="H179" s="8">
        <f t="shared" si="58"/>
        <v>2.1302397688255138E-11</v>
      </c>
      <c r="I179" s="8">
        <f t="shared" si="59"/>
        <v>1.6985593225703373E-10</v>
      </c>
      <c r="J179" s="8">
        <f t="shared" si="60"/>
        <v>4.7899304892239091E-9</v>
      </c>
      <c r="K179" s="8">
        <f t="shared" si="61"/>
        <v>4.1510912476597927E-12</v>
      </c>
      <c r="L179" s="9">
        <f t="shared" si="62"/>
        <v>1.6643991084238019E-11</v>
      </c>
      <c r="M179" s="7">
        <f t="shared" si="63"/>
        <v>5.2402347956449806E-9</v>
      </c>
      <c r="N179" s="8">
        <f t="shared" si="64"/>
        <v>3.8531544114579639E-10</v>
      </c>
      <c r="O179" s="8">
        <f t="shared" si="65"/>
        <v>3.0723355383104887E-9</v>
      </c>
      <c r="P179" s="8">
        <f t="shared" si="66"/>
        <v>9.2521121486634971E-9</v>
      </c>
      <c r="Q179" s="8">
        <f t="shared" si="67"/>
        <v>1.0186026175237687E-11</v>
      </c>
      <c r="R179" s="9">
        <f t="shared" si="68"/>
        <v>4.0841339958510504E-11</v>
      </c>
      <c r="S179" s="8">
        <f t="shared" si="69"/>
        <v>4.6288740694863999E-9</v>
      </c>
      <c r="T179" s="8">
        <f t="shared" si="70"/>
        <v>3.1136601304710817E-10</v>
      </c>
      <c r="U179" s="8">
        <f t="shared" si="71"/>
        <v>2.4826953844933239E-9</v>
      </c>
      <c r="V179" s="8">
        <f t="shared" si="72"/>
        <v>8.2608144184495496E-9</v>
      </c>
      <c r="W179" s="8">
        <f t="shared" si="73"/>
        <v>1.265977538922398E-11</v>
      </c>
      <c r="X179" s="9">
        <f t="shared" si="74"/>
        <v>5.0759951091291632E-11</v>
      </c>
    </row>
    <row r="180" spans="1:24" x14ac:dyDescent="0.2">
      <c r="A180" s="14">
        <v>562</v>
      </c>
      <c r="B180" s="7">
        <v>1.91914936633237E-3</v>
      </c>
      <c r="C180" s="8">
        <v>3.52372824629254E-3</v>
      </c>
      <c r="D180" s="8">
        <v>6.2022966650979797E-3</v>
      </c>
      <c r="E180" s="8">
        <v>1.8913375277136699E-4</v>
      </c>
      <c r="F180" s="9">
        <v>4.35656077160839E-4</v>
      </c>
      <c r="G180" s="7">
        <f t="shared" si="57"/>
        <v>5.8235350360908252E-9</v>
      </c>
      <c r="H180" s="8">
        <f t="shared" si="58"/>
        <v>2.1492401137337661E-11</v>
      </c>
      <c r="I180" s="8">
        <f t="shared" si="59"/>
        <v>1.7137093603493039E-10</v>
      </c>
      <c r="J180" s="8">
        <f t="shared" si="60"/>
        <v>4.4954057182627808E-9</v>
      </c>
      <c r="K180" s="8">
        <f t="shared" si="61"/>
        <v>2.144230386842296E-12</v>
      </c>
      <c r="L180" s="9">
        <f t="shared" si="62"/>
        <v>1.4033509696643001E-11</v>
      </c>
      <c r="M180" s="7">
        <f t="shared" si="63"/>
        <v>5.7574480989971101E-9</v>
      </c>
      <c r="N180" s="8">
        <f t="shared" si="64"/>
        <v>3.8875220276642931E-10</v>
      </c>
      <c r="O180" s="8">
        <f t="shared" si="65"/>
        <v>3.0997387610631861E-9</v>
      </c>
      <c r="P180" s="8">
        <f t="shared" si="66"/>
        <v>8.6832153311371726E-9</v>
      </c>
      <c r="Q180" s="8">
        <f t="shared" si="67"/>
        <v>5.2615530575071751E-12</v>
      </c>
      <c r="R180" s="9">
        <f t="shared" si="68"/>
        <v>3.4435691381403423E-11</v>
      </c>
      <c r="S180" s="8">
        <f t="shared" si="69"/>
        <v>5.0857458207807813E-9</v>
      </c>
      <c r="T180" s="8">
        <f t="shared" si="70"/>
        <v>3.1414319415469036E-10</v>
      </c>
      <c r="U180" s="8">
        <f t="shared" si="71"/>
        <v>2.5048394028793421E-9</v>
      </c>
      <c r="V180" s="8">
        <f t="shared" si="72"/>
        <v>7.7528708313724743E-9</v>
      </c>
      <c r="W180" s="8">
        <f t="shared" si="73"/>
        <v>6.5393588000446312E-12</v>
      </c>
      <c r="X180" s="9">
        <f t="shared" si="74"/>
        <v>4.2798645002601396E-11</v>
      </c>
    </row>
    <row r="181" spans="1:24" x14ac:dyDescent="0.2">
      <c r="A181" s="14">
        <v>563</v>
      </c>
      <c r="B181" s="7">
        <v>1.9089574888598701E-3</v>
      </c>
      <c r="C181" s="8">
        <v>3.5710072774091601E-3</v>
      </c>
      <c r="D181" s="8">
        <v>5.88941780804033E-3</v>
      </c>
      <c r="E181" s="8">
        <v>4.2645586391991299E-4</v>
      </c>
      <c r="F181" s="9">
        <v>4.0509137926482397E-4</v>
      </c>
      <c r="G181" s="7">
        <f t="shared" si="57"/>
        <v>5.7926084409097138E-9</v>
      </c>
      <c r="H181" s="8">
        <f t="shared" si="58"/>
        <v>2.1780771814960768E-11</v>
      </c>
      <c r="I181" s="8">
        <f t="shared" si="59"/>
        <v>1.7367027674765543E-10</v>
      </c>
      <c r="J181" s="8">
        <f t="shared" si="60"/>
        <v>4.2686320763221521E-9</v>
      </c>
      <c r="K181" s="8">
        <f t="shared" si="61"/>
        <v>4.8347775511521216E-12</v>
      </c>
      <c r="L181" s="9">
        <f t="shared" si="62"/>
        <v>1.3048948693628842E-11</v>
      </c>
      <c r="M181" s="7">
        <f t="shared" si="63"/>
        <v>5.72687246657961E-9</v>
      </c>
      <c r="N181" s="8">
        <f t="shared" si="64"/>
        <v>3.9396822006588666E-10</v>
      </c>
      <c r="O181" s="8">
        <f t="shared" si="65"/>
        <v>3.1413289845691819E-9</v>
      </c>
      <c r="P181" s="8">
        <f t="shared" si="66"/>
        <v>8.2451849312564618E-9</v>
      </c>
      <c r="Q181" s="8">
        <f t="shared" si="67"/>
        <v>1.1863668551070883E-11</v>
      </c>
      <c r="R181" s="9">
        <f t="shared" si="68"/>
        <v>3.2019756980184396E-11</v>
      </c>
      <c r="S181" s="8">
        <f t="shared" si="69"/>
        <v>5.0587373454786562E-9</v>
      </c>
      <c r="T181" s="8">
        <f t="shared" si="70"/>
        <v>3.1835815762899932E-10</v>
      </c>
      <c r="U181" s="8">
        <f t="shared" si="71"/>
        <v>2.5384476642983286E-9</v>
      </c>
      <c r="V181" s="8">
        <f t="shared" si="72"/>
        <v>7.3617722600504117E-9</v>
      </c>
      <c r="W181" s="8">
        <f t="shared" si="73"/>
        <v>1.4744845199188097E-11</v>
      </c>
      <c r="X181" s="9">
        <f t="shared" si="74"/>
        <v>3.9795983675372034E-11</v>
      </c>
    </row>
    <row r="182" spans="1:24" x14ac:dyDescent="0.2">
      <c r="A182" s="14">
        <v>564</v>
      </c>
      <c r="B182" s="7">
        <v>1.9052451303103301E-3</v>
      </c>
      <c r="C182" s="8">
        <v>3.6245772683915901E-3</v>
      </c>
      <c r="D182" s="8">
        <v>5.44864078136118E-3</v>
      </c>
      <c r="E182" s="8">
        <v>4.07921243482059E-4</v>
      </c>
      <c r="F182" s="9">
        <v>3.5436333133566302E-4</v>
      </c>
      <c r="G182" s="7">
        <f t="shared" si="57"/>
        <v>5.7813435282046165E-9</v>
      </c>
      <c r="H182" s="8">
        <f t="shared" si="58"/>
        <v>2.2107513168051584E-11</v>
      </c>
      <c r="I182" s="8">
        <f t="shared" si="59"/>
        <v>1.7627556831850823E-10</v>
      </c>
      <c r="J182" s="8">
        <f t="shared" si="60"/>
        <v>3.9491582308734819E-9</v>
      </c>
      <c r="K182" s="8">
        <f t="shared" si="61"/>
        <v>4.6246484981983788E-12</v>
      </c>
      <c r="L182" s="9">
        <f t="shared" si="62"/>
        <v>1.1414878632802331E-11</v>
      </c>
      <c r="M182" s="7">
        <f t="shared" si="63"/>
        <v>5.71573539093099E-9</v>
      </c>
      <c r="N182" s="8">
        <f t="shared" si="64"/>
        <v>3.9987828194949214E-10</v>
      </c>
      <c r="O182" s="8">
        <f t="shared" si="65"/>
        <v>3.1884532137581827E-9</v>
      </c>
      <c r="P182" s="8">
        <f t="shared" si="66"/>
        <v>7.6280970939056526E-9</v>
      </c>
      <c r="Q182" s="8">
        <f t="shared" si="67"/>
        <v>1.1348049908678623E-11</v>
      </c>
      <c r="R182" s="9">
        <f t="shared" si="68"/>
        <v>2.8010044974664245E-11</v>
      </c>
      <c r="S182" s="8">
        <f t="shared" si="69"/>
        <v>5.048899595322376E-9</v>
      </c>
      <c r="T182" s="8">
        <f t="shared" si="70"/>
        <v>3.2313396521171081E-10</v>
      </c>
      <c r="U182" s="8">
        <f t="shared" si="71"/>
        <v>2.5765278495015614E-9</v>
      </c>
      <c r="V182" s="8">
        <f t="shared" si="72"/>
        <v>6.8108009767014745E-9</v>
      </c>
      <c r="W182" s="8">
        <f t="shared" si="73"/>
        <v>1.4104004886500574E-11</v>
      </c>
      <c r="X182" s="9">
        <f t="shared" si="74"/>
        <v>3.4812484468511279E-11</v>
      </c>
    </row>
    <row r="183" spans="1:24" x14ac:dyDescent="0.2">
      <c r="A183" s="14">
        <v>565</v>
      </c>
      <c r="B183" s="7">
        <v>1.8915096686843199E-3</v>
      </c>
      <c r="C183" s="8">
        <v>3.7020283743895502E-3</v>
      </c>
      <c r="D183" s="8">
        <v>4.8753116761219E-3</v>
      </c>
      <c r="E183" s="8">
        <v>4.2395707711452498E-4</v>
      </c>
      <c r="F183" s="9">
        <v>3.4919562750715302E-4</v>
      </c>
      <c r="G183" s="7">
        <f t="shared" si="57"/>
        <v>5.7396641553432866E-9</v>
      </c>
      <c r="H183" s="8">
        <f t="shared" si="58"/>
        <v>2.2579913456124314E-11</v>
      </c>
      <c r="I183" s="8">
        <f t="shared" si="59"/>
        <v>1.8004228005224535E-10</v>
      </c>
      <c r="J183" s="8">
        <f t="shared" si="60"/>
        <v>3.5336110429031643E-9</v>
      </c>
      <c r="K183" s="8">
        <f t="shared" si="61"/>
        <v>4.8064485272743451E-12</v>
      </c>
      <c r="L183" s="9">
        <f t="shared" si="62"/>
        <v>1.1248414704973313E-11</v>
      </c>
      <c r="M183" s="7">
        <f t="shared" si="63"/>
        <v>5.6745290060529602E-9</v>
      </c>
      <c r="N183" s="8">
        <f t="shared" si="64"/>
        <v>4.0842300672929957E-10</v>
      </c>
      <c r="O183" s="8">
        <f t="shared" si="65"/>
        <v>3.2565850839163559E-9</v>
      </c>
      <c r="P183" s="8">
        <f t="shared" si="66"/>
        <v>6.8254363465706598E-9</v>
      </c>
      <c r="Q183" s="8">
        <f t="shared" si="67"/>
        <v>1.1794154256751131E-11</v>
      </c>
      <c r="R183" s="9">
        <f t="shared" si="68"/>
        <v>2.7601572641743314E-11</v>
      </c>
      <c r="S183" s="8">
        <f t="shared" si="69"/>
        <v>5.0125006220134487E-9</v>
      </c>
      <c r="T183" s="8">
        <f t="shared" si="70"/>
        <v>3.3003879331660571E-10</v>
      </c>
      <c r="U183" s="8">
        <f t="shared" si="71"/>
        <v>2.6315839061950345E-9</v>
      </c>
      <c r="V183" s="8">
        <f t="shared" si="72"/>
        <v>6.0941395951523747E-9</v>
      </c>
      <c r="W183" s="8">
        <f t="shared" si="73"/>
        <v>1.465844886196212E-11</v>
      </c>
      <c r="X183" s="9">
        <f t="shared" si="74"/>
        <v>3.4304811711880979E-11</v>
      </c>
    </row>
    <row r="184" spans="1:24" x14ac:dyDescent="0.2">
      <c r="A184" s="14">
        <v>566</v>
      </c>
      <c r="B184" s="7">
        <v>1.92763684684178E-3</v>
      </c>
      <c r="C184" s="8">
        <v>3.8125464145265702E-3</v>
      </c>
      <c r="D184" s="8">
        <v>4.2713453383819398E-3</v>
      </c>
      <c r="E184" s="8">
        <v>1.63591395804088E-4</v>
      </c>
      <c r="F184" s="9">
        <v>3.4659277971535397E-4</v>
      </c>
      <c r="G184" s="7">
        <f t="shared" si="57"/>
        <v>5.8492897485596863E-9</v>
      </c>
      <c r="H184" s="8">
        <f t="shared" si="58"/>
        <v>2.325400007277427E-11</v>
      </c>
      <c r="I184" s="8">
        <f t="shared" si="59"/>
        <v>1.8541714969690488E-10</v>
      </c>
      <c r="J184" s="8">
        <f t="shared" si="60"/>
        <v>3.0958580821986384E-9</v>
      </c>
      <c r="K184" s="8">
        <f t="shared" si="61"/>
        <v>1.8546538455941592E-12</v>
      </c>
      <c r="L184" s="9">
        <f t="shared" si="62"/>
        <v>1.1164570839043234E-11</v>
      </c>
      <c r="M184" s="7">
        <f t="shared" si="63"/>
        <v>5.7829105405253401E-9</v>
      </c>
      <c r="N184" s="8">
        <f t="shared" si="64"/>
        <v>4.2061581177716316E-10</v>
      </c>
      <c r="O184" s="8">
        <f t="shared" si="65"/>
        <v>3.3538051386041417E-9</v>
      </c>
      <c r="P184" s="8">
        <f t="shared" si="66"/>
        <v>5.9798834737347157E-9</v>
      </c>
      <c r="Q184" s="8">
        <f t="shared" si="67"/>
        <v>4.550984666472362E-12</v>
      </c>
      <c r="R184" s="9">
        <f t="shared" si="68"/>
        <v>2.7395834978549724E-11</v>
      </c>
      <c r="S184" s="8">
        <f t="shared" si="69"/>
        <v>5.1082376441307174E-9</v>
      </c>
      <c r="T184" s="8">
        <f t="shared" si="70"/>
        <v>3.3989156507245507E-10</v>
      </c>
      <c r="U184" s="8">
        <f t="shared" si="71"/>
        <v>2.7101455665488012E-9</v>
      </c>
      <c r="V184" s="8">
        <f t="shared" si="72"/>
        <v>5.3391816729774246E-9</v>
      </c>
      <c r="W184" s="8">
        <f t="shared" si="73"/>
        <v>5.6562237997585062E-12</v>
      </c>
      <c r="X184" s="9">
        <f t="shared" si="74"/>
        <v>3.4049109187626087E-11</v>
      </c>
    </row>
    <row r="185" spans="1:24" x14ac:dyDescent="0.2">
      <c r="A185" s="14">
        <v>567</v>
      </c>
      <c r="B185" s="7">
        <v>1.9782245719071698E-3</v>
      </c>
      <c r="C185" s="8">
        <v>3.9733270953267999E-3</v>
      </c>
      <c r="D185" s="8">
        <v>3.71446296181296E-3</v>
      </c>
      <c r="E185" s="8">
        <v>4.1928137626486001E-4</v>
      </c>
      <c r="F185" s="9">
        <v>3.4688744390265399E-4</v>
      </c>
      <c r="G185" s="7">
        <f t="shared" si="57"/>
        <v>6.0027949391835035E-9</v>
      </c>
      <c r="H185" s="8">
        <f t="shared" si="58"/>
        <v>2.4234655402971345E-11</v>
      </c>
      <c r="I185" s="8">
        <f t="shared" si="59"/>
        <v>1.9323646317377656E-10</v>
      </c>
      <c r="J185" s="8">
        <f t="shared" si="60"/>
        <v>2.6922314330389258E-9</v>
      </c>
      <c r="K185" s="8">
        <f t="shared" si="61"/>
        <v>4.7534395868037588E-12</v>
      </c>
      <c r="L185" s="9">
        <f t="shared" si="62"/>
        <v>1.1174062667452187E-11</v>
      </c>
      <c r="M185" s="7">
        <f t="shared" si="63"/>
        <v>5.9346737157215098E-9</v>
      </c>
      <c r="N185" s="8">
        <f t="shared" si="64"/>
        <v>4.3835379820932863E-10</v>
      </c>
      <c r="O185" s="8">
        <f t="shared" si="65"/>
        <v>3.4952400261642034E-9</v>
      </c>
      <c r="P185" s="8">
        <f t="shared" si="66"/>
        <v>5.200248146538144E-9</v>
      </c>
      <c r="Q185" s="8">
        <f t="shared" si="67"/>
        <v>1.1664079916549767E-11</v>
      </c>
      <c r="R185" s="9">
        <f t="shared" si="68"/>
        <v>2.7419126206531997E-11</v>
      </c>
      <c r="S185" s="8">
        <f t="shared" si="69"/>
        <v>5.2422951155540012E-9</v>
      </c>
      <c r="T185" s="8">
        <f t="shared" si="70"/>
        <v>3.5422529148228572E-10</v>
      </c>
      <c r="U185" s="8">
        <f t="shared" si="71"/>
        <v>2.8244363847791541E-9</v>
      </c>
      <c r="V185" s="8">
        <f t="shared" si="72"/>
        <v>4.6430787022661995E-9</v>
      </c>
      <c r="W185" s="8">
        <f t="shared" si="73"/>
        <v>1.4496785039140424E-11</v>
      </c>
      <c r="X185" s="9">
        <f t="shared" si="74"/>
        <v>3.4078056856689766E-11</v>
      </c>
    </row>
    <row r="186" spans="1:24" x14ac:dyDescent="0.2">
      <c r="A186" s="14">
        <v>568</v>
      </c>
      <c r="B186" s="7">
        <v>2.0385189403688401E-3</v>
      </c>
      <c r="C186" s="8">
        <v>4.2455487695099003E-3</v>
      </c>
      <c r="D186" s="8">
        <v>4.12670645243022E-3</v>
      </c>
      <c r="E186" s="8">
        <v>4.00940077442443E-4</v>
      </c>
      <c r="F186" s="9">
        <v>3.4694133581045201E-4</v>
      </c>
      <c r="G186" s="7">
        <f t="shared" si="57"/>
        <v>6.185754313464273E-9</v>
      </c>
      <c r="H186" s="8">
        <f t="shared" si="58"/>
        <v>2.5895026751407932E-11</v>
      </c>
      <c r="I186" s="8">
        <f t="shared" si="59"/>
        <v>2.0647553266298508E-10</v>
      </c>
      <c r="J186" s="8">
        <f t="shared" si="60"/>
        <v>2.9910242585201568E-9</v>
      </c>
      <c r="K186" s="8">
        <f t="shared" si="61"/>
        <v>4.545502242501588E-12</v>
      </c>
      <c r="L186" s="9">
        <f t="shared" si="62"/>
        <v>1.1175798652901037E-11</v>
      </c>
      <c r="M186" s="7">
        <f t="shared" si="63"/>
        <v>6.1155568211065201E-9</v>
      </c>
      <c r="N186" s="8">
        <f t="shared" si="64"/>
        <v>4.6838641369004579E-10</v>
      </c>
      <c r="O186" s="8">
        <f t="shared" si="65"/>
        <v>3.7347068681247556E-9</v>
      </c>
      <c r="P186" s="8">
        <f t="shared" si="66"/>
        <v>5.7773890334023085E-9</v>
      </c>
      <c r="Q186" s="8">
        <f t="shared" si="67"/>
        <v>1.1153839330278532E-11</v>
      </c>
      <c r="R186" s="9">
        <f t="shared" si="68"/>
        <v>2.7423386000443243E-11</v>
      </c>
      <c r="S186" s="8">
        <f t="shared" si="69"/>
        <v>5.4020751919774268E-9</v>
      </c>
      <c r="T186" s="8">
        <f t="shared" si="70"/>
        <v>3.7849407166872381E-10</v>
      </c>
      <c r="U186" s="8">
        <f t="shared" si="71"/>
        <v>3.0179449439391963E-9</v>
      </c>
      <c r="V186" s="8">
        <f t="shared" si="72"/>
        <v>5.158383065537775E-9</v>
      </c>
      <c r="W186" s="8">
        <f t="shared" si="73"/>
        <v>1.3862628881917604E-11</v>
      </c>
      <c r="X186" s="9">
        <f t="shared" si="74"/>
        <v>3.408335117197946E-11</v>
      </c>
    </row>
    <row r="187" spans="1:24" x14ac:dyDescent="0.2">
      <c r="A187" s="14">
        <v>569</v>
      </c>
      <c r="B187" s="7">
        <v>2.1024389696826101E-3</v>
      </c>
      <c r="C187" s="8">
        <v>4.2014306267153297E-3</v>
      </c>
      <c r="D187" s="8">
        <v>4.0326551522506301E-3</v>
      </c>
      <c r="E187" s="8">
        <v>3.3798941900030301E-4</v>
      </c>
      <c r="F187" s="9">
        <v>3.4693802522410501E-4</v>
      </c>
      <c r="G187" s="7">
        <f t="shared" si="57"/>
        <v>6.379715521876139E-9</v>
      </c>
      <c r="H187" s="8">
        <f t="shared" si="58"/>
        <v>2.5625935392455126E-11</v>
      </c>
      <c r="I187" s="8">
        <f t="shared" si="59"/>
        <v>2.0432991674189835E-10</v>
      </c>
      <c r="J187" s="8">
        <f t="shared" si="60"/>
        <v>2.9228561628183527E-9</v>
      </c>
      <c r="K187" s="8">
        <f t="shared" si="61"/>
        <v>3.8318236276298283E-12</v>
      </c>
      <c r="L187" s="9">
        <f t="shared" si="62"/>
        <v>1.1175692011107113E-11</v>
      </c>
      <c r="M187" s="7">
        <f t="shared" si="63"/>
        <v>6.3073169090478305E-9</v>
      </c>
      <c r="N187" s="8">
        <f t="shared" si="64"/>
        <v>4.6351911859956924E-10</v>
      </c>
      <c r="O187" s="8">
        <f t="shared" si="65"/>
        <v>3.695897201848608E-9</v>
      </c>
      <c r="P187" s="8">
        <f t="shared" si="66"/>
        <v>5.6457172131508819E-9</v>
      </c>
      <c r="Q187" s="8">
        <f t="shared" si="67"/>
        <v>9.4026012538114385E-12</v>
      </c>
      <c r="R187" s="9">
        <f t="shared" si="68"/>
        <v>2.742312432079337E-11</v>
      </c>
      <c r="S187" s="8">
        <f t="shared" si="69"/>
        <v>5.5714632696589179E-9</v>
      </c>
      <c r="T187" s="8">
        <f t="shared" si="70"/>
        <v>3.7456090391884381E-10</v>
      </c>
      <c r="U187" s="8">
        <f t="shared" si="71"/>
        <v>2.98658359745342E-9</v>
      </c>
      <c r="V187" s="8">
        <f t="shared" si="72"/>
        <v>5.040818940313287E-9</v>
      </c>
      <c r="W187" s="8">
        <f t="shared" si="73"/>
        <v>1.1686090129737072E-11</v>
      </c>
      <c r="X187" s="9">
        <f t="shared" si="74"/>
        <v>3.4083025941557475E-11</v>
      </c>
    </row>
    <row r="188" spans="1:24" x14ac:dyDescent="0.2">
      <c r="A188" s="14">
        <v>570</v>
      </c>
      <c r="B188" s="7">
        <v>2.1639036773042899E-3</v>
      </c>
      <c r="C188" s="8">
        <v>4.0775572939520301E-3</v>
      </c>
      <c r="D188" s="8">
        <v>3.8100622045903602E-3</v>
      </c>
      <c r="E188" s="8">
        <v>2.08938959372156E-4</v>
      </c>
      <c r="F188" s="9">
        <v>3.46937290293752E-4</v>
      </c>
      <c r="G188" s="7">
        <f t="shared" si="57"/>
        <v>6.5662262148932132E-9</v>
      </c>
      <c r="H188" s="8">
        <f t="shared" si="58"/>
        <v>2.4870390364041285E-11</v>
      </c>
      <c r="I188" s="8">
        <f t="shared" si="59"/>
        <v>1.9830553361651171E-10</v>
      </c>
      <c r="J188" s="8">
        <f t="shared" si="60"/>
        <v>2.7615214728174933E-9</v>
      </c>
      <c r="K188" s="8">
        <f t="shared" si="61"/>
        <v>2.3687642164144151E-12</v>
      </c>
      <c r="L188" s="9">
        <f t="shared" si="62"/>
        <v>1.1175668337267182E-11</v>
      </c>
      <c r="M188" s="7">
        <f t="shared" si="63"/>
        <v>6.4917110319128696E-9</v>
      </c>
      <c r="N188" s="8">
        <f t="shared" si="64"/>
        <v>4.4985290270269395E-10</v>
      </c>
      <c r="O188" s="8">
        <f t="shared" si="65"/>
        <v>3.5869288183098163E-9</v>
      </c>
      <c r="P188" s="8">
        <f t="shared" si="66"/>
        <v>5.3340870864265043E-9</v>
      </c>
      <c r="Q188" s="8">
        <f t="shared" si="67"/>
        <v>5.8125184130717723E-12</v>
      </c>
      <c r="R188" s="9">
        <f t="shared" si="68"/>
        <v>2.7423066229477421E-11</v>
      </c>
      <c r="S188" s="8">
        <f t="shared" si="69"/>
        <v>5.7343447448563686E-9</v>
      </c>
      <c r="T188" s="8">
        <f t="shared" si="70"/>
        <v>3.6351749713349004E-10</v>
      </c>
      <c r="U188" s="8">
        <f t="shared" si="71"/>
        <v>2.8985283380281341E-9</v>
      </c>
      <c r="V188" s="8">
        <f t="shared" si="72"/>
        <v>4.7625777557379497E-9</v>
      </c>
      <c r="W188" s="8">
        <f t="shared" si="73"/>
        <v>7.2241300276749162E-12</v>
      </c>
      <c r="X188" s="9">
        <f t="shared" si="74"/>
        <v>3.4082953742350506E-11</v>
      </c>
    </row>
    <row r="189" spans="1:24" x14ac:dyDescent="0.2">
      <c r="A189" s="14">
        <v>571</v>
      </c>
      <c r="B189" s="7">
        <v>2.2168320806896899E-3</v>
      </c>
      <c r="C189" s="8">
        <v>4.4021760410457699E-3</v>
      </c>
      <c r="D189" s="8">
        <v>3.5433835000339398E-3</v>
      </c>
      <c r="E189" s="8">
        <v>4.2386807074672102E-4</v>
      </c>
      <c r="F189" s="9">
        <v>3.4694312756414198E-4</v>
      </c>
      <c r="G189" s="7">
        <f t="shared" si="57"/>
        <v>6.7268340429896142E-9</v>
      </c>
      <c r="H189" s="8">
        <f t="shared" si="58"/>
        <v>2.6850349044617532E-11</v>
      </c>
      <c r="I189" s="8">
        <f t="shared" si="59"/>
        <v>2.1409285166593039E-10</v>
      </c>
      <c r="J189" s="8">
        <f t="shared" si="60"/>
        <v>2.5682335605916919E-9</v>
      </c>
      <c r="K189" s="8">
        <f t="shared" si="61"/>
        <v>4.8054394521850435E-12</v>
      </c>
      <c r="L189" s="9">
        <f t="shared" si="62"/>
        <v>1.1175856369513063E-11</v>
      </c>
      <c r="M189" s="7">
        <f t="shared" si="63"/>
        <v>6.6504962420690694E-9</v>
      </c>
      <c r="N189" s="8">
        <f t="shared" si="64"/>
        <v>4.8566617891794868E-10</v>
      </c>
      <c r="O189" s="8">
        <f t="shared" si="65"/>
        <v>3.872488101717365E-9</v>
      </c>
      <c r="P189" s="8">
        <f t="shared" si="66"/>
        <v>4.9607369000475168E-9</v>
      </c>
      <c r="Q189" s="8">
        <f t="shared" si="67"/>
        <v>1.1791678169221571E-11</v>
      </c>
      <c r="R189" s="9">
        <f t="shared" si="68"/>
        <v>2.74235276265569E-11</v>
      </c>
      <c r="S189" s="8">
        <f t="shared" si="69"/>
        <v>5.8746050138276792E-9</v>
      </c>
      <c r="T189" s="8">
        <f t="shared" si="70"/>
        <v>3.924575183175343E-10</v>
      </c>
      <c r="U189" s="8">
        <f t="shared" si="71"/>
        <v>3.1292833145190819E-9</v>
      </c>
      <c r="V189" s="8">
        <f t="shared" si="72"/>
        <v>4.4292293750424247E-9</v>
      </c>
      <c r="W189" s="8">
        <f t="shared" si="73"/>
        <v>1.4655371438889665E-11</v>
      </c>
      <c r="X189" s="9">
        <f t="shared" si="74"/>
        <v>3.4083527193006434E-11</v>
      </c>
    </row>
    <row r="190" spans="1:24" x14ac:dyDescent="0.2">
      <c r="A190" s="14">
        <v>572</v>
      </c>
      <c r="B190" s="7">
        <v>2.2556068131817002E-3</v>
      </c>
      <c r="C190" s="8">
        <v>4.5971579271638502E-3</v>
      </c>
      <c r="D190" s="8">
        <v>3.2702537042323099E-3</v>
      </c>
      <c r="E190" s="8">
        <v>4.2376290579912402E-4</v>
      </c>
      <c r="F190" s="9">
        <v>3.4693754377228199E-4</v>
      </c>
      <c r="G190" s="7">
        <f t="shared" si="57"/>
        <v>6.8444934691622643E-9</v>
      </c>
      <c r="H190" s="8">
        <f t="shared" si="58"/>
        <v>2.8039609003972685E-11</v>
      </c>
      <c r="I190" s="8">
        <f t="shared" si="59"/>
        <v>2.2357548653400457E-10</v>
      </c>
      <c r="J190" s="8">
        <f t="shared" si="60"/>
        <v>2.3702699170942878E-9</v>
      </c>
      <c r="K190" s="8">
        <f t="shared" si="61"/>
        <v>4.8042471854797942E-12</v>
      </c>
      <c r="L190" s="9">
        <f t="shared" si="62"/>
        <v>1.1175676502408439E-11</v>
      </c>
      <c r="M190" s="7">
        <f t="shared" si="63"/>
        <v>6.7668204395451006E-9</v>
      </c>
      <c r="N190" s="8">
        <f t="shared" si="64"/>
        <v>5.071773830829431E-10</v>
      </c>
      <c r="O190" s="8">
        <f t="shared" si="65"/>
        <v>4.0440089648092693E-9</v>
      </c>
      <c r="P190" s="8">
        <f t="shared" si="66"/>
        <v>4.5783551859252345E-9</v>
      </c>
      <c r="Q190" s="8">
        <f t="shared" si="67"/>
        <v>1.1788752562641762E-11</v>
      </c>
      <c r="R190" s="9">
        <f t="shared" si="68"/>
        <v>2.7423086265255385E-11</v>
      </c>
      <c r="S190" s="8">
        <f t="shared" si="69"/>
        <v>5.9773580549315064E-9</v>
      </c>
      <c r="T190" s="8">
        <f t="shared" si="70"/>
        <v>4.0984030956197425E-10</v>
      </c>
      <c r="U190" s="8">
        <f t="shared" si="71"/>
        <v>3.2678860321691061E-9</v>
      </c>
      <c r="V190" s="8">
        <f t="shared" si="72"/>
        <v>4.0878171302903874E-9</v>
      </c>
      <c r="W190" s="8">
        <f t="shared" si="73"/>
        <v>1.465173532785476E-11</v>
      </c>
      <c r="X190" s="9">
        <f t="shared" si="74"/>
        <v>3.4082978643960269E-11</v>
      </c>
    </row>
    <row r="191" spans="1:24" x14ac:dyDescent="0.2">
      <c r="A191" s="14">
        <v>573</v>
      </c>
      <c r="B191" s="7">
        <v>2.3469197640475698E-3</v>
      </c>
      <c r="C191" s="8">
        <v>4.7573397979037702E-3</v>
      </c>
      <c r="D191" s="8">
        <v>3.0283074828362602E-3</v>
      </c>
      <c r="E191" s="8">
        <v>2.1128433844307099E-4</v>
      </c>
      <c r="F191" s="9">
        <v>3.4659436410804101E-4</v>
      </c>
      <c r="G191" s="7">
        <f t="shared" si="57"/>
        <v>7.1215767321666799E-9</v>
      </c>
      <c r="H191" s="8">
        <f t="shared" si="58"/>
        <v>2.9016611990651272E-11</v>
      </c>
      <c r="I191" s="8">
        <f t="shared" si="59"/>
        <v>2.3136567783306632E-10</v>
      </c>
      <c r="J191" s="8">
        <f t="shared" si="60"/>
        <v>2.1949080332785137E-9</v>
      </c>
      <c r="K191" s="8">
        <f t="shared" si="61"/>
        <v>2.3953540397475303E-12</v>
      </c>
      <c r="L191" s="9">
        <f t="shared" si="62"/>
        <v>1.1164621876068315E-11</v>
      </c>
      <c r="M191" s="7">
        <f t="shared" si="63"/>
        <v>7.0407592921427083E-9</v>
      </c>
      <c r="N191" s="8">
        <f t="shared" si="64"/>
        <v>5.248493063247281E-10</v>
      </c>
      <c r="O191" s="8">
        <f t="shared" si="65"/>
        <v>4.1849170936000051E-9</v>
      </c>
      <c r="P191" s="8">
        <f t="shared" si="66"/>
        <v>4.2396304759707646E-9</v>
      </c>
      <c r="Q191" s="8">
        <f t="shared" si="67"/>
        <v>5.8777650242173957E-12</v>
      </c>
      <c r="R191" s="9">
        <f t="shared" si="68"/>
        <v>2.7395960214166665E-11</v>
      </c>
      <c r="S191" s="8">
        <f t="shared" si="69"/>
        <v>6.2193373747260607E-9</v>
      </c>
      <c r="T191" s="8">
        <f t="shared" si="70"/>
        <v>4.2412065157553782E-10</v>
      </c>
      <c r="U191" s="8">
        <f t="shared" si="71"/>
        <v>3.3817511867474782E-9</v>
      </c>
      <c r="V191" s="8">
        <f t="shared" si="72"/>
        <v>3.7853843535453248E-9</v>
      </c>
      <c r="W191" s="8">
        <f t="shared" si="73"/>
        <v>7.3052222443844775E-12</v>
      </c>
      <c r="X191" s="9">
        <f t="shared" si="74"/>
        <v>3.4049264837607143E-11</v>
      </c>
    </row>
    <row r="192" spans="1:24" x14ac:dyDescent="0.2">
      <c r="A192" s="14">
        <v>574</v>
      </c>
      <c r="B192" s="7">
        <v>2.4369132258135798E-3</v>
      </c>
      <c r="C192" s="8">
        <v>4.9358032120626798E-3</v>
      </c>
      <c r="D192" s="8">
        <v>2.8141558830729E-3</v>
      </c>
      <c r="E192" s="8">
        <v>2.16534631903714E-4</v>
      </c>
      <c r="F192" s="9">
        <v>3.4620279926832198E-4</v>
      </c>
      <c r="G192" s="7">
        <f t="shared" si="57"/>
        <v>7.3946560905571193E-9</v>
      </c>
      <c r="H192" s="8">
        <f t="shared" si="58"/>
        <v>3.0105120245928254E-11</v>
      </c>
      <c r="I192" s="8">
        <f t="shared" si="59"/>
        <v>2.400449630090954E-10</v>
      </c>
      <c r="J192" s="8">
        <f t="shared" si="60"/>
        <v>2.0396916065041064E-9</v>
      </c>
      <c r="K192" s="8">
        <f t="shared" si="61"/>
        <v>2.454877200543474E-12</v>
      </c>
      <c r="L192" s="9">
        <f t="shared" si="62"/>
        <v>1.1152008649114448E-11</v>
      </c>
      <c r="M192" s="7">
        <f t="shared" si="63"/>
        <v>7.3107396774407397E-9</v>
      </c>
      <c r="N192" s="8">
        <f t="shared" si="64"/>
        <v>5.4453812467798478E-10</v>
      </c>
      <c r="O192" s="8">
        <f t="shared" si="65"/>
        <v>4.3419070552640693E-9</v>
      </c>
      <c r="P192" s="8">
        <f t="shared" si="66"/>
        <v>3.9398182363020603E-9</v>
      </c>
      <c r="Q192" s="8">
        <f t="shared" si="67"/>
        <v>6.02382408139716E-12</v>
      </c>
      <c r="R192" s="9">
        <f t="shared" si="68"/>
        <v>2.7365009639428339E-11</v>
      </c>
      <c r="S192" s="8">
        <f t="shared" si="69"/>
        <v>6.4578200484059878E-9</v>
      </c>
      <c r="T192" s="8">
        <f t="shared" si="70"/>
        <v>4.4003080782059376E-10</v>
      </c>
      <c r="U192" s="8">
        <f t="shared" si="71"/>
        <v>3.5086117618295501E-9</v>
      </c>
      <c r="V192" s="8">
        <f t="shared" si="72"/>
        <v>3.5176948538411252E-9</v>
      </c>
      <c r="W192" s="8">
        <f t="shared" si="73"/>
        <v>7.4867527868793267E-12</v>
      </c>
      <c r="X192" s="9">
        <f t="shared" si="74"/>
        <v>3.4010797694718076E-11</v>
      </c>
    </row>
    <row r="193" spans="1:24" x14ac:dyDescent="0.2">
      <c r="A193" s="14">
        <v>575</v>
      </c>
      <c r="B193" s="7">
        <v>2.61068925689356E-3</v>
      </c>
      <c r="C193" s="8">
        <v>5.1283558079598199E-3</v>
      </c>
      <c r="D193" s="8">
        <v>2.9325482735928499E-3</v>
      </c>
      <c r="E193" s="8">
        <v>2.5561044995282801E-4</v>
      </c>
      <c r="F193" s="9">
        <v>3.6527699787340602E-4</v>
      </c>
      <c r="G193" s="7">
        <f t="shared" si="57"/>
        <v>7.9219682545712502E-9</v>
      </c>
      <c r="H193" s="8">
        <f t="shared" si="58"/>
        <v>3.12795631489561E-11</v>
      </c>
      <c r="I193" s="8">
        <f t="shared" si="59"/>
        <v>2.494094531991568E-10</v>
      </c>
      <c r="J193" s="8">
        <f t="shared" si="60"/>
        <v>2.1255020502929601E-9</v>
      </c>
      <c r="K193" s="8">
        <f t="shared" si="61"/>
        <v>2.8978840949972461E-12</v>
      </c>
      <c r="L193" s="9">
        <f t="shared" si="62"/>
        <v>1.1766433570774195E-11</v>
      </c>
      <c r="M193" s="7">
        <f t="shared" si="63"/>
        <v>7.8320677706806795E-9</v>
      </c>
      <c r="N193" s="8">
        <f t="shared" si="64"/>
        <v>5.6578131954755678E-10</v>
      </c>
      <c r="O193" s="8">
        <f t="shared" si="65"/>
        <v>4.5112909303326658E-9</v>
      </c>
      <c r="P193" s="8">
        <f t="shared" si="66"/>
        <v>4.1055675830299902E-9</v>
      </c>
      <c r="Q193" s="8">
        <f t="shared" si="67"/>
        <v>7.1108827735569205E-12</v>
      </c>
      <c r="R193" s="9">
        <f t="shared" si="68"/>
        <v>2.8872697127211905E-11</v>
      </c>
      <c r="S193" s="8">
        <f t="shared" si="69"/>
        <v>6.9183265307679351E-9</v>
      </c>
      <c r="T193" s="8">
        <f t="shared" si="70"/>
        <v>4.5719702589701556E-10</v>
      </c>
      <c r="U193" s="8">
        <f t="shared" si="71"/>
        <v>3.6454876204708409E-9</v>
      </c>
      <c r="V193" s="8">
        <f t="shared" si="72"/>
        <v>3.6656853419910625E-9</v>
      </c>
      <c r="W193" s="8">
        <f t="shared" si="73"/>
        <v>8.8378114471350296E-12</v>
      </c>
      <c r="X193" s="9">
        <f t="shared" si="74"/>
        <v>3.5884637858106225E-11</v>
      </c>
    </row>
    <row r="194" spans="1:24" x14ac:dyDescent="0.2">
      <c r="A194" s="14">
        <v>576</v>
      </c>
      <c r="B194" s="7">
        <v>2.6957464273021999E-3</v>
      </c>
      <c r="C194" s="8">
        <v>5.1943812848918398E-3</v>
      </c>
      <c r="D194" s="8">
        <v>2.5927416271713899E-3</v>
      </c>
      <c r="E194" s="8">
        <v>2.2875591046111999E-4</v>
      </c>
      <c r="F194" s="9">
        <v>3.0264233960279602E-4</v>
      </c>
      <c r="G194" s="7">
        <f t="shared" si="57"/>
        <v>8.180068755050835E-9</v>
      </c>
      <c r="H194" s="8">
        <f t="shared" si="58"/>
        <v>3.1682274690914544E-11</v>
      </c>
      <c r="I194" s="8">
        <f t="shared" si="59"/>
        <v>2.5262049757974931E-10</v>
      </c>
      <c r="J194" s="8">
        <f t="shared" si="60"/>
        <v>1.8792112286973436E-9</v>
      </c>
      <c r="K194" s="8">
        <f t="shared" si="61"/>
        <v>2.5934311945549609E-12</v>
      </c>
      <c r="L194" s="9">
        <f t="shared" si="62"/>
        <v>9.7488235102997812E-12</v>
      </c>
      <c r="M194" s="7">
        <f t="shared" si="63"/>
        <v>8.0872392819065988E-9</v>
      </c>
      <c r="N194" s="8">
        <f t="shared" si="64"/>
        <v>5.7306552190426021E-10</v>
      </c>
      <c r="O194" s="8">
        <f t="shared" si="65"/>
        <v>4.5693719501386616E-9</v>
      </c>
      <c r="P194" s="8">
        <f t="shared" si="66"/>
        <v>3.6298382780399456E-9</v>
      </c>
      <c r="Q194" s="8">
        <f t="shared" si="67"/>
        <v>6.3638104911105981E-12</v>
      </c>
      <c r="R194" s="9">
        <f t="shared" si="68"/>
        <v>2.3921847420161674E-11</v>
      </c>
      <c r="S194" s="8">
        <f t="shared" si="69"/>
        <v>7.1437280323508297E-9</v>
      </c>
      <c r="T194" s="8">
        <f t="shared" si="70"/>
        <v>4.6308325002364456E-10</v>
      </c>
      <c r="U194" s="8">
        <f t="shared" si="71"/>
        <v>3.6924217778898271E-9</v>
      </c>
      <c r="V194" s="8">
        <f t="shared" si="72"/>
        <v>3.2409270339642371E-9</v>
      </c>
      <c r="W194" s="8">
        <f t="shared" si="73"/>
        <v>7.9093073246660291E-12</v>
      </c>
      <c r="X194" s="9">
        <f t="shared" si="74"/>
        <v>2.973143893648665E-11</v>
      </c>
    </row>
    <row r="195" spans="1:24" x14ac:dyDescent="0.2">
      <c r="A195" s="14">
        <v>577</v>
      </c>
      <c r="B195" s="7">
        <v>2.75336361432421E-3</v>
      </c>
      <c r="C195" s="8">
        <v>5.2906757826086497E-3</v>
      </c>
      <c r="D195" s="8">
        <v>2.5302566943482801E-3</v>
      </c>
      <c r="E195" s="8">
        <v>2.1118279069286201E-4</v>
      </c>
      <c r="F195" s="9">
        <v>2.2598360712619499E-4</v>
      </c>
      <c r="G195" s="7">
        <f t="shared" si="57"/>
        <v>8.3549043948347802E-9</v>
      </c>
      <c r="H195" s="8">
        <f t="shared" si="58"/>
        <v>3.2269607148922801E-11</v>
      </c>
      <c r="I195" s="8">
        <f t="shared" si="59"/>
        <v>2.5730362779165081E-10</v>
      </c>
      <c r="J195" s="8">
        <f t="shared" si="60"/>
        <v>1.8339223398412292E-9</v>
      </c>
      <c r="K195" s="8">
        <f t="shared" si="61"/>
        <v>2.3942027816113017E-12</v>
      </c>
      <c r="L195" s="9">
        <f t="shared" si="62"/>
        <v>7.2794649452737899E-12</v>
      </c>
      <c r="M195" s="7">
        <f t="shared" si="63"/>
        <v>8.2600908429726301E-9</v>
      </c>
      <c r="N195" s="8">
        <f t="shared" si="64"/>
        <v>5.8368912721238337E-10</v>
      </c>
      <c r="O195" s="8">
        <f t="shared" si="65"/>
        <v>4.6540798975701806E-9</v>
      </c>
      <c r="P195" s="8">
        <f t="shared" si="66"/>
        <v>3.5423593720875926E-9</v>
      </c>
      <c r="Q195" s="8">
        <f t="shared" si="67"/>
        <v>5.8749400452394714E-12</v>
      </c>
      <c r="R195" s="9">
        <f t="shared" si="68"/>
        <v>1.7862488692843336E-11</v>
      </c>
      <c r="S195" s="8">
        <f t="shared" si="69"/>
        <v>7.2964135779591571E-9</v>
      </c>
      <c r="T195" s="8">
        <f t="shared" si="70"/>
        <v>4.7166798158576426E-10</v>
      </c>
      <c r="U195" s="8">
        <f t="shared" si="71"/>
        <v>3.7608726445011552E-9</v>
      </c>
      <c r="V195" s="8">
        <f t="shared" si="72"/>
        <v>3.1628208679353502E-9</v>
      </c>
      <c r="W195" s="8">
        <f t="shared" si="73"/>
        <v>7.3017111990833424E-12</v>
      </c>
      <c r="X195" s="9">
        <f t="shared" si="74"/>
        <v>2.2200521661105291E-11</v>
      </c>
    </row>
    <row r="196" spans="1:24" x14ac:dyDescent="0.2">
      <c r="A196" s="14">
        <v>578</v>
      </c>
      <c r="B196" s="7">
        <v>2.7718090162065999E-3</v>
      </c>
      <c r="C196" s="8">
        <v>5.5454433222461401E-3</v>
      </c>
      <c r="D196" s="8">
        <v>2.5991384022996601E-3</v>
      </c>
      <c r="E196" s="8">
        <v>2.04729148436499E-4</v>
      </c>
      <c r="F196" s="9">
        <v>1.5425164890005199E-4</v>
      </c>
      <c r="G196" s="7">
        <f t="shared" si="57"/>
        <v>8.4108757777825062E-9</v>
      </c>
      <c r="H196" s="8">
        <f t="shared" si="58"/>
        <v>3.3823519873158162E-11</v>
      </c>
      <c r="I196" s="8">
        <f t="shared" si="59"/>
        <v>2.6969384312250933E-10</v>
      </c>
      <c r="J196" s="8">
        <f t="shared" si="60"/>
        <v>1.8838475918129434E-9</v>
      </c>
      <c r="K196" s="8">
        <f t="shared" si="61"/>
        <v>2.3210371217058953E-12</v>
      </c>
      <c r="L196" s="9">
        <f t="shared" si="62"/>
        <v>4.9688093981594417E-12</v>
      </c>
      <c r="M196" s="7">
        <f t="shared" si="63"/>
        <v>8.3154270486197979E-9</v>
      </c>
      <c r="N196" s="8">
        <f t="shared" si="64"/>
        <v>6.1179613073391302E-10</v>
      </c>
      <c r="O196" s="8">
        <f t="shared" si="65"/>
        <v>4.8781927582897668E-9</v>
      </c>
      <c r="P196" s="8">
        <f t="shared" si="66"/>
        <v>3.6387937632195245E-9</v>
      </c>
      <c r="Q196" s="8">
        <f t="shared" si="67"/>
        <v>5.695404765848743E-12</v>
      </c>
      <c r="R196" s="9">
        <f t="shared" si="68"/>
        <v>1.2192558430979372E-11</v>
      </c>
      <c r="S196" s="8">
        <f t="shared" si="69"/>
        <v>7.3452938929474903E-9</v>
      </c>
      <c r="T196" s="8">
        <f t="shared" si="70"/>
        <v>4.9438071170417214E-10</v>
      </c>
      <c r="U196" s="8">
        <f t="shared" si="71"/>
        <v>3.9419739460927402E-9</v>
      </c>
      <c r="V196" s="8">
        <f t="shared" si="72"/>
        <v>3.2489230028745752E-9</v>
      </c>
      <c r="W196" s="8">
        <f t="shared" si="73"/>
        <v>7.0785744946977238E-12</v>
      </c>
      <c r="X196" s="9">
        <f t="shared" si="74"/>
        <v>1.5153608335645791E-11</v>
      </c>
    </row>
    <row r="197" spans="1:24" x14ac:dyDescent="0.2">
      <c r="A197" s="14">
        <v>579</v>
      </c>
      <c r="B197" s="7">
        <v>2.91938017342111E-3</v>
      </c>
      <c r="C197" s="8">
        <v>5.6481236827881599E-3</v>
      </c>
      <c r="D197" s="8">
        <v>2.4385555274687399E-3</v>
      </c>
      <c r="E197" s="8">
        <v>2.04274536052095E-4</v>
      </c>
      <c r="F197" s="9">
        <v>1.9108501646747299E-4</v>
      </c>
      <c r="G197" s="7">
        <f t="shared" si="57"/>
        <v>8.8586709413228575E-9</v>
      </c>
      <c r="H197" s="8">
        <f t="shared" si="58"/>
        <v>3.4449801851632934E-11</v>
      </c>
      <c r="I197" s="8">
        <f t="shared" si="59"/>
        <v>2.7468753964749074E-10</v>
      </c>
      <c r="J197" s="8">
        <f t="shared" si="60"/>
        <v>1.767457613592095E-9</v>
      </c>
      <c r="K197" s="8">
        <f t="shared" si="61"/>
        <v>2.3158831305510102E-12</v>
      </c>
      <c r="L197" s="9">
        <f t="shared" si="62"/>
        <v>6.1552990353201429E-12</v>
      </c>
      <c r="M197" s="7">
        <f t="shared" si="63"/>
        <v>8.7581405202633292E-9</v>
      </c>
      <c r="N197" s="8">
        <f t="shared" si="64"/>
        <v>6.23124250711258E-10</v>
      </c>
      <c r="O197" s="8">
        <f t="shared" si="65"/>
        <v>4.9685181952490211E-9</v>
      </c>
      <c r="P197" s="8">
        <f t="shared" si="66"/>
        <v>3.4139777384562358E-9</v>
      </c>
      <c r="Q197" s="8">
        <f t="shared" si="67"/>
        <v>5.6827578049224572E-12</v>
      </c>
      <c r="R197" s="9">
        <f t="shared" si="68"/>
        <v>1.5103989131901817E-11</v>
      </c>
      <c r="S197" s="8">
        <f t="shared" si="69"/>
        <v>7.7363574595659413E-9</v>
      </c>
      <c r="T197" s="8">
        <f t="shared" si="70"/>
        <v>5.0353474804950138E-10</v>
      </c>
      <c r="U197" s="8">
        <f t="shared" si="71"/>
        <v>4.0149641981810266E-9</v>
      </c>
      <c r="V197" s="8">
        <f t="shared" si="72"/>
        <v>3.0481944093359245E-9</v>
      </c>
      <c r="W197" s="8">
        <f t="shared" si="73"/>
        <v>7.062856128975053E-12</v>
      </c>
      <c r="X197" s="9">
        <f t="shared" si="74"/>
        <v>1.877210077822083E-11</v>
      </c>
    </row>
    <row r="198" spans="1:24" x14ac:dyDescent="0.2">
      <c r="A198" s="14">
        <v>580</v>
      </c>
      <c r="B198" s="7">
        <v>2.96736973222377E-3</v>
      </c>
      <c r="C198" s="8">
        <v>5.7201663005158098E-3</v>
      </c>
      <c r="D198" s="8">
        <v>2.42897479078087E-3</v>
      </c>
      <c r="E198" s="8">
        <v>2.0398249347997001E-4</v>
      </c>
      <c r="F198" s="9">
        <v>1.19260019920963E-4</v>
      </c>
      <c r="G198" s="7">
        <f t="shared" si="57"/>
        <v>9.0042921639106124E-9</v>
      </c>
      <c r="H198" s="8">
        <f t="shared" si="58"/>
        <v>3.4889213954656383E-11</v>
      </c>
      <c r="I198" s="8">
        <f t="shared" si="59"/>
        <v>2.781912181299003E-10</v>
      </c>
      <c r="J198" s="8">
        <f t="shared" si="60"/>
        <v>1.7605135248428122E-9</v>
      </c>
      <c r="K198" s="8">
        <f t="shared" si="61"/>
        <v>2.3125722114356954E-12</v>
      </c>
      <c r="L198" s="9">
        <f t="shared" si="62"/>
        <v>3.8416465044852006E-12</v>
      </c>
      <c r="M198" s="7">
        <f t="shared" si="63"/>
        <v>8.9021091966713104E-9</v>
      </c>
      <c r="N198" s="8">
        <f t="shared" si="64"/>
        <v>6.31072288805328E-10</v>
      </c>
      <c r="O198" s="8">
        <f t="shared" si="65"/>
        <v>5.0318923487053238E-9</v>
      </c>
      <c r="P198" s="8">
        <f t="shared" si="66"/>
        <v>3.400564707093218E-9</v>
      </c>
      <c r="Q198" s="8">
        <f t="shared" si="67"/>
        <v>5.67463340900808E-12</v>
      </c>
      <c r="R198" s="9">
        <f t="shared" si="68"/>
        <v>9.4267048147296352E-12</v>
      </c>
      <c r="S198" s="8">
        <f t="shared" si="69"/>
        <v>7.8635297903929912E-9</v>
      </c>
      <c r="T198" s="8">
        <f t="shared" si="70"/>
        <v>5.0995740509521447E-10</v>
      </c>
      <c r="U198" s="8">
        <f t="shared" si="71"/>
        <v>4.0661756353174328E-9</v>
      </c>
      <c r="V198" s="8">
        <f t="shared" si="72"/>
        <v>3.036218488476087E-9</v>
      </c>
      <c r="W198" s="8">
        <f t="shared" si="73"/>
        <v>7.0527586654814707E-12</v>
      </c>
      <c r="X198" s="9">
        <f t="shared" si="74"/>
        <v>1.1716047412592547E-11</v>
      </c>
    </row>
    <row r="199" spans="1:24" x14ac:dyDescent="0.2">
      <c r="A199" s="14">
        <v>581</v>
      </c>
      <c r="B199" s="7">
        <v>3.1042381885692102E-3</v>
      </c>
      <c r="C199" s="8">
        <v>5.7649963244919096E-3</v>
      </c>
      <c r="D199" s="8">
        <v>2.4324274329578701E-3</v>
      </c>
      <c r="E199" s="8">
        <v>2.03497982611669E-4</v>
      </c>
      <c r="F199" s="9">
        <v>4.2684347854773903E-5</v>
      </c>
      <c r="G199" s="7">
        <f t="shared" si="57"/>
        <v>9.4196106716026804E-9</v>
      </c>
      <c r="H199" s="8">
        <f t="shared" si="58"/>
        <v>3.5162647315842659E-11</v>
      </c>
      <c r="I199" s="8">
        <f t="shared" si="59"/>
        <v>2.8037145526349193E-10</v>
      </c>
      <c r="J199" s="8">
        <f t="shared" si="60"/>
        <v>1.7630159893690487E-9</v>
      </c>
      <c r="K199" s="8">
        <f t="shared" si="61"/>
        <v>2.3070792578441581E-12</v>
      </c>
      <c r="L199" s="9">
        <f t="shared" si="62"/>
        <v>1.3749635111682483E-12</v>
      </c>
      <c r="M199" s="7">
        <f t="shared" si="63"/>
        <v>9.31271456570763E-9</v>
      </c>
      <c r="N199" s="8">
        <f t="shared" si="64"/>
        <v>6.3601812155764566E-10</v>
      </c>
      <c r="O199" s="8">
        <f t="shared" si="65"/>
        <v>5.071328239689345E-9</v>
      </c>
      <c r="P199" s="8">
        <f t="shared" si="66"/>
        <v>3.4053984061410184E-9</v>
      </c>
      <c r="Q199" s="8">
        <f t="shared" si="67"/>
        <v>5.6611546956470313E-12</v>
      </c>
      <c r="R199" s="9">
        <f t="shared" si="68"/>
        <v>3.3739114558496263E-12</v>
      </c>
      <c r="S199" s="8">
        <f t="shared" si="69"/>
        <v>8.2262311997084085E-9</v>
      </c>
      <c r="T199" s="8">
        <f t="shared" si="70"/>
        <v>5.1395403762233992E-10</v>
      </c>
      <c r="U199" s="8">
        <f t="shared" si="71"/>
        <v>4.0980430219711878E-9</v>
      </c>
      <c r="V199" s="8">
        <f t="shared" si="72"/>
        <v>3.0405342911973377E-9</v>
      </c>
      <c r="W199" s="8">
        <f t="shared" si="73"/>
        <v>7.0360065503041675E-12</v>
      </c>
      <c r="X199" s="9">
        <f t="shared" si="74"/>
        <v>4.1932899522702503E-12</v>
      </c>
    </row>
    <row r="200" spans="1:24" x14ac:dyDescent="0.2">
      <c r="A200" s="14">
        <v>582</v>
      </c>
      <c r="B200" s="7">
        <v>3.2976063201582599E-3</v>
      </c>
      <c r="C200" s="8">
        <v>5.8739185131816201E-3</v>
      </c>
      <c r="D200" s="8">
        <v>2.2892355362435202E-3</v>
      </c>
      <c r="E200" s="8">
        <v>2.25022967238752E-4</v>
      </c>
      <c r="F200" s="9">
        <v>0</v>
      </c>
      <c r="G200" s="7">
        <f t="shared" si="57"/>
        <v>1.0006373801626416E-8</v>
      </c>
      <c r="H200" s="8">
        <f t="shared" si="58"/>
        <v>3.5827000298947727E-11</v>
      </c>
      <c r="I200" s="8">
        <f t="shared" si="59"/>
        <v>2.8566871320339361E-10</v>
      </c>
      <c r="J200" s="8">
        <f t="shared" si="60"/>
        <v>1.659230939079389E-9</v>
      </c>
      <c r="K200" s="8">
        <f t="shared" si="61"/>
        <v>2.5511104021396883E-12</v>
      </c>
      <c r="L200" s="9">
        <f t="shared" si="62"/>
        <v>0</v>
      </c>
      <c r="M200" s="7">
        <f t="shared" si="63"/>
        <v>9.892818960474779E-9</v>
      </c>
      <c r="N200" s="8">
        <f t="shared" si="64"/>
        <v>6.4803486570578405E-10</v>
      </c>
      <c r="O200" s="8">
        <f t="shared" si="65"/>
        <v>5.167144462344021E-9</v>
      </c>
      <c r="P200" s="8">
        <f t="shared" si="66"/>
        <v>3.2049297507409288E-9</v>
      </c>
      <c r="Q200" s="8">
        <f t="shared" si="67"/>
        <v>6.2599629306548288E-12</v>
      </c>
      <c r="R200" s="9">
        <f t="shared" si="68"/>
        <v>0</v>
      </c>
      <c r="S200" s="8">
        <f t="shared" si="69"/>
        <v>8.7386567484193888E-9</v>
      </c>
      <c r="T200" s="8">
        <f t="shared" si="70"/>
        <v>5.2366453794406791E-10</v>
      </c>
      <c r="U200" s="8">
        <f t="shared" si="71"/>
        <v>4.1754702726012283E-9</v>
      </c>
      <c r="V200" s="8">
        <f t="shared" si="72"/>
        <v>2.8615444203044003E-9</v>
      </c>
      <c r="W200" s="8">
        <f t="shared" si="73"/>
        <v>7.7802396423852861E-12</v>
      </c>
      <c r="X200" s="9">
        <f t="shared" si="74"/>
        <v>0</v>
      </c>
    </row>
    <row r="201" spans="1:24" x14ac:dyDescent="0.2">
      <c r="A201" s="14">
        <v>583</v>
      </c>
      <c r="B201" s="7">
        <v>3.3416206215184001E-3</v>
      </c>
      <c r="C201" s="8">
        <v>5.9818557857979201E-3</v>
      </c>
      <c r="D201" s="8">
        <v>1.9126406914548801E-3</v>
      </c>
      <c r="E201" s="8">
        <v>0</v>
      </c>
      <c r="F201" s="56">
        <v>4.1177943201076097E-7</v>
      </c>
      <c r="G201" s="7">
        <f t="shared" si="57"/>
        <v>1.0139932361765841E-8</v>
      </c>
      <c r="H201" s="8">
        <f t="shared" si="58"/>
        <v>3.6485345948383229E-11</v>
      </c>
      <c r="I201" s="8">
        <f t="shared" si="59"/>
        <v>2.9091807131174787E-10</v>
      </c>
      <c r="J201" s="8">
        <f t="shared" si="60"/>
        <v>1.3862761434376696E-9</v>
      </c>
      <c r="K201" s="8">
        <f t="shared" si="61"/>
        <v>0</v>
      </c>
      <c r="L201" s="9">
        <f t="shared" si="62"/>
        <v>1.3264386645679067E-14</v>
      </c>
      <c r="M201" s="7">
        <f t="shared" si="63"/>
        <v>1.0024861864555201E-8</v>
      </c>
      <c r="N201" s="8">
        <f t="shared" si="64"/>
        <v>6.5994294985907707E-10</v>
      </c>
      <c r="O201" s="8">
        <f t="shared" si="65"/>
        <v>5.2620942780808649E-9</v>
      </c>
      <c r="P201" s="8">
        <f t="shared" si="66"/>
        <v>2.6776969680368327E-9</v>
      </c>
      <c r="Q201" s="8">
        <f t="shared" si="67"/>
        <v>0</v>
      </c>
      <c r="R201" s="9">
        <f t="shared" si="68"/>
        <v>3.2548402699538395E-14</v>
      </c>
      <c r="S201" s="8">
        <f t="shared" si="69"/>
        <v>8.8552946470237638E-9</v>
      </c>
      <c r="T201" s="8">
        <f t="shared" si="70"/>
        <v>5.3328723220935515E-10</v>
      </c>
      <c r="U201" s="8">
        <f t="shared" si="71"/>
        <v>4.2521973964289809E-9</v>
      </c>
      <c r="V201" s="8">
        <f t="shared" si="72"/>
        <v>2.3908008643186001E-9</v>
      </c>
      <c r="W201" s="8">
        <f t="shared" si="73"/>
        <v>0</v>
      </c>
      <c r="X201" s="9">
        <f t="shared" si="74"/>
        <v>4.0453014783712004E-14</v>
      </c>
    </row>
    <row r="202" spans="1:24" x14ac:dyDescent="0.2">
      <c r="A202" s="14">
        <v>584</v>
      </c>
      <c r="B202" s="7">
        <v>3.4446522675309599E-3</v>
      </c>
      <c r="C202" s="8">
        <v>6.0734287673495898E-3</v>
      </c>
      <c r="D202" s="8">
        <v>1.97582033481964E-3</v>
      </c>
      <c r="E202" s="55">
        <v>0</v>
      </c>
      <c r="F202" s="56">
        <v>2.88461810507567E-7</v>
      </c>
      <c r="G202" s="7">
        <f t="shared" si="57"/>
        <v>1.0452575249758924E-8</v>
      </c>
      <c r="H202" s="8">
        <f t="shared" si="58"/>
        <v>3.7043880294759478E-11</v>
      </c>
      <c r="I202" s="8">
        <f t="shared" si="59"/>
        <v>2.9537157807139381E-10</v>
      </c>
      <c r="J202" s="8">
        <f t="shared" si="60"/>
        <v>1.4320685563768945E-9</v>
      </c>
      <c r="K202" s="8">
        <f t="shared" si="61"/>
        <v>0</v>
      </c>
      <c r="L202" s="9">
        <f t="shared" si="62"/>
        <v>9.2920352247826368E-15</v>
      </c>
      <c r="M202" s="7">
        <f t="shared" si="63"/>
        <v>1.033395680259288E-8</v>
      </c>
      <c r="N202" s="8">
        <f t="shared" si="64"/>
        <v>6.7004565807148153E-10</v>
      </c>
      <c r="O202" s="8">
        <f t="shared" si="65"/>
        <v>5.3426488216046134E-9</v>
      </c>
      <c r="P202" s="8">
        <f t="shared" si="66"/>
        <v>2.766148468747496E-9</v>
      </c>
      <c r="Q202" s="8">
        <f t="shared" si="67"/>
        <v>0</v>
      </c>
      <c r="R202" s="9">
        <f t="shared" si="68"/>
        <v>2.2800971690088849E-14</v>
      </c>
      <c r="S202" s="8">
        <f t="shared" si="69"/>
        <v>9.1283285089570454E-9</v>
      </c>
      <c r="T202" s="8">
        <f t="shared" si="70"/>
        <v>5.4145103682543964E-10</v>
      </c>
      <c r="U202" s="8">
        <f t="shared" si="71"/>
        <v>4.3172919770542326E-9</v>
      </c>
      <c r="V202" s="8">
        <f t="shared" si="72"/>
        <v>2.4697754185245497E-9</v>
      </c>
      <c r="W202" s="8">
        <f t="shared" si="73"/>
        <v>0</v>
      </c>
      <c r="X202" s="9">
        <f t="shared" si="74"/>
        <v>2.8338350529110425E-14</v>
      </c>
    </row>
    <row r="203" spans="1:24" x14ac:dyDescent="0.2">
      <c r="A203" s="14">
        <v>585</v>
      </c>
      <c r="B203" s="7">
        <v>3.4686878537253602E-3</v>
      </c>
      <c r="C203" s="8">
        <v>6.0699006821347398E-3</v>
      </c>
      <c r="D203" s="8">
        <v>1.82040448356954E-3</v>
      </c>
      <c r="E203" s="8">
        <v>6.1783081894556298E-6</v>
      </c>
      <c r="F203" s="56">
        <v>8.0902497812118602E-8</v>
      </c>
      <c r="G203" s="7">
        <f t="shared" si="57"/>
        <v>1.0525509686635804E-8</v>
      </c>
      <c r="H203" s="8">
        <f t="shared" si="58"/>
        <v>3.7022361319008702E-11</v>
      </c>
      <c r="I203" s="8">
        <f t="shared" si="59"/>
        <v>2.9519999524110149E-10</v>
      </c>
      <c r="J203" s="8">
        <f t="shared" si="60"/>
        <v>1.3194236210983368E-9</v>
      </c>
      <c r="K203" s="8">
        <f t="shared" si="61"/>
        <v>7.0044166971729154E-14</v>
      </c>
      <c r="L203" s="9">
        <f t="shared" si="62"/>
        <v>2.6060602549791807E-15</v>
      </c>
      <c r="M203" s="7">
        <f t="shared" si="63"/>
        <v>1.0406063561176082E-8</v>
      </c>
      <c r="N203" s="8">
        <f t="shared" si="64"/>
        <v>6.696564251900118E-10</v>
      </c>
      <c r="O203" s="8">
        <f t="shared" si="65"/>
        <v>5.3395452501233814E-9</v>
      </c>
      <c r="P203" s="8">
        <f t="shared" si="66"/>
        <v>2.5485662769973563E-9</v>
      </c>
      <c r="Q203" s="8">
        <f t="shared" si="67"/>
        <v>1.7187570102174387E-13</v>
      </c>
      <c r="R203" s="9">
        <f t="shared" si="68"/>
        <v>6.3947999183177893E-15</v>
      </c>
      <c r="S203" s="8">
        <f t="shared" si="69"/>
        <v>9.1920228123722078E-9</v>
      </c>
      <c r="T203" s="8">
        <f t="shared" si="70"/>
        <v>5.4113650520404994E-10</v>
      </c>
      <c r="U203" s="8">
        <f t="shared" si="71"/>
        <v>4.3147840405037415E-9</v>
      </c>
      <c r="V203" s="8">
        <f t="shared" si="72"/>
        <v>2.2755056044619251E-9</v>
      </c>
      <c r="W203" s="8">
        <f t="shared" si="73"/>
        <v>2.1361694269845306E-13</v>
      </c>
      <c r="X203" s="9">
        <f t="shared" si="74"/>
        <v>7.9478227556235379E-15</v>
      </c>
    </row>
    <row r="204" spans="1:24" x14ac:dyDescent="0.2">
      <c r="A204" s="14">
        <v>586</v>
      </c>
      <c r="B204" s="7">
        <v>3.45202495097256E-3</v>
      </c>
      <c r="C204" s="8">
        <v>6.06894309070438E-3</v>
      </c>
      <c r="D204" s="8">
        <v>1.8062215980566799E-3</v>
      </c>
      <c r="E204" s="8">
        <v>5.2537001892893898E-5</v>
      </c>
      <c r="F204" s="56">
        <v>0</v>
      </c>
      <c r="G204" s="7">
        <f t="shared" si="57"/>
        <v>1.0474947182389794E-8</v>
      </c>
      <c r="H204" s="8">
        <f t="shared" si="58"/>
        <v>3.7016520647507264E-11</v>
      </c>
      <c r="I204" s="8">
        <f t="shared" si="59"/>
        <v>2.9515342430024296E-10</v>
      </c>
      <c r="J204" s="8">
        <f t="shared" si="60"/>
        <v>1.3091439089080506E-9</v>
      </c>
      <c r="K204" s="8">
        <f t="shared" si="61"/>
        <v>5.9561783257434857E-13</v>
      </c>
      <c r="L204" s="9">
        <f t="shared" si="62"/>
        <v>0</v>
      </c>
      <c r="M204" s="7">
        <f t="shared" si="63"/>
        <v>1.0356074852917681E-8</v>
      </c>
      <c r="N204" s="8">
        <f t="shared" si="64"/>
        <v>6.6955077976224812E-10</v>
      </c>
      <c r="O204" s="8">
        <f t="shared" si="65"/>
        <v>5.3387028800350896E-9</v>
      </c>
      <c r="P204" s="8">
        <f t="shared" si="66"/>
        <v>2.528710237279352E-9</v>
      </c>
      <c r="Q204" s="8">
        <f t="shared" si="67"/>
        <v>1.4615382970588651E-12</v>
      </c>
      <c r="R204" s="9">
        <f t="shared" si="68"/>
        <v>0</v>
      </c>
      <c r="S204" s="8">
        <f t="shared" si="69"/>
        <v>9.1478661200772854E-9</v>
      </c>
      <c r="T204" s="8">
        <f t="shared" si="70"/>
        <v>5.4105113516141261E-10</v>
      </c>
      <c r="U204" s="8">
        <f t="shared" si="71"/>
        <v>4.3141033374020919E-9</v>
      </c>
      <c r="V204" s="8">
        <f t="shared" si="72"/>
        <v>2.2577769975708496E-9</v>
      </c>
      <c r="W204" s="8">
        <f t="shared" si="73"/>
        <v>1.8164833120588751E-12</v>
      </c>
      <c r="X204" s="9">
        <f t="shared" si="74"/>
        <v>0</v>
      </c>
    </row>
    <row r="205" spans="1:24" x14ac:dyDescent="0.2">
      <c r="A205" s="14">
        <v>587</v>
      </c>
      <c r="B205" s="7">
        <v>3.6529012966882899E-3</v>
      </c>
      <c r="C205" s="8">
        <v>6.0731346148441504E-3</v>
      </c>
      <c r="D205" s="8">
        <v>1.6784778386470299E-3</v>
      </c>
      <c r="E205" s="8">
        <v>2.07044498620731E-4</v>
      </c>
      <c r="F205" s="9">
        <v>0</v>
      </c>
      <c r="G205" s="7">
        <f t="shared" si="57"/>
        <v>1.1084493504171424E-8</v>
      </c>
      <c r="H205" s="8">
        <f t="shared" si="58"/>
        <v>3.7042086159911219E-11</v>
      </c>
      <c r="I205" s="8">
        <f t="shared" si="59"/>
        <v>2.9535727243069995E-10</v>
      </c>
      <c r="J205" s="8">
        <f t="shared" si="60"/>
        <v>1.2165556214509152E-9</v>
      </c>
      <c r="K205" s="8">
        <f t="shared" si="61"/>
        <v>2.3472865042114744E-12</v>
      </c>
      <c r="L205" s="9">
        <f t="shared" si="62"/>
        <v>0</v>
      </c>
      <c r="M205" s="7">
        <f t="shared" si="63"/>
        <v>1.0958703890064868E-8</v>
      </c>
      <c r="N205" s="8">
        <f t="shared" si="64"/>
        <v>6.700132059564357E-10</v>
      </c>
      <c r="O205" s="8">
        <f t="shared" si="65"/>
        <v>5.342390062739274E-9</v>
      </c>
      <c r="P205" s="8">
        <f t="shared" si="66"/>
        <v>2.3498689741058425E-9</v>
      </c>
      <c r="Q205" s="8">
        <f t="shared" si="67"/>
        <v>5.7598159968561055E-12</v>
      </c>
      <c r="R205" s="9">
        <f t="shared" si="68"/>
        <v>0</v>
      </c>
      <c r="S205" s="8">
        <f t="shared" si="69"/>
        <v>9.680188436223968E-9</v>
      </c>
      <c r="T205" s="8">
        <f t="shared" si="70"/>
        <v>5.4142481289408938E-10</v>
      </c>
      <c r="U205" s="8">
        <f t="shared" si="71"/>
        <v>4.3170828789812305E-9</v>
      </c>
      <c r="V205" s="8">
        <f t="shared" si="72"/>
        <v>2.0980972983087875E-9</v>
      </c>
      <c r="W205" s="8">
        <f t="shared" si="73"/>
        <v>7.1586284532354451E-12</v>
      </c>
      <c r="X205" s="9">
        <f t="shared" si="74"/>
        <v>0</v>
      </c>
    </row>
    <row r="206" spans="1:24" x14ac:dyDescent="0.2">
      <c r="A206" s="14">
        <v>588</v>
      </c>
      <c r="B206" s="7">
        <v>3.6418025385748002E-3</v>
      </c>
      <c r="C206" s="8">
        <v>6.0172197560539598E-3</v>
      </c>
      <c r="D206" s="8">
        <v>1.58386937768205E-3</v>
      </c>
      <c r="E206" s="8">
        <v>2.0567997473198901E-4</v>
      </c>
      <c r="F206" s="9">
        <v>5.8286534599646897E-5</v>
      </c>
      <c r="G206" s="7">
        <f t="shared" si="57"/>
        <v>1.1050815038146385E-8</v>
      </c>
      <c r="H206" s="8">
        <f t="shared" si="58"/>
        <v>3.6701042671123239E-11</v>
      </c>
      <c r="I206" s="8">
        <f t="shared" si="59"/>
        <v>2.9263794193203915E-10</v>
      </c>
      <c r="J206" s="8">
        <f t="shared" si="60"/>
        <v>1.1479836973100868E-9</v>
      </c>
      <c r="K206" s="8">
        <f t="shared" si="61"/>
        <v>2.3318167451497499E-12</v>
      </c>
      <c r="L206" s="9">
        <f t="shared" si="62"/>
        <v>1.877546742417827E-12</v>
      </c>
      <c r="M206" s="7">
        <f t="shared" si="63"/>
        <v>1.0925407615724402E-8</v>
      </c>
      <c r="N206" s="8">
        <f t="shared" si="64"/>
        <v>6.6384444860548767E-10</v>
      </c>
      <c r="O206" s="8">
        <f t="shared" si="65"/>
        <v>5.2932031098879334E-9</v>
      </c>
      <c r="P206" s="8">
        <f t="shared" si="66"/>
        <v>2.2174171287548701E-9</v>
      </c>
      <c r="Q206" s="8">
        <f t="shared" si="67"/>
        <v>5.7218560096319804E-12</v>
      </c>
      <c r="R206" s="9">
        <f t="shared" si="68"/>
        <v>4.6071596894628476E-12</v>
      </c>
      <c r="S206" s="8">
        <f t="shared" si="69"/>
        <v>9.6507767272232218E-9</v>
      </c>
      <c r="T206" s="8">
        <f t="shared" si="70"/>
        <v>5.3643995846908089E-10</v>
      </c>
      <c r="U206" s="8">
        <f t="shared" si="71"/>
        <v>4.2773358463740872E-9</v>
      </c>
      <c r="V206" s="8">
        <f t="shared" si="72"/>
        <v>1.9798367221025623E-9</v>
      </c>
      <c r="W206" s="8">
        <f t="shared" si="73"/>
        <v>7.1114496119711744E-12</v>
      </c>
      <c r="X206" s="9">
        <f t="shared" si="74"/>
        <v>5.7260413283323965E-12</v>
      </c>
    </row>
    <row r="207" spans="1:24" x14ac:dyDescent="0.2">
      <c r="A207" s="14">
        <v>589</v>
      </c>
      <c r="B207" s="7">
        <v>3.6562385622420199E-3</v>
      </c>
      <c r="C207" s="8">
        <v>5.8884519429640804E-3</v>
      </c>
      <c r="D207" s="8">
        <v>1.48527605152193E-3</v>
      </c>
      <c r="E207" s="8">
        <v>2.0444968305211001E-4</v>
      </c>
      <c r="F207" s="9">
        <v>8.1209501036738602E-5</v>
      </c>
      <c r="G207" s="7">
        <f t="shared" si="57"/>
        <v>1.1094620221360734E-8</v>
      </c>
      <c r="H207" s="8">
        <f t="shared" si="58"/>
        <v>3.5915644564609986E-11</v>
      </c>
      <c r="I207" s="8">
        <f t="shared" si="59"/>
        <v>2.863755235166573E-10</v>
      </c>
      <c r="J207" s="8">
        <f t="shared" si="60"/>
        <v>1.0765235550216899E-9</v>
      </c>
      <c r="K207" s="8">
        <f t="shared" si="61"/>
        <v>2.3178687915665267E-12</v>
      </c>
      <c r="L207" s="9">
        <f t="shared" si="62"/>
        <v>2.615949552880596E-12</v>
      </c>
      <c r="M207" s="7">
        <f t="shared" si="63"/>
        <v>1.096871568672606E-8</v>
      </c>
      <c r="N207" s="8">
        <f t="shared" si="64"/>
        <v>6.4963825349473376E-10</v>
      </c>
      <c r="O207" s="8">
        <f t="shared" si="65"/>
        <v>5.1799291700397065E-9</v>
      </c>
      <c r="P207" s="8">
        <f t="shared" si="66"/>
        <v>2.0793864721307023E-9</v>
      </c>
      <c r="Q207" s="8">
        <f t="shared" si="67"/>
        <v>5.6876302574590283E-12</v>
      </c>
      <c r="R207" s="9">
        <f t="shared" si="68"/>
        <v>6.4190664644543814E-12</v>
      </c>
      <c r="S207" s="8">
        <f t="shared" si="69"/>
        <v>9.689032189941355E-9</v>
      </c>
      <c r="T207" s="8">
        <f t="shared" si="70"/>
        <v>5.2496020484422927E-10</v>
      </c>
      <c r="U207" s="8">
        <f t="shared" si="71"/>
        <v>4.1858013495270353E-9</v>
      </c>
      <c r="V207" s="8">
        <f t="shared" si="72"/>
        <v>1.8565950644024125E-9</v>
      </c>
      <c r="W207" s="8">
        <f t="shared" si="73"/>
        <v>7.0689118914133635E-12</v>
      </c>
      <c r="X207" s="9">
        <f t="shared" si="74"/>
        <v>7.9779826058218746E-12</v>
      </c>
    </row>
    <row r="208" spans="1:24" x14ac:dyDescent="0.2">
      <c r="A208" s="14">
        <v>590</v>
      </c>
      <c r="B208" s="7">
        <v>3.7361861026368398E-3</v>
      </c>
      <c r="C208" s="8">
        <v>5.7961994468583803E-3</v>
      </c>
      <c r="D208" s="8">
        <v>1.39983994064472E-3</v>
      </c>
      <c r="E208" s="8">
        <v>2.0434693594603701E-4</v>
      </c>
      <c r="F208" s="9">
        <v>1.5379995488438899E-4</v>
      </c>
      <c r="G208" s="7">
        <f t="shared" si="57"/>
        <v>1.1337215878950571E-8</v>
      </c>
      <c r="H208" s="8">
        <f t="shared" si="58"/>
        <v>3.5352965630923636E-11</v>
      </c>
      <c r="I208" s="8">
        <f t="shared" si="59"/>
        <v>2.8188896964411444E-10</v>
      </c>
      <c r="J208" s="8">
        <f t="shared" si="60"/>
        <v>1.014599722267154E-9</v>
      </c>
      <c r="K208" s="8">
        <f t="shared" si="61"/>
        <v>2.3167039361994987E-12</v>
      </c>
      <c r="L208" s="9">
        <f t="shared" si="62"/>
        <v>4.9542592686397698E-12</v>
      </c>
      <c r="M208" s="7">
        <f t="shared" si="63"/>
        <v>1.120855830791052E-8</v>
      </c>
      <c r="N208" s="8">
        <f t="shared" si="64"/>
        <v>6.394605784400454E-10</v>
      </c>
      <c r="O208" s="8">
        <f t="shared" si="65"/>
        <v>5.0987768739497522E-9</v>
      </c>
      <c r="P208" s="8">
        <f t="shared" si="66"/>
        <v>1.9597759169026082E-9</v>
      </c>
      <c r="Q208" s="8">
        <f t="shared" si="67"/>
        <v>5.6847719133391292E-12</v>
      </c>
      <c r="R208" s="9">
        <f t="shared" si="68"/>
        <v>1.2156855048110101E-11</v>
      </c>
      <c r="S208" s="8">
        <f t="shared" si="69"/>
        <v>9.9008931719876273E-9</v>
      </c>
      <c r="T208" s="8">
        <f t="shared" si="70"/>
        <v>5.1673582096165289E-10</v>
      </c>
      <c r="U208" s="8">
        <f t="shared" si="71"/>
        <v>4.1202237365250517E-9</v>
      </c>
      <c r="V208" s="8">
        <f t="shared" si="72"/>
        <v>1.7497999258059E-9</v>
      </c>
      <c r="W208" s="8">
        <f t="shared" si="73"/>
        <v>7.0653593780072031E-12</v>
      </c>
      <c r="X208" s="9">
        <f t="shared" si="74"/>
        <v>1.5109234131222553E-11</v>
      </c>
    </row>
    <row r="209" spans="1:24" x14ac:dyDescent="0.2">
      <c r="A209" s="14">
        <v>591</v>
      </c>
      <c r="B209" s="7">
        <v>3.74561036313253E-3</v>
      </c>
      <c r="C209" s="8">
        <v>5.6928298367150904E-3</v>
      </c>
      <c r="D209" s="8">
        <v>1.30629697191358E-3</v>
      </c>
      <c r="E209" s="8">
        <v>2.04353246066726E-4</v>
      </c>
      <c r="F209" s="9">
        <v>1.71163490881726E-4</v>
      </c>
      <c r="G209" s="7">
        <f t="shared" si="57"/>
        <v>1.1365813189899212E-8</v>
      </c>
      <c r="H209" s="8">
        <f t="shared" si="58"/>
        <v>3.4722479687818542E-11</v>
      </c>
      <c r="I209" s="8">
        <f t="shared" si="59"/>
        <v>2.7686175255764933E-10</v>
      </c>
      <c r="J209" s="8">
        <f t="shared" si="60"/>
        <v>9.4680006364979253E-10</v>
      </c>
      <c r="K209" s="8">
        <f t="shared" si="61"/>
        <v>2.3167754747394352E-12</v>
      </c>
      <c r="L209" s="9">
        <f t="shared" si="62"/>
        <v>5.5135797132772907E-12</v>
      </c>
      <c r="M209" s="7">
        <f t="shared" si="63"/>
        <v>1.1236831089397588E-8</v>
      </c>
      <c r="N209" s="8">
        <f t="shared" si="64"/>
        <v>6.2805641760993832E-10</v>
      </c>
      <c r="O209" s="8">
        <f t="shared" si="65"/>
        <v>5.0078451207380014E-9</v>
      </c>
      <c r="P209" s="8">
        <f t="shared" si="66"/>
        <v>1.8288157606790123E-9</v>
      </c>
      <c r="Q209" s="8">
        <f t="shared" si="67"/>
        <v>5.6849474559607811E-12</v>
      </c>
      <c r="R209" s="9">
        <f t="shared" si="68"/>
        <v>1.3529326128488119E-11</v>
      </c>
      <c r="S209" s="8">
        <f t="shared" si="69"/>
        <v>9.9258674623012053E-9</v>
      </c>
      <c r="T209" s="8">
        <f t="shared" si="70"/>
        <v>5.0752033746257641E-10</v>
      </c>
      <c r="U209" s="8">
        <f t="shared" si="71"/>
        <v>4.0467435319094954E-9</v>
      </c>
      <c r="V209" s="8">
        <f t="shared" si="72"/>
        <v>1.6328712148919751E-9</v>
      </c>
      <c r="W209" s="8">
        <f t="shared" si="73"/>
        <v>7.0655775524083994E-12</v>
      </c>
      <c r="X209" s="9">
        <f t="shared" si="74"/>
        <v>1.6815019616835233E-11</v>
      </c>
    </row>
    <row r="210" spans="1:24" x14ac:dyDescent="0.2">
      <c r="A210" s="14">
        <v>592</v>
      </c>
      <c r="B210" s="7">
        <v>3.8962768132565001E-3</v>
      </c>
      <c r="C210" s="8">
        <v>5.6087100845790402E-3</v>
      </c>
      <c r="D210" s="8">
        <v>1.22642408062073E-3</v>
      </c>
      <c r="E210" s="8">
        <v>2.04355194297359E-4</v>
      </c>
      <c r="F210" s="9">
        <v>1.7370119389582801E-4</v>
      </c>
      <c r="G210" s="7">
        <f t="shared" si="57"/>
        <v>1.182300082023836E-8</v>
      </c>
      <c r="H210" s="8">
        <f t="shared" si="58"/>
        <v>3.4209405088951956E-11</v>
      </c>
      <c r="I210" s="8">
        <f t="shared" si="59"/>
        <v>2.7277072179279154E-10</v>
      </c>
      <c r="J210" s="8">
        <f t="shared" si="60"/>
        <v>8.889084354933073E-10</v>
      </c>
      <c r="K210" s="8">
        <f t="shared" si="61"/>
        <v>2.3167975620467646E-12</v>
      </c>
      <c r="L210" s="9">
        <f t="shared" si="62"/>
        <v>5.5953251122803053E-12</v>
      </c>
      <c r="M210" s="7">
        <f t="shared" si="63"/>
        <v>1.1688830439769501E-8</v>
      </c>
      <c r="N210" s="8">
        <f t="shared" si="64"/>
        <v>6.1877598034197868E-10</v>
      </c>
      <c r="O210" s="8">
        <f t="shared" si="65"/>
        <v>4.9338470033912723E-9</v>
      </c>
      <c r="P210" s="8">
        <f t="shared" si="66"/>
        <v>1.716993712869022E-9</v>
      </c>
      <c r="Q210" s="8">
        <f t="shared" si="67"/>
        <v>5.6850016542130428E-12</v>
      </c>
      <c r="R210" s="9">
        <f t="shared" si="68"/>
        <v>1.3729914533866915E-11</v>
      </c>
      <c r="S210" s="8">
        <f t="shared" si="69"/>
        <v>1.0325133555129728E-8</v>
      </c>
      <c r="T210" s="8">
        <f t="shared" si="70"/>
        <v>5.0002099421574032E-10</v>
      </c>
      <c r="U210" s="8">
        <f t="shared" si="71"/>
        <v>3.9869470734474917E-9</v>
      </c>
      <c r="V210" s="8">
        <f t="shared" si="72"/>
        <v>1.5330301007759124E-9</v>
      </c>
      <c r="W210" s="8">
        <f t="shared" si="73"/>
        <v>7.0656449130933524E-12</v>
      </c>
      <c r="X210" s="9">
        <f t="shared" si="74"/>
        <v>1.7064322349234596E-11</v>
      </c>
    </row>
    <row r="211" spans="1:24" x14ac:dyDescent="0.2">
      <c r="A211" s="14">
        <v>593</v>
      </c>
      <c r="B211" s="7">
        <v>3.9425659052424698E-3</v>
      </c>
      <c r="C211" s="8">
        <v>5.3187628324927703E-3</v>
      </c>
      <c r="D211" s="8">
        <v>1.20735836240519E-3</v>
      </c>
      <c r="E211" s="8">
        <v>2.0435531060491999E-4</v>
      </c>
      <c r="F211" s="9">
        <v>1.7351571111863499E-4</v>
      </c>
      <c r="G211" s="7">
        <f t="shared" ref="G211:G274" si="75">B211*10000*1000*$B$6</f>
        <v>1.1963462085889759E-8</v>
      </c>
      <c r="H211" s="8">
        <f t="shared" ref="H211:H274" si="76">C211*10000*1000*$B$7</f>
        <v>3.2440919492179994E-11</v>
      </c>
      <c r="I211" s="8">
        <f t="shared" ref="I211:I274" si="77">C211*10000*1000*$B$8</f>
        <v>2.586695969279387E-10</v>
      </c>
      <c r="J211" s="8">
        <f t="shared" ref="J211:J274" si="78">D211*10000*1000*$B$9</f>
        <v>8.7508966104299313E-10</v>
      </c>
      <c r="K211" s="8">
        <f t="shared" ref="K211:K242" si="79">E211*10000*1000*$B$11</f>
        <v>2.3167988806385172E-12</v>
      </c>
      <c r="L211" s="9">
        <f t="shared" ref="L211:L274" si="80">F211*10000*1000*$B$12</f>
        <v>5.5893502745843369E-12</v>
      </c>
      <c r="M211" s="7">
        <f t="shared" ref="M211:M274" si="81">B211*10000*1000*$C$6</f>
        <v>1.182769771572741E-8</v>
      </c>
      <c r="N211" s="8">
        <f t="shared" ref="N211:N274" si="82">C211*10000*1000*$C$7</f>
        <v>5.8678780615368673E-10</v>
      </c>
      <c r="O211" s="8">
        <f t="shared" ref="O211:O274" si="83">C211*10000*1000*$C$8</f>
        <v>4.678787398014157E-9</v>
      </c>
      <c r="P211" s="8">
        <f t="shared" ref="P211:P274" si="84">D211*10000*1000*$C$9</f>
        <v>1.6903017073672661E-9</v>
      </c>
      <c r="Q211" s="8">
        <f t="shared" ref="Q211:Q274" si="85">E211*10000*1000*$C$11</f>
        <v>5.6850048897984111E-12</v>
      </c>
      <c r="R211" s="9">
        <f t="shared" ref="R211:R274" si="86">F211*10000*1000*$C$12</f>
        <v>1.3715253364180933E-11</v>
      </c>
      <c r="S211" s="8">
        <f t="shared" ref="S211:S274" si="87">B211*10000*1000*$D$6</f>
        <v>1.0447799648892548E-8</v>
      </c>
      <c r="T211" s="8">
        <f t="shared" ref="T211:T274" si="88">C211*10000*1000*$D$7</f>
        <v>4.7417196456863564E-10</v>
      </c>
      <c r="U211" s="8">
        <f t="shared" ref="U211:U274" si="89">C211*10000*1000*$D$8</f>
        <v>3.7808383014255811E-9</v>
      </c>
      <c r="V211" s="8">
        <f t="shared" ref="V211:V274" si="90">D211*10000*1000*$D$9</f>
        <v>1.5091979530064875E-9</v>
      </c>
      <c r="W211" s="8">
        <f t="shared" ref="W211:W274" si="91">E211*10000*1000*$D$11</f>
        <v>7.0656489344637395E-12</v>
      </c>
      <c r="X211" s="9">
        <f t="shared" ref="X211:X274" si="92">F211*10000*1000*$D$12</f>
        <v>1.7046100609767733E-11</v>
      </c>
    </row>
    <row r="212" spans="1:24" x14ac:dyDescent="0.2">
      <c r="A212" s="14">
        <v>594</v>
      </c>
      <c r="B212" s="7">
        <v>3.9557086553887698E-3</v>
      </c>
      <c r="C212" s="8">
        <v>4.1913556880900302E-3</v>
      </c>
      <c r="D212" s="8">
        <v>1.2385473136532199E-3</v>
      </c>
      <c r="E212" s="8">
        <v>2.0435529523511701E-4</v>
      </c>
      <c r="F212" s="9">
        <v>1.7346623962573299E-4</v>
      </c>
      <c r="G212" s="7">
        <f t="shared" si="75"/>
        <v>1.2003342913974461E-8</v>
      </c>
      <c r="H212" s="8">
        <f t="shared" si="76"/>
        <v>2.556448496063002E-11</v>
      </c>
      <c r="I212" s="8">
        <f t="shared" si="77"/>
        <v>2.0383993807667958E-10</v>
      </c>
      <c r="J212" s="8">
        <f t="shared" si="78"/>
        <v>8.9769531784364194E-10</v>
      </c>
      <c r="K212" s="8">
        <f t="shared" si="79"/>
        <v>2.3167987063893515E-12</v>
      </c>
      <c r="L212" s="9">
        <f t="shared" si="80"/>
        <v>5.5877566811243937E-12</v>
      </c>
      <c r="M212" s="7">
        <f t="shared" si="81"/>
        <v>1.1867125966166308E-8</v>
      </c>
      <c r="N212" s="8">
        <f t="shared" si="82"/>
        <v>4.6240760990492382E-10</v>
      </c>
      <c r="O212" s="8">
        <f t="shared" si="83"/>
        <v>3.6870345213042067E-9</v>
      </c>
      <c r="P212" s="8">
        <f t="shared" si="84"/>
        <v>1.7339662391145081E-9</v>
      </c>
      <c r="Q212" s="8">
        <f t="shared" si="85"/>
        <v>5.6850044622225147E-12</v>
      </c>
      <c r="R212" s="9">
        <f t="shared" si="86"/>
        <v>1.3711342974423828E-11</v>
      </c>
      <c r="S212" s="8">
        <f t="shared" si="87"/>
        <v>1.0482627936780241E-8</v>
      </c>
      <c r="T212" s="8">
        <f t="shared" si="88"/>
        <v>3.7366271507468591E-10</v>
      </c>
      <c r="U212" s="8">
        <f t="shared" si="89"/>
        <v>2.9794218353973383E-9</v>
      </c>
      <c r="V212" s="8">
        <f t="shared" si="90"/>
        <v>1.548184142066525E-9</v>
      </c>
      <c r="W212" s="8">
        <f t="shared" si="91"/>
        <v>7.0656484030479826E-12</v>
      </c>
      <c r="X212" s="9">
        <f t="shared" si="92"/>
        <v>1.7041240553926756E-11</v>
      </c>
    </row>
    <row r="213" spans="1:24" x14ac:dyDescent="0.2">
      <c r="A213" s="14">
        <v>595</v>
      </c>
      <c r="B213" s="7">
        <v>3.8501814972181601E-3</v>
      </c>
      <c r="C213" s="8">
        <v>4.86056385740667E-3</v>
      </c>
      <c r="D213" s="8">
        <v>1.1369911613601999E-3</v>
      </c>
      <c r="E213" s="8">
        <v>2.0435529231127499E-4</v>
      </c>
      <c r="F213" s="9">
        <v>1.73467671980176E-4</v>
      </c>
      <c r="G213" s="7">
        <f t="shared" si="75"/>
        <v>1.168312755520847E-8</v>
      </c>
      <c r="H213" s="8">
        <f t="shared" si="76"/>
        <v>2.9646210171553833E-11</v>
      </c>
      <c r="I213" s="8">
        <f t="shared" si="77"/>
        <v>2.3638581629492113E-10</v>
      </c>
      <c r="J213" s="8">
        <f t="shared" si="78"/>
        <v>8.2408772820481315E-10</v>
      </c>
      <c r="K213" s="8">
        <f t="shared" si="79"/>
        <v>2.3167986732414294E-12</v>
      </c>
      <c r="L213" s="9">
        <f t="shared" si="80"/>
        <v>5.5878028206390676E-12</v>
      </c>
      <c r="M213" s="7">
        <f t="shared" si="81"/>
        <v>1.155054449165448E-8</v>
      </c>
      <c r="N213" s="8">
        <f t="shared" si="82"/>
        <v>5.3623740940914338E-10</v>
      </c>
      <c r="O213" s="8">
        <f t="shared" si="83"/>
        <v>4.2757208094234608E-9</v>
      </c>
      <c r="P213" s="8">
        <f t="shared" si="84"/>
        <v>1.5917876259042801E-9</v>
      </c>
      <c r="Q213" s="8">
        <f t="shared" si="85"/>
        <v>5.685004380883517E-12</v>
      </c>
      <c r="R213" s="9">
        <f t="shared" si="86"/>
        <v>1.371145619243715E-11</v>
      </c>
      <c r="S213" s="8">
        <f t="shared" si="87"/>
        <v>1.0202980967628126E-8</v>
      </c>
      <c r="T213" s="8">
        <f t="shared" si="88"/>
        <v>4.333231591184997E-10</v>
      </c>
      <c r="U213" s="8">
        <f t="shared" si="89"/>
        <v>3.4551279268068367E-9</v>
      </c>
      <c r="V213" s="8">
        <f t="shared" si="90"/>
        <v>1.4212389517002499E-9</v>
      </c>
      <c r="W213" s="8">
        <f t="shared" si="91"/>
        <v>7.0656483019552277E-12</v>
      </c>
      <c r="X213" s="9">
        <f t="shared" si="92"/>
        <v>1.7041381267743316E-11</v>
      </c>
    </row>
    <row r="214" spans="1:24" x14ac:dyDescent="0.2">
      <c r="A214" s="14">
        <v>596</v>
      </c>
      <c r="B214" s="7">
        <v>3.81344107568545E-3</v>
      </c>
      <c r="C214" s="8">
        <v>4.5167458215188E-3</v>
      </c>
      <c r="D214" s="8">
        <v>1.02827318762674E-3</v>
      </c>
      <c r="E214" s="8">
        <v>2.0435529220715E-4</v>
      </c>
      <c r="F214" s="9">
        <v>1.7346857369782099E-4</v>
      </c>
      <c r="G214" s="7">
        <f t="shared" si="75"/>
        <v>1.1571641114501994E-8</v>
      </c>
      <c r="H214" s="8">
        <f t="shared" si="76"/>
        <v>2.7549148585340868E-11</v>
      </c>
      <c r="I214" s="8">
        <f t="shared" si="77"/>
        <v>2.1966477127739227E-10</v>
      </c>
      <c r="J214" s="8">
        <f t="shared" si="78"/>
        <v>7.4528927221518531E-10</v>
      </c>
      <c r="K214" s="8">
        <f t="shared" si="79"/>
        <v>2.316798672060953E-12</v>
      </c>
      <c r="L214" s="9">
        <f t="shared" si="80"/>
        <v>5.587831867091024E-12</v>
      </c>
      <c r="M214" s="7">
        <f t="shared" si="81"/>
        <v>1.1440323227056349E-8</v>
      </c>
      <c r="N214" s="8">
        <f t="shared" si="82"/>
        <v>4.9830598863545973E-10</v>
      </c>
      <c r="O214" s="8">
        <f t="shared" si="83"/>
        <v>3.9732723746681531E-9</v>
      </c>
      <c r="P214" s="8">
        <f t="shared" si="84"/>
        <v>1.4395824626774361E-9</v>
      </c>
      <c r="Q214" s="8">
        <f t="shared" si="85"/>
        <v>5.685004377986842E-12</v>
      </c>
      <c r="R214" s="9">
        <f t="shared" si="86"/>
        <v>1.3711527467170051E-11</v>
      </c>
      <c r="S214" s="8">
        <f t="shared" si="87"/>
        <v>1.0105618850566443E-8</v>
      </c>
      <c r="T214" s="8">
        <f t="shared" si="88"/>
        <v>4.0267150596804823E-10</v>
      </c>
      <c r="U214" s="8">
        <f t="shared" si="89"/>
        <v>3.210725151246992E-9</v>
      </c>
      <c r="V214" s="8">
        <f t="shared" si="90"/>
        <v>1.285341484533425E-9</v>
      </c>
      <c r="W214" s="8">
        <f t="shared" si="91"/>
        <v>7.0656482983550743E-12</v>
      </c>
      <c r="X214" s="9">
        <f t="shared" si="92"/>
        <v>1.7041469852054207E-11</v>
      </c>
    </row>
    <row r="215" spans="1:24" x14ac:dyDescent="0.2">
      <c r="A215" s="14">
        <v>597</v>
      </c>
      <c r="B215" s="7">
        <v>4.0016243735702802E-3</v>
      </c>
      <c r="C215" s="8">
        <v>4.0819953190328398E-3</v>
      </c>
      <c r="D215" s="8">
        <v>9.1497954038657903E-4</v>
      </c>
      <c r="E215" s="8">
        <v>2.04355292237709E-4</v>
      </c>
      <c r="F215" s="9">
        <v>1.7346858138289601E-4</v>
      </c>
      <c r="G215" s="7">
        <f t="shared" si="75"/>
        <v>1.2142671200885397E-8</v>
      </c>
      <c r="H215" s="8">
        <f t="shared" si="76"/>
        <v>2.4897459368410363E-11</v>
      </c>
      <c r="I215" s="8">
        <f t="shared" si="77"/>
        <v>1.9852136992938435E-10</v>
      </c>
      <c r="J215" s="8">
        <f t="shared" si="78"/>
        <v>6.6317438201455337E-10</v>
      </c>
      <c r="K215" s="8">
        <f t="shared" si="79"/>
        <v>2.3167986724074035E-12</v>
      </c>
      <c r="L215" s="9">
        <f t="shared" si="80"/>
        <v>5.5878321146454153E-12</v>
      </c>
      <c r="M215" s="7">
        <f t="shared" si="81"/>
        <v>1.2004873120710841E-8</v>
      </c>
      <c r="N215" s="8">
        <f t="shared" si="82"/>
        <v>4.5034252389522284E-10</v>
      </c>
      <c r="O215" s="8">
        <f t="shared" si="83"/>
        <v>3.5908328419472894E-9</v>
      </c>
      <c r="P215" s="8">
        <f t="shared" si="84"/>
        <v>1.2809713565412107E-9</v>
      </c>
      <c r="Q215" s="8">
        <f t="shared" si="85"/>
        <v>5.6850043788369688E-12</v>
      </c>
      <c r="R215" s="9">
        <f t="shared" si="86"/>
        <v>1.3711528074623695E-11</v>
      </c>
      <c r="S215" s="8">
        <f t="shared" si="87"/>
        <v>1.0604304589961245E-8</v>
      </c>
      <c r="T215" s="8">
        <f t="shared" si="88"/>
        <v>3.6391315062240229E-10</v>
      </c>
      <c r="U215" s="8">
        <f t="shared" si="89"/>
        <v>2.9016831046038698E-9</v>
      </c>
      <c r="V215" s="8">
        <f t="shared" si="90"/>
        <v>1.1437244254832236E-9</v>
      </c>
      <c r="W215" s="8">
        <f t="shared" si="91"/>
        <v>7.0656482994116602E-12</v>
      </c>
      <c r="X215" s="9">
        <f t="shared" si="92"/>
        <v>1.7041470607032308E-11</v>
      </c>
    </row>
    <row r="216" spans="1:24" x14ac:dyDescent="0.2">
      <c r="A216" s="14">
        <v>598</v>
      </c>
      <c r="B216" s="7">
        <v>3.98437364976152E-3</v>
      </c>
      <c r="C216" s="8">
        <v>4.1623564511472696E-3</v>
      </c>
      <c r="D216" s="8">
        <v>8.1989618575406499E-4</v>
      </c>
      <c r="E216" s="8">
        <v>2.0435529224184501E-4</v>
      </c>
      <c r="F216" s="9">
        <v>1.7346856577456199E-4</v>
      </c>
      <c r="G216" s="7">
        <f t="shared" si="75"/>
        <v>1.2090324991538371E-8</v>
      </c>
      <c r="H216" s="8">
        <f t="shared" si="76"/>
        <v>2.5387608882372204E-11</v>
      </c>
      <c r="I216" s="8">
        <f t="shared" si="77"/>
        <v>2.0242960616915852E-10</v>
      </c>
      <c r="J216" s="8">
        <f t="shared" si="78"/>
        <v>5.9425825639097219E-10</v>
      </c>
      <c r="K216" s="8">
        <f t="shared" si="79"/>
        <v>2.3167986724542943E-12</v>
      </c>
      <c r="L216" s="9">
        <f t="shared" si="80"/>
        <v>5.5878316118641656E-12</v>
      </c>
      <c r="M216" s="7">
        <f t="shared" si="81"/>
        <v>1.1953120949284557E-8</v>
      </c>
      <c r="N216" s="8">
        <f t="shared" si="82"/>
        <v>4.5920829473301599E-10</v>
      </c>
      <c r="O216" s="8">
        <f t="shared" si="83"/>
        <v>3.6615245919027813E-9</v>
      </c>
      <c r="P216" s="8">
        <f t="shared" si="84"/>
        <v>1.1478546600556912E-9</v>
      </c>
      <c r="Q216" s="8">
        <f t="shared" si="85"/>
        <v>5.6850043789520301E-12</v>
      </c>
      <c r="R216" s="9">
        <f t="shared" si="86"/>
        <v>1.371152684088956E-11</v>
      </c>
      <c r="S216" s="8">
        <f t="shared" si="87"/>
        <v>1.0558590171868028E-8</v>
      </c>
      <c r="T216" s="8">
        <f t="shared" si="88"/>
        <v>3.7107740988526546E-10</v>
      </c>
      <c r="U216" s="8">
        <f t="shared" si="89"/>
        <v>2.9588077510325503E-9</v>
      </c>
      <c r="V216" s="8">
        <f t="shared" si="90"/>
        <v>1.0248702321925814E-9</v>
      </c>
      <c r="W216" s="8">
        <f t="shared" si="91"/>
        <v>7.0656482995546655E-12</v>
      </c>
      <c r="X216" s="9">
        <f t="shared" si="92"/>
        <v>1.7041469073677024E-11</v>
      </c>
    </row>
    <row r="217" spans="1:24" x14ac:dyDescent="0.2">
      <c r="A217" s="14">
        <v>599</v>
      </c>
      <c r="B217" s="7">
        <v>4.01690711901629E-3</v>
      </c>
      <c r="C217" s="8">
        <v>4.1117922046194398E-3</v>
      </c>
      <c r="D217" s="8">
        <v>7.9547332191144595E-4</v>
      </c>
      <c r="E217" s="8">
        <v>2.04355292241886E-4</v>
      </c>
      <c r="F217" s="9">
        <v>1.73468577644192E-4</v>
      </c>
      <c r="G217" s="7">
        <f t="shared" si="75"/>
        <v>1.2189045706754412E-8</v>
      </c>
      <c r="H217" s="8">
        <f t="shared" si="76"/>
        <v>2.5079200573437837E-11</v>
      </c>
      <c r="I217" s="8">
        <f t="shared" si="77"/>
        <v>1.9997049421394682E-10</v>
      </c>
      <c r="J217" s="8">
        <f t="shared" si="78"/>
        <v>5.7655663911873082E-10</v>
      </c>
      <c r="K217" s="8">
        <f t="shared" si="79"/>
        <v>2.3167986724547588E-12</v>
      </c>
      <c r="L217" s="9">
        <f t="shared" si="80"/>
        <v>5.587831994212941E-12</v>
      </c>
      <c r="M217" s="7">
        <f t="shared" si="81"/>
        <v>1.205072135704887E-8</v>
      </c>
      <c r="N217" s="8">
        <f t="shared" si="82"/>
        <v>4.5362983894840764E-10</v>
      </c>
      <c r="O217" s="8">
        <f t="shared" si="83"/>
        <v>3.6170444436248383E-9</v>
      </c>
      <c r="P217" s="8">
        <f t="shared" si="84"/>
        <v>1.1136626506760244E-9</v>
      </c>
      <c r="Q217" s="8">
        <f t="shared" si="85"/>
        <v>5.6850043789531699E-12</v>
      </c>
      <c r="R217" s="9">
        <f t="shared" si="86"/>
        <v>1.3711527779104214E-11</v>
      </c>
      <c r="S217" s="8">
        <f t="shared" si="87"/>
        <v>1.0644803865393171E-8</v>
      </c>
      <c r="T217" s="8">
        <f t="shared" si="88"/>
        <v>3.6656956682699608E-10</v>
      </c>
      <c r="U217" s="8">
        <f t="shared" si="89"/>
        <v>2.9228641968685561E-9</v>
      </c>
      <c r="V217" s="8">
        <f t="shared" si="90"/>
        <v>9.9434165238930728E-10</v>
      </c>
      <c r="W217" s="8">
        <f t="shared" si="91"/>
        <v>7.0656482995560816E-12</v>
      </c>
      <c r="X217" s="9">
        <f t="shared" si="92"/>
        <v>1.7041470239743808E-11</v>
      </c>
    </row>
    <row r="218" spans="1:24" x14ac:dyDescent="0.2">
      <c r="A218" s="14">
        <v>600</v>
      </c>
      <c r="B218" s="7">
        <v>4.1089077389593401E-3</v>
      </c>
      <c r="C218" s="8">
        <v>4.2105064958150697E-3</v>
      </c>
      <c r="D218" s="8">
        <v>8.5574457072165599E-4</v>
      </c>
      <c r="E218" s="8">
        <v>2.04355292241831E-4</v>
      </c>
      <c r="F218" s="9">
        <v>1.7346861128826599E-4</v>
      </c>
      <c r="G218" s="7">
        <f t="shared" si="75"/>
        <v>1.2468215657243632E-8</v>
      </c>
      <c r="H218" s="8">
        <f t="shared" si="76"/>
        <v>2.5681292163956114E-11</v>
      </c>
      <c r="I218" s="8">
        <f t="shared" si="77"/>
        <v>2.0477130724486619E-10</v>
      </c>
      <c r="J218" s="8">
        <f t="shared" si="78"/>
        <v>6.2024105654960476E-10</v>
      </c>
      <c r="K218" s="8">
        <f t="shared" si="79"/>
        <v>2.3167986724541356E-12</v>
      </c>
      <c r="L218" s="9">
        <f t="shared" si="80"/>
        <v>5.5878330779679109E-12</v>
      </c>
      <c r="M218" s="7">
        <f t="shared" si="81"/>
        <v>1.2326723216878018E-8</v>
      </c>
      <c r="N218" s="8">
        <f t="shared" si="82"/>
        <v>4.6452040583227683E-10</v>
      </c>
      <c r="O218" s="8">
        <f t="shared" si="83"/>
        <v>3.7038810250246431E-9</v>
      </c>
      <c r="P218" s="8">
        <f t="shared" si="84"/>
        <v>1.1980423990103186E-9</v>
      </c>
      <c r="Q218" s="8">
        <f t="shared" si="85"/>
        <v>5.6850043789516399E-12</v>
      </c>
      <c r="R218" s="9">
        <f t="shared" si="86"/>
        <v>1.3711530438442646E-11</v>
      </c>
      <c r="S218" s="8">
        <f t="shared" si="87"/>
        <v>1.0888605508242252E-8</v>
      </c>
      <c r="T218" s="8">
        <f t="shared" si="88"/>
        <v>3.7537002491497118E-10</v>
      </c>
      <c r="U218" s="8">
        <f t="shared" si="89"/>
        <v>2.9930351717370851E-9</v>
      </c>
      <c r="V218" s="8">
        <f t="shared" si="90"/>
        <v>1.06968071340207E-9</v>
      </c>
      <c r="W218" s="8">
        <f t="shared" si="91"/>
        <v>7.0656482995541809E-12</v>
      </c>
      <c r="X218" s="9">
        <f t="shared" si="92"/>
        <v>1.7041473544921576E-11</v>
      </c>
    </row>
    <row r="219" spans="1:24" x14ac:dyDescent="0.2">
      <c r="A219" s="14">
        <v>601</v>
      </c>
      <c r="B219" s="7">
        <v>4.2210193813316896E-3</v>
      </c>
      <c r="C219" s="8">
        <v>4.13025460365791E-3</v>
      </c>
      <c r="D219" s="8">
        <v>7.2366288283401403E-4</v>
      </c>
      <c r="E219" s="8">
        <v>2.04355292241831E-4</v>
      </c>
      <c r="F219" s="9">
        <v>1.73467945197319E-4</v>
      </c>
      <c r="G219" s="7">
        <f t="shared" si="75"/>
        <v>1.2808411208857614E-8</v>
      </c>
      <c r="H219" s="8">
        <f t="shared" si="76"/>
        <v>2.5191808941154584E-11</v>
      </c>
      <c r="I219" s="8">
        <f t="shared" si="77"/>
        <v>2.0086838371720292E-10</v>
      </c>
      <c r="J219" s="8">
        <f t="shared" si="78"/>
        <v>5.2450865175362648E-10</v>
      </c>
      <c r="K219" s="8">
        <f t="shared" si="79"/>
        <v>2.3167986724541356E-12</v>
      </c>
      <c r="L219" s="9">
        <f t="shared" si="80"/>
        <v>5.5878116216075994E-12</v>
      </c>
      <c r="M219" s="7">
        <f t="shared" si="81"/>
        <v>1.2663058143995068E-8</v>
      </c>
      <c r="N219" s="8">
        <f t="shared" si="82"/>
        <v>4.5566668679616935E-10</v>
      </c>
      <c r="O219" s="8">
        <f t="shared" si="83"/>
        <v>3.6332853708251621E-9</v>
      </c>
      <c r="P219" s="8">
        <f t="shared" si="84"/>
        <v>1.0131280359676196E-9</v>
      </c>
      <c r="Q219" s="8">
        <f t="shared" si="85"/>
        <v>5.6850043789516399E-12</v>
      </c>
      <c r="R219" s="9">
        <f t="shared" si="86"/>
        <v>1.3711477788420105E-11</v>
      </c>
      <c r="S219" s="8">
        <f t="shared" si="87"/>
        <v>1.1185701360528978E-8</v>
      </c>
      <c r="T219" s="8">
        <f t="shared" si="88"/>
        <v>3.6821550448175297E-10</v>
      </c>
      <c r="U219" s="8">
        <f t="shared" si="89"/>
        <v>2.935988178444575E-9</v>
      </c>
      <c r="V219" s="8">
        <f t="shared" si="90"/>
        <v>9.0457860354251746E-10</v>
      </c>
      <c r="W219" s="8">
        <f t="shared" si="91"/>
        <v>7.0656482995541809E-12</v>
      </c>
      <c r="X219" s="9">
        <f t="shared" si="92"/>
        <v>1.7041408108464987E-11</v>
      </c>
    </row>
    <row r="220" spans="1:24" x14ac:dyDescent="0.2">
      <c r="A220" s="14">
        <v>602</v>
      </c>
      <c r="B220" s="7">
        <v>4.3377516316367897E-3</v>
      </c>
      <c r="C220" s="8">
        <v>3.5820752009964301E-3</v>
      </c>
      <c r="D220" s="8">
        <v>6.0495797772444604E-4</v>
      </c>
      <c r="E220" s="8">
        <v>2.0435529224181701E-4</v>
      </c>
      <c r="F220" s="9">
        <v>1.73464658547603E-4</v>
      </c>
      <c r="G220" s="7">
        <f t="shared" si="75"/>
        <v>1.3162627697380655E-8</v>
      </c>
      <c r="H220" s="8">
        <f t="shared" si="76"/>
        <v>2.1848278795314683E-11</v>
      </c>
      <c r="I220" s="8">
        <f t="shared" si="77"/>
        <v>1.7420854766202269E-10</v>
      </c>
      <c r="J220" s="8">
        <f t="shared" si="78"/>
        <v>4.3847169834276237E-10</v>
      </c>
      <c r="K220" s="8">
        <f t="shared" si="79"/>
        <v>2.3167986724539769E-12</v>
      </c>
      <c r="L220" s="9">
        <f t="shared" si="80"/>
        <v>5.587705750869012E-12</v>
      </c>
      <c r="M220" s="7">
        <f t="shared" si="81"/>
        <v>1.3013254894910368E-8</v>
      </c>
      <c r="N220" s="8">
        <f t="shared" si="82"/>
        <v>3.9518927894837257E-10</v>
      </c>
      <c r="O220" s="8">
        <f t="shared" si="83"/>
        <v>3.1510651700380939E-9</v>
      </c>
      <c r="P220" s="8">
        <f t="shared" si="84"/>
        <v>8.4694116881422451E-10</v>
      </c>
      <c r="Q220" s="8">
        <f t="shared" si="85"/>
        <v>5.6850043789512514E-12</v>
      </c>
      <c r="R220" s="9">
        <f t="shared" si="86"/>
        <v>1.3711218000800392E-11</v>
      </c>
      <c r="S220" s="8">
        <f t="shared" si="87"/>
        <v>1.1495041823837494E-8</v>
      </c>
      <c r="T220" s="8">
        <f t="shared" si="88"/>
        <v>3.1934487187747276E-10</v>
      </c>
      <c r="U220" s="8">
        <f t="shared" si="89"/>
        <v>2.5463152889196714E-9</v>
      </c>
      <c r="V220" s="8">
        <f t="shared" si="90"/>
        <v>7.5619747215555754E-10</v>
      </c>
      <c r="W220" s="8">
        <f t="shared" si="91"/>
        <v>7.0656482995536978E-12</v>
      </c>
      <c r="X220" s="9">
        <f t="shared" si="92"/>
        <v>1.7041085229566201E-11</v>
      </c>
    </row>
    <row r="221" spans="1:24" x14ac:dyDescent="0.2">
      <c r="A221" s="14">
        <v>603</v>
      </c>
      <c r="B221" s="7">
        <v>4.4436140753779602E-3</v>
      </c>
      <c r="C221" s="8">
        <v>3.5640672479150602E-3</v>
      </c>
      <c r="D221" s="8">
        <v>5.3858211564628E-4</v>
      </c>
      <c r="E221" s="8">
        <v>2.04355292241831E-4</v>
      </c>
      <c r="F221" s="9">
        <v>1.73497458455393E-4</v>
      </c>
      <c r="G221" s="7">
        <f t="shared" si="75"/>
        <v>1.3483860458596664E-8</v>
      </c>
      <c r="H221" s="8">
        <f t="shared" si="76"/>
        <v>2.1738442246002357E-11</v>
      </c>
      <c r="I221" s="8">
        <f t="shared" si="77"/>
        <v>1.7333275941732069E-10</v>
      </c>
      <c r="J221" s="8">
        <f t="shared" si="78"/>
        <v>3.9036267582213529E-10</v>
      </c>
      <c r="K221" s="8">
        <f t="shared" si="79"/>
        <v>2.3167986724541356E-12</v>
      </c>
      <c r="L221" s="9">
        <f t="shared" si="80"/>
        <v>5.5887623132542306E-12</v>
      </c>
      <c r="M221" s="7">
        <f t="shared" si="81"/>
        <v>1.3330842226133881E-8</v>
      </c>
      <c r="N221" s="8">
        <f t="shared" si="82"/>
        <v>3.9320256744896493E-10</v>
      </c>
      <c r="O221" s="8">
        <f t="shared" si="83"/>
        <v>3.1352240079869457E-9</v>
      </c>
      <c r="P221" s="8">
        <f t="shared" si="84"/>
        <v>7.5401496190479205E-10</v>
      </c>
      <c r="Q221" s="8">
        <f t="shared" si="85"/>
        <v>5.6850043789516399E-12</v>
      </c>
      <c r="R221" s="9">
        <f t="shared" si="86"/>
        <v>1.3713810613554369E-11</v>
      </c>
      <c r="S221" s="8">
        <f t="shared" si="87"/>
        <v>1.1775577299751596E-8</v>
      </c>
      <c r="T221" s="8">
        <f t="shared" si="88"/>
        <v>3.1773944844360799E-10</v>
      </c>
      <c r="U221" s="8">
        <f t="shared" si="89"/>
        <v>2.5335143498884406E-9</v>
      </c>
      <c r="V221" s="8">
        <f t="shared" si="90"/>
        <v>6.7322764455784995E-10</v>
      </c>
      <c r="W221" s="8">
        <f t="shared" si="91"/>
        <v>7.0656482995541809E-12</v>
      </c>
      <c r="X221" s="9">
        <f t="shared" si="92"/>
        <v>1.7044307476846144E-11</v>
      </c>
    </row>
    <row r="222" spans="1:24" x14ac:dyDescent="0.2">
      <c r="A222" s="14">
        <v>604</v>
      </c>
      <c r="B222" s="7">
        <v>4.5782429451143502E-3</v>
      </c>
      <c r="C222" s="8">
        <v>3.6165998881152999E-3</v>
      </c>
      <c r="D222" s="8">
        <v>5.1357050698164197E-4</v>
      </c>
      <c r="E222" s="8">
        <v>2.04355292241831E-4</v>
      </c>
      <c r="F222" s="9">
        <v>1.7375056899240901E-4</v>
      </c>
      <c r="G222" s="7">
        <f t="shared" si="75"/>
        <v>1.3892383085096281E-8</v>
      </c>
      <c r="H222" s="8">
        <f t="shared" si="76"/>
        <v>2.2058856448537667E-11</v>
      </c>
      <c r="I222" s="8">
        <f t="shared" si="77"/>
        <v>1.7588760107770501E-10</v>
      </c>
      <c r="J222" s="8">
        <f t="shared" si="78"/>
        <v>3.7223433809738886E-10</v>
      </c>
      <c r="K222" s="8">
        <f t="shared" si="79"/>
        <v>2.3167986724541356E-12</v>
      </c>
      <c r="L222" s="9">
        <f t="shared" si="80"/>
        <v>5.5969156005874067E-12</v>
      </c>
      <c r="M222" s="7">
        <f t="shared" si="81"/>
        <v>1.373472883534305E-8</v>
      </c>
      <c r="N222" s="8">
        <f t="shared" si="82"/>
        <v>3.9899818452484646E-10</v>
      </c>
      <c r="O222" s="8">
        <f t="shared" si="83"/>
        <v>3.1814357047093009E-9</v>
      </c>
      <c r="P222" s="8">
        <f t="shared" si="84"/>
        <v>7.1899870977429885E-10</v>
      </c>
      <c r="Q222" s="8">
        <f t="shared" si="85"/>
        <v>5.6850043789516399E-12</v>
      </c>
      <c r="R222" s="9">
        <f t="shared" si="86"/>
        <v>1.3733817304141282E-11</v>
      </c>
      <c r="S222" s="8">
        <f t="shared" si="87"/>
        <v>1.2132343804553028E-8</v>
      </c>
      <c r="T222" s="8">
        <f t="shared" si="88"/>
        <v>3.224227753736133E-10</v>
      </c>
      <c r="U222" s="8">
        <f t="shared" si="89"/>
        <v>2.5708571351186265E-9</v>
      </c>
      <c r="V222" s="8">
        <f t="shared" si="90"/>
        <v>6.4196313372705251E-10</v>
      </c>
      <c r="W222" s="8">
        <f t="shared" si="91"/>
        <v>7.0656482995541809E-12</v>
      </c>
      <c r="X222" s="9">
        <f t="shared" si="92"/>
        <v>1.706917293514702E-11</v>
      </c>
    </row>
    <row r="223" spans="1:24" x14ac:dyDescent="0.2">
      <c r="A223" s="14">
        <v>605</v>
      </c>
      <c r="B223" s="7">
        <v>4.7427754930659798E-3</v>
      </c>
      <c r="C223" s="8">
        <v>3.3759390357814799E-3</v>
      </c>
      <c r="D223" s="8">
        <v>5.1090518576898903E-4</v>
      </c>
      <c r="E223" s="8">
        <v>2.0435529224184501E-4</v>
      </c>
      <c r="F223" s="9">
        <v>1.72304102078912E-4</v>
      </c>
      <c r="G223" s="7">
        <f t="shared" si="75"/>
        <v>1.4391646495429328E-8</v>
      </c>
      <c r="H223" s="8">
        <f t="shared" si="76"/>
        <v>2.0590985144371658E-11</v>
      </c>
      <c r="I223" s="8">
        <f t="shared" si="77"/>
        <v>1.6418344211629718E-10</v>
      </c>
      <c r="J223" s="8">
        <f t="shared" si="78"/>
        <v>3.7030252140635703E-10</v>
      </c>
      <c r="K223" s="8">
        <f t="shared" si="79"/>
        <v>2.3167986724542943E-12</v>
      </c>
      <c r="L223" s="9">
        <f t="shared" si="80"/>
        <v>5.5503214899560993E-12</v>
      </c>
      <c r="M223" s="7">
        <f t="shared" si="81"/>
        <v>1.4228326479197938E-8</v>
      </c>
      <c r="N223" s="8">
        <f t="shared" si="82"/>
        <v>3.7244748880565917E-10</v>
      </c>
      <c r="O223" s="8">
        <f t="shared" si="83"/>
        <v>2.9697321566180067E-9</v>
      </c>
      <c r="P223" s="8">
        <f t="shared" si="84"/>
        <v>7.1526726007658467E-10</v>
      </c>
      <c r="Q223" s="8">
        <f t="shared" si="85"/>
        <v>5.6850043789520301E-12</v>
      </c>
      <c r="R223" s="9">
        <f t="shared" si="86"/>
        <v>1.3619483794664711E-11</v>
      </c>
      <c r="S223" s="8">
        <f t="shared" si="87"/>
        <v>1.2568355056624847E-8</v>
      </c>
      <c r="T223" s="8">
        <f t="shared" si="88"/>
        <v>3.0096766772174478E-10</v>
      </c>
      <c r="U223" s="8">
        <f t="shared" si="89"/>
        <v>2.3997835609034395E-9</v>
      </c>
      <c r="V223" s="8">
        <f t="shared" si="90"/>
        <v>6.3863148221123625E-10</v>
      </c>
      <c r="W223" s="8">
        <f t="shared" si="91"/>
        <v>7.0656482995546655E-12</v>
      </c>
      <c r="X223" s="9">
        <f t="shared" si="92"/>
        <v>1.692707271622614E-11</v>
      </c>
    </row>
    <row r="224" spans="1:24" x14ac:dyDescent="0.2">
      <c r="A224" s="14">
        <v>606</v>
      </c>
      <c r="B224" s="7">
        <v>4.8872040164695402E-3</v>
      </c>
      <c r="C224" s="8">
        <v>3.16331489437801E-3</v>
      </c>
      <c r="D224" s="8">
        <v>5.1227016431990003E-4</v>
      </c>
      <c r="E224" s="8">
        <v>2.0435529224181701E-4</v>
      </c>
      <c r="F224" s="9">
        <v>1.5509396255326799E-4</v>
      </c>
      <c r="G224" s="7">
        <f t="shared" si="75"/>
        <v>1.4829905539257099E-8</v>
      </c>
      <c r="H224" s="8">
        <f t="shared" si="76"/>
        <v>1.9294119149290037E-11</v>
      </c>
      <c r="I224" s="8">
        <f t="shared" si="77"/>
        <v>1.53842804135978E-10</v>
      </c>
      <c r="J224" s="8">
        <f t="shared" si="78"/>
        <v>3.7129185369960265E-10</v>
      </c>
      <c r="K224" s="8">
        <f t="shared" si="79"/>
        <v>2.3167986724539769E-12</v>
      </c>
      <c r="L224" s="9">
        <f t="shared" si="80"/>
        <v>4.9959423074420486E-12</v>
      </c>
      <c r="M224" s="7">
        <f t="shared" si="81"/>
        <v>1.4661612049408619E-8</v>
      </c>
      <c r="N224" s="8">
        <f t="shared" si="82"/>
        <v>3.4898991842721477E-10</v>
      </c>
      <c r="O224" s="8">
        <f t="shared" si="83"/>
        <v>2.7826918270070154E-9</v>
      </c>
      <c r="P224" s="8">
        <f t="shared" si="84"/>
        <v>7.1717823004786002E-10</v>
      </c>
      <c r="Q224" s="8">
        <f t="shared" si="85"/>
        <v>5.6850043789512514E-12</v>
      </c>
      <c r="R224" s="9">
        <f t="shared" si="86"/>
        <v>1.2259137676694289E-11</v>
      </c>
      <c r="S224" s="8">
        <f t="shared" si="87"/>
        <v>1.2951090643644281E-8</v>
      </c>
      <c r="T224" s="8">
        <f t="shared" si="88"/>
        <v>2.8201205529471897E-10</v>
      </c>
      <c r="U224" s="8">
        <f t="shared" si="89"/>
        <v>2.2486398602076889E-9</v>
      </c>
      <c r="V224" s="8">
        <f t="shared" si="90"/>
        <v>6.4033770539987492E-10</v>
      </c>
      <c r="W224" s="8">
        <f t="shared" si="91"/>
        <v>7.0656482995536978E-12</v>
      </c>
      <c r="X224" s="9">
        <f t="shared" si="92"/>
        <v>1.5236356826748618E-11</v>
      </c>
    </row>
    <row r="225" spans="1:24" x14ac:dyDescent="0.2">
      <c r="A225" s="14">
        <v>607</v>
      </c>
      <c r="B225" s="7">
        <v>5.02450914679949E-3</v>
      </c>
      <c r="C225" s="8">
        <v>3.1335092388986002E-3</v>
      </c>
      <c r="D225" s="8">
        <v>5.1575144485738102E-4</v>
      </c>
      <c r="E225" s="8">
        <v>2.04355292241831E-4</v>
      </c>
      <c r="F225" s="9">
        <v>3.45276495831714E-4</v>
      </c>
      <c r="G225" s="7">
        <f t="shared" si="75"/>
        <v>1.5246549106005415E-8</v>
      </c>
      <c r="H225" s="8">
        <f t="shared" si="76"/>
        <v>1.9112324453743139E-11</v>
      </c>
      <c r="I225" s="8">
        <f t="shared" si="77"/>
        <v>1.5239325334158425E-10</v>
      </c>
      <c r="J225" s="8">
        <f t="shared" si="78"/>
        <v>3.7381507522222583E-10</v>
      </c>
      <c r="K225" s="8">
        <f t="shared" si="79"/>
        <v>2.3167986724541356E-12</v>
      </c>
      <c r="L225" s="9">
        <f t="shared" si="80"/>
        <v>1.112217023082728E-11</v>
      </c>
      <c r="M225" s="7">
        <f t="shared" si="81"/>
        <v>1.507352744039847E-8</v>
      </c>
      <c r="N225" s="8">
        <f t="shared" si="82"/>
        <v>3.4570163584336083E-10</v>
      </c>
      <c r="O225" s="8">
        <f t="shared" si="83"/>
        <v>2.7564725106662538E-9</v>
      </c>
      <c r="P225" s="8">
        <f t="shared" si="84"/>
        <v>7.2205202280033343E-10</v>
      </c>
      <c r="Q225" s="8">
        <f t="shared" si="85"/>
        <v>5.6850043789516399E-12</v>
      </c>
      <c r="R225" s="9">
        <f t="shared" si="86"/>
        <v>2.7291791564573412E-11</v>
      </c>
      <c r="S225" s="8">
        <f t="shared" si="87"/>
        <v>1.3314949239018651E-8</v>
      </c>
      <c r="T225" s="8">
        <f t="shared" si="88"/>
        <v>2.7935485724716025E-10</v>
      </c>
      <c r="U225" s="8">
        <f t="shared" si="89"/>
        <v>2.2274525338717199E-9</v>
      </c>
      <c r="V225" s="8">
        <f t="shared" si="90"/>
        <v>6.446893060717262E-10</v>
      </c>
      <c r="W225" s="8">
        <f t="shared" si="91"/>
        <v>7.0656482995541809E-12</v>
      </c>
      <c r="X225" s="9">
        <f t="shared" si="92"/>
        <v>3.3919798087398382E-11</v>
      </c>
    </row>
    <row r="226" spans="1:24" x14ac:dyDescent="0.2">
      <c r="A226" s="14">
        <v>608</v>
      </c>
      <c r="B226" s="7">
        <v>5.1604165287517101E-3</v>
      </c>
      <c r="C226" s="8">
        <v>3.0866829001401602E-3</v>
      </c>
      <c r="D226" s="8">
        <v>5.19435029604442E-4</v>
      </c>
      <c r="E226" s="8">
        <v>2.0435529224184501E-4</v>
      </c>
      <c r="F226" s="9">
        <v>1.5901488555868001E-4</v>
      </c>
      <c r="G226" s="7">
        <f t="shared" si="75"/>
        <v>1.5658951295405952E-8</v>
      </c>
      <c r="H226" s="8">
        <f t="shared" si="76"/>
        <v>1.8826714898736128E-11</v>
      </c>
      <c r="I226" s="8">
        <f t="shared" si="77"/>
        <v>1.5011592860391024E-10</v>
      </c>
      <c r="J226" s="8">
        <f t="shared" si="78"/>
        <v>3.7648492621932936E-10</v>
      </c>
      <c r="K226" s="8">
        <f t="shared" si="79"/>
        <v>2.3167986724542943E-12</v>
      </c>
      <c r="L226" s="9">
        <f t="shared" si="80"/>
        <v>5.1222444845511855E-12</v>
      </c>
      <c r="M226" s="7">
        <f t="shared" si="81"/>
        <v>1.5481249586255128E-8</v>
      </c>
      <c r="N226" s="8">
        <f t="shared" si="82"/>
        <v>3.405355614280073E-10</v>
      </c>
      <c r="O226" s="8">
        <f t="shared" si="83"/>
        <v>2.7152805097107516E-9</v>
      </c>
      <c r="P226" s="8">
        <f t="shared" si="84"/>
        <v>7.2720904144621888E-10</v>
      </c>
      <c r="Q226" s="8">
        <f t="shared" si="85"/>
        <v>5.6850043789520301E-12</v>
      </c>
      <c r="R226" s="9">
        <f t="shared" si="86"/>
        <v>1.2569060346485867E-11</v>
      </c>
      <c r="S226" s="8">
        <f t="shared" si="87"/>
        <v>1.3675103801192033E-8</v>
      </c>
      <c r="T226" s="8">
        <f t="shared" si="88"/>
        <v>2.7518025165899577E-10</v>
      </c>
      <c r="U226" s="8">
        <f t="shared" si="89"/>
        <v>2.1941660684531323E-9</v>
      </c>
      <c r="V226" s="8">
        <f t="shared" si="90"/>
        <v>6.4929378700555249E-10</v>
      </c>
      <c r="W226" s="8">
        <f t="shared" si="91"/>
        <v>7.0656482995546655E-12</v>
      </c>
      <c r="X226" s="9">
        <f t="shared" si="92"/>
        <v>1.5621546430632435E-11</v>
      </c>
    </row>
    <row r="227" spans="1:24" x14ac:dyDescent="0.2">
      <c r="A227" s="14">
        <v>609</v>
      </c>
      <c r="B227" s="7">
        <v>5.2921339960716098E-3</v>
      </c>
      <c r="C227" s="8">
        <v>3.0801569763365998E-3</v>
      </c>
      <c r="D227" s="8">
        <v>5.2046843604848503E-4</v>
      </c>
      <c r="E227" s="8">
        <v>2.0435529224181701E-4</v>
      </c>
      <c r="F227" s="9">
        <v>8.6147490639523706E-5</v>
      </c>
      <c r="G227" s="7">
        <f t="shared" si="75"/>
        <v>1.6058639458953377E-8</v>
      </c>
      <c r="H227" s="8">
        <f t="shared" si="76"/>
        <v>1.8786911099358183E-11</v>
      </c>
      <c r="I227" s="8">
        <f t="shared" si="77"/>
        <v>1.4979855064722886E-10</v>
      </c>
      <c r="J227" s="8">
        <f t="shared" si="78"/>
        <v>3.7723393606014885E-10</v>
      </c>
      <c r="K227" s="8">
        <f t="shared" si="79"/>
        <v>2.3167986724539769E-12</v>
      </c>
      <c r="L227" s="9">
        <f t="shared" si="80"/>
        <v>2.7750138437409833E-12</v>
      </c>
      <c r="M227" s="7">
        <f t="shared" si="81"/>
        <v>1.5876401988214829E-8</v>
      </c>
      <c r="N227" s="8">
        <f t="shared" si="82"/>
        <v>3.3981559465520371E-10</v>
      </c>
      <c r="O227" s="8">
        <f t="shared" si="83"/>
        <v>2.7095398119180307E-9</v>
      </c>
      <c r="P227" s="8">
        <f t="shared" si="84"/>
        <v>7.2865581046787909E-10</v>
      </c>
      <c r="Q227" s="8">
        <f t="shared" si="85"/>
        <v>5.6850043789512514E-12</v>
      </c>
      <c r="R227" s="9">
        <f t="shared" si="86"/>
        <v>6.8093814282998394E-12</v>
      </c>
      <c r="S227" s="8">
        <f t="shared" si="87"/>
        <v>1.4024155089589767E-8</v>
      </c>
      <c r="T227" s="8">
        <f t="shared" si="88"/>
        <v>2.7459846032743735E-10</v>
      </c>
      <c r="U227" s="8">
        <f t="shared" si="89"/>
        <v>2.1895271207418424E-9</v>
      </c>
      <c r="V227" s="8">
        <f t="shared" si="90"/>
        <v>6.5058554506060621E-10</v>
      </c>
      <c r="W227" s="8">
        <f t="shared" si="91"/>
        <v>7.0656482995536978E-12</v>
      </c>
      <c r="X227" s="9">
        <f t="shared" si="92"/>
        <v>8.4630883466012278E-12</v>
      </c>
    </row>
    <row r="228" spans="1:24" x14ac:dyDescent="0.2">
      <c r="A228" s="14">
        <v>610</v>
      </c>
      <c r="B228" s="7">
        <v>5.5110988460373702E-3</v>
      </c>
      <c r="C228" s="8">
        <v>2.9730412492101899E-3</v>
      </c>
      <c r="D228" s="8">
        <v>4.8121965563809E-4</v>
      </c>
      <c r="E228" s="8">
        <v>2.0435529224291301E-4</v>
      </c>
      <c r="F228" s="9">
        <v>8.9488741586721198E-5</v>
      </c>
      <c r="G228" s="7">
        <f t="shared" si="75"/>
        <v>1.6723074180824389E-8</v>
      </c>
      <c r="H228" s="8">
        <f t="shared" si="76"/>
        <v>1.8133576331576185E-11</v>
      </c>
      <c r="I228" s="8">
        <f t="shared" si="77"/>
        <v>1.4458914710113285E-10</v>
      </c>
      <c r="J228" s="8">
        <f t="shared" si="78"/>
        <v>3.4878653964897726E-10</v>
      </c>
      <c r="K228" s="8">
        <f t="shared" si="79"/>
        <v>2.316798672466402E-12</v>
      </c>
      <c r="L228" s="9">
        <f t="shared" si="80"/>
        <v>2.8826434167564484E-12</v>
      </c>
      <c r="M228" s="7">
        <f t="shared" si="81"/>
        <v>1.6533296538112109E-8</v>
      </c>
      <c r="N228" s="8">
        <f t="shared" si="82"/>
        <v>3.2799814678159645E-10</v>
      </c>
      <c r="O228" s="8">
        <f t="shared" si="83"/>
        <v>2.6153126899364919E-9</v>
      </c>
      <c r="P228" s="8">
        <f t="shared" si="84"/>
        <v>6.7370751789332603E-10</v>
      </c>
      <c r="Q228" s="8">
        <f t="shared" si="85"/>
        <v>5.6850043789817399E-12</v>
      </c>
      <c r="R228" s="9">
        <f t="shared" si="86"/>
        <v>7.0734849091817006E-12</v>
      </c>
      <c r="S228" s="8">
        <f t="shared" si="87"/>
        <v>1.4604411941999032E-8</v>
      </c>
      <c r="T228" s="8">
        <f t="shared" si="88"/>
        <v>2.6504900750027995E-10</v>
      </c>
      <c r="U228" s="8">
        <f t="shared" si="89"/>
        <v>2.113383991867872E-9</v>
      </c>
      <c r="V228" s="8">
        <f t="shared" si="90"/>
        <v>6.0152456954761244E-10</v>
      </c>
      <c r="W228" s="8">
        <f t="shared" si="91"/>
        <v>7.0656482995915906E-12</v>
      </c>
      <c r="X228" s="9">
        <f t="shared" si="92"/>
        <v>8.7913312442686858E-12</v>
      </c>
    </row>
    <row r="229" spans="1:24" x14ac:dyDescent="0.2">
      <c r="A229" s="14">
        <v>611</v>
      </c>
      <c r="B229" s="7">
        <v>5.73717878957734E-3</v>
      </c>
      <c r="C229" s="8">
        <v>2.9537470150317298E-3</v>
      </c>
      <c r="D229" s="8">
        <v>3.4384733483652698E-4</v>
      </c>
      <c r="E229" s="8">
        <v>2.04355292251878E-4</v>
      </c>
      <c r="F229" s="9">
        <v>8.7244004682712694E-5</v>
      </c>
      <c r="G229" s="7">
        <f t="shared" si="75"/>
        <v>1.7409099195478944E-8</v>
      </c>
      <c r="H229" s="8">
        <f t="shared" si="76"/>
        <v>1.8015894322176768E-11</v>
      </c>
      <c r="I229" s="8">
        <f t="shared" si="77"/>
        <v>1.4365080261480116E-10</v>
      </c>
      <c r="J229" s="8">
        <f t="shared" si="78"/>
        <v>2.4921950024283814E-10</v>
      </c>
      <c r="K229" s="8">
        <f t="shared" si="79"/>
        <v>2.3167986725680397E-12</v>
      </c>
      <c r="L229" s="9">
        <f t="shared" si="80"/>
        <v>2.8103351470908203E-12</v>
      </c>
      <c r="M229" s="7">
        <f t="shared" si="81"/>
        <v>1.721153636873202E-8</v>
      </c>
      <c r="N229" s="8">
        <f t="shared" si="82"/>
        <v>3.2586952745760079E-10</v>
      </c>
      <c r="O229" s="8">
        <f t="shared" si="83"/>
        <v>2.5983400174238122E-9</v>
      </c>
      <c r="P229" s="8">
        <f t="shared" si="84"/>
        <v>4.8138626877113775E-10</v>
      </c>
      <c r="Q229" s="8">
        <f t="shared" si="85"/>
        <v>5.6850043792311397E-12</v>
      </c>
      <c r="R229" s="9">
        <f t="shared" si="86"/>
        <v>6.8960535101693422E-12</v>
      </c>
      <c r="S229" s="8">
        <f t="shared" si="87"/>
        <v>1.5203523792379951E-8</v>
      </c>
      <c r="T229" s="8">
        <f t="shared" si="88"/>
        <v>2.6332891107684912E-10</v>
      </c>
      <c r="U229" s="8">
        <f t="shared" si="89"/>
        <v>2.0996687009485347E-9</v>
      </c>
      <c r="V229" s="8">
        <f t="shared" si="90"/>
        <v>4.2980916854565866E-10</v>
      </c>
      <c r="W229" s="8">
        <f t="shared" si="91"/>
        <v>7.0656482999015596E-12</v>
      </c>
      <c r="X229" s="9">
        <f t="shared" si="92"/>
        <v>8.5708093626390398E-12</v>
      </c>
    </row>
    <row r="230" spans="1:24" x14ac:dyDescent="0.2">
      <c r="A230" s="14">
        <v>612</v>
      </c>
      <c r="B230" s="7">
        <v>5.8564733335889404E-3</v>
      </c>
      <c r="C230" s="8">
        <v>3.16697501880122E-3</v>
      </c>
      <c r="D230" s="8">
        <v>3.4760233260325198E-4</v>
      </c>
      <c r="E230" s="8">
        <v>2.0435529223014601E-4</v>
      </c>
      <c r="F230" s="9">
        <v>7.7168211815747902E-5</v>
      </c>
      <c r="G230" s="7">
        <f t="shared" si="75"/>
        <v>1.7771090799078663E-8</v>
      </c>
      <c r="H230" s="8">
        <f t="shared" si="76"/>
        <v>1.9316443476484954E-11</v>
      </c>
      <c r="I230" s="8">
        <f t="shared" si="77"/>
        <v>1.5402080848380753E-10</v>
      </c>
      <c r="J230" s="8">
        <f t="shared" si="78"/>
        <v>2.5194111117892727E-10</v>
      </c>
      <c r="K230" s="8">
        <f t="shared" si="79"/>
        <v>2.3167986723216615E-12</v>
      </c>
      <c r="L230" s="9">
        <f t="shared" si="80"/>
        <v>2.4857700960959865E-12</v>
      </c>
      <c r="M230" s="7">
        <f t="shared" si="81"/>
        <v>1.7569420000766821E-8</v>
      </c>
      <c r="N230" s="8">
        <f t="shared" si="82"/>
        <v>3.4939371841758549E-10</v>
      </c>
      <c r="O230" s="8">
        <f t="shared" si="83"/>
        <v>2.7859115501956229E-9</v>
      </c>
      <c r="P230" s="8">
        <f t="shared" si="84"/>
        <v>4.8664326564455284E-10</v>
      </c>
      <c r="Q230" s="8">
        <f t="shared" si="85"/>
        <v>5.6850043786265725E-12</v>
      </c>
      <c r="R230" s="9">
        <f t="shared" si="86"/>
        <v>6.0996296524994996E-12</v>
      </c>
      <c r="S230" s="8">
        <f t="shared" si="87"/>
        <v>1.5519654334010696E-8</v>
      </c>
      <c r="T230" s="8">
        <f t="shared" si="88"/>
        <v>2.823383583172408E-10</v>
      </c>
      <c r="U230" s="8">
        <f t="shared" si="89"/>
        <v>2.2512416567237354E-9</v>
      </c>
      <c r="V230" s="8">
        <f t="shared" si="90"/>
        <v>4.3450291575406499E-10</v>
      </c>
      <c r="W230" s="8">
        <f t="shared" si="91"/>
        <v>7.0656482991501686E-12</v>
      </c>
      <c r="X230" s="9">
        <f t="shared" si="92"/>
        <v>7.5809682823922356E-12</v>
      </c>
    </row>
    <row r="231" spans="1:24" x14ac:dyDescent="0.2">
      <c r="A231" s="14">
        <v>613</v>
      </c>
      <c r="B231" s="7">
        <v>6.1019351159580602E-3</v>
      </c>
      <c r="C231" s="8">
        <v>3.1256360939009701E-3</v>
      </c>
      <c r="D231" s="8">
        <v>3.4855650269953399E-4</v>
      </c>
      <c r="E231" s="8">
        <v>2.0435529143413001E-4</v>
      </c>
      <c r="F231" s="9">
        <v>1.7948449408206001E-4</v>
      </c>
      <c r="G231" s="7">
        <f t="shared" si="75"/>
        <v>1.8515928754229419E-8</v>
      </c>
      <c r="H231" s="8">
        <f t="shared" si="76"/>
        <v>1.9064303500175136E-11</v>
      </c>
      <c r="I231" s="8">
        <f t="shared" si="77"/>
        <v>1.5201035541828322E-10</v>
      </c>
      <c r="J231" s="8">
        <f t="shared" si="78"/>
        <v>2.52632690756402E-10</v>
      </c>
      <c r="K231" s="8">
        <f t="shared" si="79"/>
        <v>2.3167986632971392E-12</v>
      </c>
      <c r="L231" s="9">
        <f t="shared" si="80"/>
        <v>5.7816188506139965E-12</v>
      </c>
      <c r="M231" s="7">
        <f t="shared" si="81"/>
        <v>1.8305805347874181E-8</v>
      </c>
      <c r="N231" s="8">
        <f t="shared" si="82"/>
        <v>3.4483303808365892E-10</v>
      </c>
      <c r="O231" s="8">
        <f t="shared" si="83"/>
        <v>2.7495466948783024E-9</v>
      </c>
      <c r="P231" s="8">
        <f t="shared" si="84"/>
        <v>4.8797910377934761E-10</v>
      </c>
      <c r="Q231" s="8">
        <f t="shared" si="85"/>
        <v>5.6850043564820298E-12</v>
      </c>
      <c r="R231" s="9">
        <f t="shared" si="86"/>
        <v>1.418704563066457E-11</v>
      </c>
      <c r="S231" s="8">
        <f t="shared" si="87"/>
        <v>1.6170128057288861E-8</v>
      </c>
      <c r="T231" s="8">
        <f t="shared" si="88"/>
        <v>2.7865296006760316E-10</v>
      </c>
      <c r="U231" s="8">
        <f t="shared" si="89"/>
        <v>2.2218559150531734E-9</v>
      </c>
      <c r="V231" s="8">
        <f t="shared" si="90"/>
        <v>4.3569562837441745E-10</v>
      </c>
      <c r="W231" s="8">
        <f t="shared" si="91"/>
        <v>7.0656482716276651E-12</v>
      </c>
      <c r="X231" s="9">
        <f t="shared" si="92"/>
        <v>1.7632470998111679E-11</v>
      </c>
    </row>
    <row r="232" spans="1:24" x14ac:dyDescent="0.2">
      <c r="A232" s="14">
        <v>614</v>
      </c>
      <c r="B232" s="7">
        <v>6.3747863508968302E-3</v>
      </c>
      <c r="C232" s="8">
        <v>3.2021358588950099E-3</v>
      </c>
      <c r="D232" s="8">
        <v>3.4875243062010199E-4</v>
      </c>
      <c r="E232" s="8">
        <v>2.0435528673459701E-4</v>
      </c>
      <c r="F232" s="9">
        <v>1.8091730717408001E-4</v>
      </c>
      <c r="G232" s="7">
        <f t="shared" si="75"/>
        <v>1.9343878237569106E-8</v>
      </c>
      <c r="H232" s="8">
        <f t="shared" si="76"/>
        <v>1.9530901240194915E-11</v>
      </c>
      <c r="I232" s="8">
        <f t="shared" si="77"/>
        <v>1.5573080019074096E-10</v>
      </c>
      <c r="J232" s="8">
        <f t="shared" si="78"/>
        <v>2.5277469871604136E-10</v>
      </c>
      <c r="K232" s="8">
        <f t="shared" si="79"/>
        <v>2.3167986100180114E-12</v>
      </c>
      <c r="L232" s="9">
        <f t="shared" si="80"/>
        <v>5.8277731394543581E-12</v>
      </c>
      <c r="M232" s="7">
        <f t="shared" si="81"/>
        <v>1.912435905269049E-8</v>
      </c>
      <c r="N232" s="8">
        <f t="shared" si="82"/>
        <v>3.5327280700847233E-10</v>
      </c>
      <c r="O232" s="8">
        <f t="shared" si="83"/>
        <v>2.816841693297588E-9</v>
      </c>
      <c r="P232" s="8">
        <f t="shared" si="84"/>
        <v>4.8825340286814278E-10</v>
      </c>
      <c r="Q232" s="8">
        <f t="shared" si="85"/>
        <v>5.6850042257446986E-12</v>
      </c>
      <c r="R232" s="9">
        <f t="shared" si="86"/>
        <v>1.4300299897116177E-11</v>
      </c>
      <c r="S232" s="8">
        <f t="shared" si="87"/>
        <v>1.6893183829876603E-8</v>
      </c>
      <c r="T232" s="8">
        <f t="shared" si="88"/>
        <v>2.8547297536038167E-10</v>
      </c>
      <c r="U232" s="8">
        <f t="shared" si="89"/>
        <v>2.2762357117556264E-9</v>
      </c>
      <c r="V232" s="8">
        <f t="shared" si="90"/>
        <v>4.3594053827512744E-10</v>
      </c>
      <c r="W232" s="8">
        <f t="shared" si="91"/>
        <v>7.0656481091398397E-12</v>
      </c>
      <c r="X232" s="9">
        <f t="shared" si="92"/>
        <v>1.7773229872130105E-11</v>
      </c>
    </row>
    <row r="233" spans="1:24" x14ac:dyDescent="0.2">
      <c r="A233" s="14">
        <v>615</v>
      </c>
      <c r="B233" s="7">
        <v>6.5218679262629203E-3</v>
      </c>
      <c r="C233" s="8">
        <v>3.3711762284658799E-3</v>
      </c>
      <c r="D233" s="8">
        <v>3.4842821631518502E-4</v>
      </c>
      <c r="E233" s="8">
        <v>2.0435531488934E-4</v>
      </c>
      <c r="F233" s="9">
        <v>7.8097504834756499E-5</v>
      </c>
      <c r="G233" s="7">
        <f t="shared" si="75"/>
        <v>1.9790187796550833E-8</v>
      </c>
      <c r="H233" s="8">
        <f t="shared" si="76"/>
        <v>2.0561935184155676E-11</v>
      </c>
      <c r="I233" s="8">
        <f t="shared" si="77"/>
        <v>1.6395181053441023E-10</v>
      </c>
      <c r="J233" s="8">
        <f t="shared" si="78"/>
        <v>2.5253970917604274E-10</v>
      </c>
      <c r="K233" s="8">
        <f t="shared" si="79"/>
        <v>2.3167989292114634E-12</v>
      </c>
      <c r="L233" s="9">
        <f t="shared" si="80"/>
        <v>2.5157048158829096E-12</v>
      </c>
      <c r="M233" s="7">
        <f t="shared" si="81"/>
        <v>1.956560377878876E-8</v>
      </c>
      <c r="N233" s="8">
        <f t="shared" si="82"/>
        <v>3.7192203630027944E-10</v>
      </c>
      <c r="O233" s="8">
        <f t="shared" si="83"/>
        <v>2.9655424298809422E-9</v>
      </c>
      <c r="P233" s="8">
        <f t="shared" si="84"/>
        <v>4.8779950284125907E-10</v>
      </c>
      <c r="Q233" s="8">
        <f t="shared" si="85"/>
        <v>5.6850050089876249E-12</v>
      </c>
      <c r="R233" s="9">
        <f t="shared" si="86"/>
        <v>6.1730840337949975E-12</v>
      </c>
      <c r="S233" s="8">
        <f t="shared" si="87"/>
        <v>1.7282950004596743E-8</v>
      </c>
      <c r="T233" s="8">
        <f t="shared" si="88"/>
        <v>3.0054305963658943E-10</v>
      </c>
      <c r="U233" s="8">
        <f t="shared" si="89"/>
        <v>2.3963979231361146E-9</v>
      </c>
      <c r="V233" s="8">
        <f t="shared" si="90"/>
        <v>4.3553527039398127E-10</v>
      </c>
      <c r="W233" s="8">
        <f t="shared" si="91"/>
        <v>7.0656490825989046E-12</v>
      </c>
      <c r="X233" s="9">
        <f t="shared" si="92"/>
        <v>7.6722615848594973E-12</v>
      </c>
    </row>
    <row r="234" spans="1:24" x14ac:dyDescent="0.2">
      <c r="A234" s="14">
        <v>616</v>
      </c>
      <c r="B234" s="7">
        <v>6.7246579026718897E-3</v>
      </c>
      <c r="C234" s="8">
        <v>3.44887086278992E-3</v>
      </c>
      <c r="D234" s="8">
        <v>3.4782195973501098E-4</v>
      </c>
      <c r="E234" s="8">
        <v>2.0435585414475799E-4</v>
      </c>
      <c r="F234" s="9">
        <v>8.77619823991537E-5</v>
      </c>
      <c r="G234" s="7">
        <f t="shared" si="75"/>
        <v>2.0405540907310806E-8</v>
      </c>
      <c r="H234" s="8">
        <f t="shared" si="76"/>
        <v>2.1035820833217276E-11</v>
      </c>
      <c r="I234" s="8">
        <f t="shared" si="77"/>
        <v>1.6773036588214772E-10</v>
      </c>
      <c r="J234" s="8">
        <f t="shared" si="78"/>
        <v>2.5210029625460268E-10</v>
      </c>
      <c r="K234" s="8">
        <f t="shared" si="79"/>
        <v>2.3168050428101026E-12</v>
      </c>
      <c r="L234" s="9">
        <f t="shared" si="80"/>
        <v>2.8270204309360315E-12</v>
      </c>
      <c r="M234" s="7">
        <f t="shared" si="81"/>
        <v>2.0173973708015664E-8</v>
      </c>
      <c r="N234" s="8">
        <f t="shared" si="82"/>
        <v>3.8049362812731142E-10</v>
      </c>
      <c r="O234" s="8">
        <f t="shared" si="83"/>
        <v>3.03388852603471E-9</v>
      </c>
      <c r="P234" s="8">
        <f t="shared" si="84"/>
        <v>4.8695074362901531E-10</v>
      </c>
      <c r="Q234" s="8">
        <f t="shared" si="85"/>
        <v>5.6850200106515364E-12</v>
      </c>
      <c r="R234" s="9">
        <f t="shared" si="86"/>
        <v>6.9369961750853226E-12</v>
      </c>
      <c r="S234" s="8">
        <f t="shared" si="87"/>
        <v>1.7820343442080508E-8</v>
      </c>
      <c r="T234" s="8">
        <f t="shared" si="88"/>
        <v>3.0746959848671629E-10</v>
      </c>
      <c r="U234" s="8">
        <f t="shared" si="89"/>
        <v>2.4516270917452198E-9</v>
      </c>
      <c r="V234" s="8">
        <f t="shared" si="90"/>
        <v>4.3477744966876368E-10</v>
      </c>
      <c r="W234" s="8">
        <f t="shared" si="91"/>
        <v>7.0656677275240524E-12</v>
      </c>
      <c r="X234" s="9">
        <f t="shared" si="92"/>
        <v>8.621695246177472E-12</v>
      </c>
    </row>
    <row r="235" spans="1:24" x14ac:dyDescent="0.2">
      <c r="A235" s="14">
        <v>617</v>
      </c>
      <c r="B235" s="7">
        <v>6.96835054615996E-3</v>
      </c>
      <c r="C235" s="8">
        <v>3.5942581793459299E-3</v>
      </c>
      <c r="D235" s="8">
        <v>3.4717176082976699E-4</v>
      </c>
      <c r="E235" s="8">
        <v>2.04357949776606E-4</v>
      </c>
      <c r="F235" s="9">
        <v>8.6915558797154196E-5</v>
      </c>
      <c r="G235" s="7">
        <f t="shared" si="75"/>
        <v>2.1145010524572787E-8</v>
      </c>
      <c r="H235" s="8">
        <f t="shared" si="76"/>
        <v>2.1922586868875818E-11</v>
      </c>
      <c r="I235" s="8">
        <f t="shared" si="77"/>
        <v>1.7480104749672015E-10</v>
      </c>
      <c r="J235" s="8">
        <f t="shared" si="78"/>
        <v>2.5162903406988811E-10</v>
      </c>
      <c r="K235" s="8">
        <f t="shared" si="79"/>
        <v>2.3168288012213977E-12</v>
      </c>
      <c r="L235" s="9">
        <f t="shared" si="80"/>
        <v>2.7997551305102041E-12</v>
      </c>
      <c r="M235" s="7">
        <f t="shared" si="81"/>
        <v>2.0905051638479877E-8</v>
      </c>
      <c r="N235" s="8">
        <f t="shared" si="82"/>
        <v>3.9653335526146701E-10</v>
      </c>
      <c r="O235" s="8">
        <f t="shared" si="83"/>
        <v>3.1617822422910044E-9</v>
      </c>
      <c r="P235" s="8">
        <f t="shared" si="84"/>
        <v>4.8604046516167381E-10</v>
      </c>
      <c r="Q235" s="8">
        <f t="shared" si="85"/>
        <v>5.685078309490299E-12</v>
      </c>
      <c r="R235" s="9">
        <f t="shared" si="86"/>
        <v>6.8700920654804641E-12</v>
      </c>
      <c r="S235" s="8">
        <f t="shared" si="87"/>
        <v>1.8466128947323894E-8</v>
      </c>
      <c r="T235" s="8">
        <f t="shared" si="88"/>
        <v>3.204309941506804E-10</v>
      </c>
      <c r="U235" s="8">
        <f t="shared" si="89"/>
        <v>2.5549755493260637E-9</v>
      </c>
      <c r="V235" s="8">
        <f t="shared" si="90"/>
        <v>4.3396470103720872E-10</v>
      </c>
      <c r="W235" s="8">
        <f t="shared" si="91"/>
        <v>7.0657401846522278E-12</v>
      </c>
      <c r="X235" s="9">
        <f t="shared" si="92"/>
        <v>8.538542995668578E-12</v>
      </c>
    </row>
    <row r="236" spans="1:24" x14ac:dyDescent="0.2">
      <c r="A236" s="14">
        <v>618</v>
      </c>
      <c r="B236" s="7">
        <v>7.1794040984120202E-3</v>
      </c>
      <c r="C236" s="8">
        <v>3.62915671121595E-3</v>
      </c>
      <c r="D236" s="8">
        <v>3.4683936371149299E-4</v>
      </c>
      <c r="E236" s="8">
        <v>2.0433169644773399E-4</v>
      </c>
      <c r="F236" s="9">
        <v>8.67229839639216E-5</v>
      </c>
      <c r="G236" s="7">
        <f t="shared" si="75"/>
        <v>2.1785438923525475E-8</v>
      </c>
      <c r="H236" s="8">
        <f t="shared" si="76"/>
        <v>2.2135444726698367E-11</v>
      </c>
      <c r="I236" s="8">
        <f t="shared" si="77"/>
        <v>1.7649828225910643E-10</v>
      </c>
      <c r="J236" s="8">
        <f t="shared" si="78"/>
        <v>2.5138811365170954E-10</v>
      </c>
      <c r="K236" s="8">
        <f t="shared" si="79"/>
        <v>2.316531164312605E-12</v>
      </c>
      <c r="L236" s="9">
        <f t="shared" si="80"/>
        <v>2.7935518409632956E-12</v>
      </c>
      <c r="M236" s="7">
        <f t="shared" si="81"/>
        <v>2.1538212295236059E-8</v>
      </c>
      <c r="N236" s="8">
        <f t="shared" si="82"/>
        <v>4.0038350492952361E-10</v>
      </c>
      <c r="O236" s="8">
        <f t="shared" si="83"/>
        <v>3.1924816391742674E-9</v>
      </c>
      <c r="P236" s="8">
        <f t="shared" si="84"/>
        <v>4.8557510919609017E-10</v>
      </c>
      <c r="Q236" s="8">
        <f t="shared" si="85"/>
        <v>5.6843479624170111E-12</v>
      </c>
      <c r="R236" s="9">
        <f t="shared" si="86"/>
        <v>6.8548703163240197E-12</v>
      </c>
      <c r="S236" s="8">
        <f t="shared" si="87"/>
        <v>1.9025420860791857E-8</v>
      </c>
      <c r="T236" s="8">
        <f t="shared" si="88"/>
        <v>3.235422262056756E-10</v>
      </c>
      <c r="U236" s="8">
        <f t="shared" si="89"/>
        <v>2.5797831427670845E-9</v>
      </c>
      <c r="V236" s="8">
        <f t="shared" si="90"/>
        <v>4.335492046393662E-10</v>
      </c>
      <c r="W236" s="8">
        <f t="shared" si="91"/>
        <v>7.0648324675754277E-12</v>
      </c>
      <c r="X236" s="9">
        <f t="shared" si="92"/>
        <v>8.5196245360027112E-12</v>
      </c>
    </row>
    <row r="237" spans="1:24" x14ac:dyDescent="0.2">
      <c r="A237" s="14">
        <v>619</v>
      </c>
      <c r="B237" s="7">
        <v>7.3165659714173803E-3</v>
      </c>
      <c r="C237" s="8">
        <v>3.5908448469171399E-3</v>
      </c>
      <c r="D237" s="8">
        <v>3.4719658118330301E-4</v>
      </c>
      <c r="E237" s="8">
        <v>2.0398510382986499E-4</v>
      </c>
      <c r="F237" s="9">
        <v>8.6730782892827096E-5</v>
      </c>
      <c r="G237" s="7">
        <f t="shared" si="75"/>
        <v>2.2201647785157259E-8</v>
      </c>
      <c r="H237" s="8">
        <f t="shared" si="76"/>
        <v>2.1901767808878261E-11</v>
      </c>
      <c r="I237" s="8">
        <f t="shared" si="77"/>
        <v>1.7463504548622582E-10</v>
      </c>
      <c r="J237" s="8">
        <f t="shared" si="78"/>
        <v>2.5164702378647857E-10</v>
      </c>
      <c r="K237" s="8">
        <f t="shared" si="79"/>
        <v>2.3126018052627249E-12</v>
      </c>
      <c r="L237" s="9">
        <f t="shared" si="80"/>
        <v>2.7938030628563357E-12</v>
      </c>
      <c r="M237" s="7">
        <f t="shared" si="81"/>
        <v>2.1949697914252139E-8</v>
      </c>
      <c r="N237" s="8">
        <f t="shared" si="82"/>
        <v>3.9615678237964433E-10</v>
      </c>
      <c r="O237" s="8">
        <f t="shared" si="83"/>
        <v>3.1587796160683242E-9</v>
      </c>
      <c r="P237" s="8">
        <f t="shared" si="84"/>
        <v>4.8607521365662418E-10</v>
      </c>
      <c r="Q237" s="8">
        <f t="shared" si="85"/>
        <v>5.6747060269002842E-12</v>
      </c>
      <c r="R237" s="9">
        <f t="shared" si="86"/>
        <v>6.8554867693542307E-12</v>
      </c>
      <c r="S237" s="8">
        <f t="shared" si="87"/>
        <v>1.9388899824256059E-8</v>
      </c>
      <c r="T237" s="8">
        <f t="shared" si="88"/>
        <v>3.2012669283203584E-10</v>
      </c>
      <c r="U237" s="8">
        <f t="shared" si="89"/>
        <v>2.5525491847016759E-9</v>
      </c>
      <c r="V237" s="8">
        <f t="shared" si="90"/>
        <v>4.3399572647912873E-10</v>
      </c>
      <c r="W237" s="8">
        <f t="shared" si="91"/>
        <v>7.0528489191474952E-12</v>
      </c>
      <c r="X237" s="9">
        <f t="shared" si="92"/>
        <v>8.5203906990545433E-12</v>
      </c>
    </row>
    <row r="238" spans="1:24" x14ac:dyDescent="0.2">
      <c r="A238" s="14">
        <v>620</v>
      </c>
      <c r="B238" s="7">
        <v>7.4582497161655003E-3</v>
      </c>
      <c r="C238" s="8">
        <v>4.14397732026361E-3</v>
      </c>
      <c r="D238" s="8">
        <v>3.4662319180643597E-4</v>
      </c>
      <c r="E238" s="8">
        <v>2.0335768809853701E-4</v>
      </c>
      <c r="F238" s="9">
        <v>8.6734346826655706E-5</v>
      </c>
      <c r="G238" s="7">
        <f t="shared" si="75"/>
        <v>2.2631577975094507E-8</v>
      </c>
      <c r="H238" s="8">
        <f t="shared" si="76"/>
        <v>2.5275508395076441E-11</v>
      </c>
      <c r="I238" s="8">
        <f t="shared" si="77"/>
        <v>2.0153576628058166E-10</v>
      </c>
      <c r="J238" s="8">
        <f t="shared" si="78"/>
        <v>2.5123143291381617E-10</v>
      </c>
      <c r="K238" s="8">
        <f t="shared" si="79"/>
        <v>2.3054887233480308E-12</v>
      </c>
      <c r="L238" s="9">
        <f t="shared" si="80"/>
        <v>2.7939178655701368E-12</v>
      </c>
      <c r="M238" s="7">
        <f t="shared" si="81"/>
        <v>2.2374749148496499E-8</v>
      </c>
      <c r="N238" s="8">
        <f t="shared" si="82"/>
        <v>4.5718063337080037E-10</v>
      </c>
      <c r="O238" s="8">
        <f t="shared" si="83"/>
        <v>3.6453569136901739E-9</v>
      </c>
      <c r="P238" s="8">
        <f t="shared" si="84"/>
        <v>4.8527246852901041E-10</v>
      </c>
      <c r="Q238" s="8">
        <f t="shared" si="85"/>
        <v>5.6572518120331609E-12</v>
      </c>
      <c r="R238" s="9">
        <f t="shared" si="86"/>
        <v>6.8557684744235717E-12</v>
      </c>
      <c r="S238" s="8">
        <f t="shared" si="87"/>
        <v>1.9764361747838577E-8</v>
      </c>
      <c r="T238" s="8">
        <f t="shared" si="88"/>
        <v>3.6943889565317201E-10</v>
      </c>
      <c r="U238" s="8">
        <f t="shared" si="89"/>
        <v>2.9457429605577159E-9</v>
      </c>
      <c r="V238" s="8">
        <f t="shared" si="90"/>
        <v>4.3327898975804499E-10</v>
      </c>
      <c r="W238" s="8">
        <f t="shared" si="91"/>
        <v>7.0311558235269284E-12</v>
      </c>
      <c r="X238" s="9">
        <f t="shared" si="92"/>
        <v>8.520740818212153E-12</v>
      </c>
    </row>
    <row r="239" spans="1:24" x14ac:dyDescent="0.2">
      <c r="A239" s="14">
        <v>621</v>
      </c>
      <c r="B239" s="7">
        <v>7.5367977894228097E-3</v>
      </c>
      <c r="C239" s="8">
        <v>4.1451092326301401E-3</v>
      </c>
      <c r="D239" s="8">
        <v>3.4791066330809502E-4</v>
      </c>
      <c r="E239" s="8">
        <v>2.2467864130065699E-4</v>
      </c>
      <c r="F239" s="9">
        <v>8.6734098055415906E-5</v>
      </c>
      <c r="G239" s="7">
        <f t="shared" si="75"/>
        <v>2.2869927039870819E-8</v>
      </c>
      <c r="H239" s="8">
        <f t="shared" si="76"/>
        <v>2.5282412308469695E-11</v>
      </c>
      <c r="I239" s="8">
        <f t="shared" si="77"/>
        <v>2.0159081504376761E-10</v>
      </c>
      <c r="J239" s="8">
        <f t="shared" si="78"/>
        <v>2.5216458833400552E-10</v>
      </c>
      <c r="K239" s="8">
        <f t="shared" si="79"/>
        <v>2.5472067406904612E-12</v>
      </c>
      <c r="L239" s="9">
        <f t="shared" si="80"/>
        <v>2.7939098520618007E-12</v>
      </c>
      <c r="M239" s="7">
        <f t="shared" si="81"/>
        <v>2.2610393368268427E-8</v>
      </c>
      <c r="N239" s="8">
        <f t="shared" si="82"/>
        <v>4.573055106016964E-10</v>
      </c>
      <c r="O239" s="8">
        <f t="shared" si="83"/>
        <v>3.6463526297021425E-9</v>
      </c>
      <c r="P239" s="8">
        <f t="shared" si="84"/>
        <v>4.870749286313331E-10</v>
      </c>
      <c r="Q239" s="8">
        <f t="shared" si="85"/>
        <v>6.2503840523963687E-12</v>
      </c>
      <c r="R239" s="9">
        <f t="shared" si="86"/>
        <v>6.8557488107253307E-12</v>
      </c>
      <c r="S239" s="8">
        <f t="shared" si="87"/>
        <v>1.9972514141970448E-8</v>
      </c>
      <c r="T239" s="8">
        <f t="shared" si="88"/>
        <v>3.6953980654682538E-10</v>
      </c>
      <c r="U239" s="8">
        <f t="shared" si="89"/>
        <v>2.9465475795572866E-9</v>
      </c>
      <c r="V239" s="8">
        <f t="shared" si="90"/>
        <v>4.3488832913511881E-10</v>
      </c>
      <c r="W239" s="8">
        <f t="shared" si="91"/>
        <v>7.7683344651212001E-12</v>
      </c>
      <c r="X239" s="9">
        <f t="shared" si="92"/>
        <v>8.5207163790443405E-12</v>
      </c>
    </row>
    <row r="240" spans="1:24" x14ac:dyDescent="0.2">
      <c r="A240" s="14">
        <v>622</v>
      </c>
      <c r="B240" s="7">
        <v>7.7220498042900598E-3</v>
      </c>
      <c r="C240" s="8">
        <v>4.4044851904010002E-3</v>
      </c>
      <c r="D240" s="8">
        <v>3.4907237700698701E-4</v>
      </c>
      <c r="E240" s="8">
        <v>0</v>
      </c>
      <c r="F240" s="9">
        <v>8.6734044538183607E-5</v>
      </c>
      <c r="G240" s="7">
        <f t="shared" si="75"/>
        <v>2.34320623368996E-8</v>
      </c>
      <c r="H240" s="8">
        <f t="shared" si="76"/>
        <v>2.6864433321485601E-11</v>
      </c>
      <c r="I240" s="8">
        <f t="shared" si="77"/>
        <v>2.1420515348343476E-10</v>
      </c>
      <c r="J240" s="8">
        <f t="shared" si="78"/>
        <v>2.5300659488205906E-10</v>
      </c>
      <c r="K240" s="8">
        <f t="shared" si="79"/>
        <v>0</v>
      </c>
      <c r="L240" s="9">
        <f t="shared" si="80"/>
        <v>2.7939081281455331E-12</v>
      </c>
      <c r="M240" s="7">
        <f t="shared" si="81"/>
        <v>2.3166149412870178E-8</v>
      </c>
      <c r="N240" s="8">
        <f t="shared" si="82"/>
        <v>4.8592093377860138E-10</v>
      </c>
      <c r="O240" s="8">
        <f t="shared" si="83"/>
        <v>3.8745194047183894E-9</v>
      </c>
      <c r="P240" s="8">
        <f t="shared" si="84"/>
        <v>4.8870132780978188E-10</v>
      </c>
      <c r="Q240" s="8">
        <f t="shared" si="85"/>
        <v>0</v>
      </c>
      <c r="R240" s="9">
        <f t="shared" si="86"/>
        <v>6.8557445805470048E-12</v>
      </c>
      <c r="S240" s="8">
        <f t="shared" si="87"/>
        <v>2.0463431981368661E-8</v>
      </c>
      <c r="T240" s="8">
        <f t="shared" si="88"/>
        <v>3.9266338083119304E-10</v>
      </c>
      <c r="U240" s="8">
        <f t="shared" si="89"/>
        <v>3.1309247714896072E-9</v>
      </c>
      <c r="V240" s="8">
        <f t="shared" si="90"/>
        <v>4.3634047125873376E-10</v>
      </c>
      <c r="W240" s="8">
        <f t="shared" si="91"/>
        <v>0</v>
      </c>
      <c r="X240" s="9">
        <f t="shared" si="92"/>
        <v>8.5207111215369916E-12</v>
      </c>
    </row>
    <row r="241" spans="1:24" x14ac:dyDescent="0.2">
      <c r="A241" s="14">
        <v>623</v>
      </c>
      <c r="B241" s="7">
        <v>7.8550114793516992E-3</v>
      </c>
      <c r="C241" s="8">
        <v>5.1939813712798101E-3</v>
      </c>
      <c r="D241" s="8">
        <v>3.5022559716150998E-4</v>
      </c>
      <c r="E241" s="55">
        <v>0</v>
      </c>
      <c r="F241" s="9">
        <v>8.6748046737819497E-5</v>
      </c>
      <c r="G241" s="7">
        <f t="shared" si="75"/>
        <v>2.3835525968632729E-8</v>
      </c>
      <c r="H241" s="8">
        <f t="shared" si="76"/>
        <v>3.1679835483583767E-11</v>
      </c>
      <c r="I241" s="8">
        <f t="shared" si="77"/>
        <v>2.5260104841533123E-10</v>
      </c>
      <c r="J241" s="8">
        <f t="shared" si="78"/>
        <v>2.5384244533504228E-10</v>
      </c>
      <c r="K241" s="8">
        <f t="shared" si="79"/>
        <v>0</v>
      </c>
      <c r="L241" s="9">
        <f t="shared" si="80"/>
        <v>2.7943591720185928E-12</v>
      </c>
      <c r="M241" s="7">
        <f t="shared" si="81"/>
        <v>2.35650344380551E-8</v>
      </c>
      <c r="N241" s="8">
        <f t="shared" si="82"/>
        <v>5.7302140178865357E-10</v>
      </c>
      <c r="O241" s="8">
        <f t="shared" si="83"/>
        <v>4.5690201557783587E-9</v>
      </c>
      <c r="P241" s="8">
        <f t="shared" si="84"/>
        <v>4.9031583602611401E-10</v>
      </c>
      <c r="Q241" s="8">
        <f t="shared" si="85"/>
        <v>0</v>
      </c>
      <c r="R241" s="9">
        <f t="shared" si="86"/>
        <v>6.8568513605291975E-12</v>
      </c>
      <c r="S241" s="8">
        <f t="shared" si="87"/>
        <v>2.0815780420282007E-8</v>
      </c>
      <c r="T241" s="8">
        <f t="shared" si="88"/>
        <v>4.6304759740497253E-10</v>
      </c>
      <c r="U241" s="8">
        <f t="shared" si="89"/>
        <v>3.6921374996188754E-9</v>
      </c>
      <c r="V241" s="8">
        <f t="shared" si="90"/>
        <v>4.3778199645188748E-10</v>
      </c>
      <c r="W241" s="8">
        <f t="shared" si="91"/>
        <v>0</v>
      </c>
      <c r="X241" s="9">
        <f t="shared" si="92"/>
        <v>8.5220866909434315E-12</v>
      </c>
    </row>
    <row r="242" spans="1:24" x14ac:dyDescent="0.2">
      <c r="A242" s="14">
        <v>624</v>
      </c>
      <c r="B242" s="7">
        <v>7.9836112864240198E-3</v>
      </c>
      <c r="C242" s="8">
        <v>5.7729985102675501E-3</v>
      </c>
      <c r="D242" s="8">
        <v>3.5119771847696898E-4</v>
      </c>
      <c r="E242" s="55">
        <v>3.2771258209884902E-7</v>
      </c>
      <c r="F242" s="9">
        <v>8.6776943310856697E-5</v>
      </c>
      <c r="G242" s="7">
        <f t="shared" si="75"/>
        <v>2.4225753793135717E-8</v>
      </c>
      <c r="H242" s="8">
        <f t="shared" si="76"/>
        <v>3.5211455332421839E-11</v>
      </c>
      <c r="I242" s="8">
        <f t="shared" si="77"/>
        <v>2.8076062888042441E-10</v>
      </c>
      <c r="J242" s="8">
        <f t="shared" si="78"/>
        <v>2.5454703590146122E-10</v>
      </c>
      <c r="K242" s="8">
        <f t="shared" si="79"/>
        <v>3.7153139848937808E-15</v>
      </c>
      <c r="L242" s="9">
        <f t="shared" si="80"/>
        <v>2.7952899987857993E-12</v>
      </c>
      <c r="M242" s="7">
        <f t="shared" si="81"/>
        <v>2.3950833859272054E-8</v>
      </c>
      <c r="N242" s="8">
        <f t="shared" si="82"/>
        <v>6.3690095562707193E-10</v>
      </c>
      <c r="O242" s="8">
        <f t="shared" si="83"/>
        <v>5.0783675695378032E-9</v>
      </c>
      <c r="P242" s="8">
        <f t="shared" si="84"/>
        <v>4.9167680586775655E-10</v>
      </c>
      <c r="Q242" s="8">
        <f t="shared" si="85"/>
        <v>9.1167076899814423E-15</v>
      </c>
      <c r="R242" s="9">
        <f t="shared" si="86"/>
        <v>6.8591354408468059E-12</v>
      </c>
      <c r="S242" s="8">
        <f t="shared" si="87"/>
        <v>2.1156569909023653E-8</v>
      </c>
      <c r="T242" s="8">
        <f t="shared" si="88"/>
        <v>5.1466743889056315E-10</v>
      </c>
      <c r="U242" s="8">
        <f t="shared" si="89"/>
        <v>4.1037313693234771E-9</v>
      </c>
      <c r="V242" s="8">
        <f t="shared" si="90"/>
        <v>4.389971480962112E-10</v>
      </c>
      <c r="W242" s="8">
        <f t="shared" si="91"/>
        <v>1.1330765271834077E-14</v>
      </c>
      <c r="X242" s="9">
        <f t="shared" si="92"/>
        <v>8.5249254764810305E-12</v>
      </c>
    </row>
    <row r="243" spans="1:24" x14ac:dyDescent="0.2">
      <c r="A243" s="14">
        <v>625</v>
      </c>
      <c r="B243" s="7">
        <v>7.9807278834960801E-3</v>
      </c>
      <c r="C243" s="8">
        <v>6.1712633230068502E-3</v>
      </c>
      <c r="D243" s="8">
        <v>3.51816135658586E-4</v>
      </c>
      <c r="E243" s="55">
        <v>3.5386388359814801E-7</v>
      </c>
      <c r="F243" s="9">
        <v>8.6019371073137106E-5</v>
      </c>
      <c r="G243" s="7">
        <f t="shared" si="75"/>
        <v>2.4217004292826571E-8</v>
      </c>
      <c r="H243" s="8">
        <f t="shared" si="76"/>
        <v>3.7640606082989984E-11</v>
      </c>
      <c r="I243" s="8">
        <f t="shared" si="77"/>
        <v>3.0012960655931324E-10</v>
      </c>
      <c r="J243" s="8">
        <f t="shared" si="78"/>
        <v>2.5499526278976167E-10</v>
      </c>
      <c r="K243" s="8">
        <f t="shared" ref="K243:K274" si="93">E243*10000*1000*$B$11</f>
        <v>4.0117941980160595E-15</v>
      </c>
      <c r="L243" s="9">
        <f t="shared" si="80"/>
        <v>2.7708868103504859E-12</v>
      </c>
      <c r="M243" s="7">
        <f t="shared" si="81"/>
        <v>2.3942183650488238E-8</v>
      </c>
      <c r="N243" s="8">
        <f t="shared" si="82"/>
        <v>6.8083916891002341E-10</v>
      </c>
      <c r="O243" s="8">
        <f t="shared" si="83"/>
        <v>5.4287115208667593E-9</v>
      </c>
      <c r="P243" s="8">
        <f t="shared" si="84"/>
        <v>4.9254258992202044E-10</v>
      </c>
      <c r="Q243" s="8">
        <f t="shared" si="85"/>
        <v>9.8442164415672082E-15</v>
      </c>
      <c r="R243" s="9">
        <f t="shared" si="86"/>
        <v>6.7992544357492923E-12</v>
      </c>
      <c r="S243" s="8">
        <f t="shared" si="87"/>
        <v>2.1148928891264614E-8</v>
      </c>
      <c r="T243" s="8">
        <f t="shared" si="88"/>
        <v>5.501730657858775E-10</v>
      </c>
      <c r="U243" s="8">
        <f t="shared" si="89"/>
        <v>4.3868375926196028E-9</v>
      </c>
      <c r="V243" s="8">
        <f t="shared" si="90"/>
        <v>4.397701695732325E-10</v>
      </c>
      <c r="W243" s="8">
        <f t="shared" si="91"/>
        <v>1.2234954720233531E-14</v>
      </c>
      <c r="X243" s="9">
        <f t="shared" si="92"/>
        <v>8.4505019415741197E-12</v>
      </c>
    </row>
    <row r="244" spans="1:24" x14ac:dyDescent="0.2">
      <c r="A244" s="14">
        <v>626</v>
      </c>
      <c r="B244" s="7">
        <v>7.9941123597515804E-3</v>
      </c>
      <c r="C244" s="8">
        <v>6.6581909143968703E-3</v>
      </c>
      <c r="D244" s="8">
        <v>3.5190824341170502E-4</v>
      </c>
      <c r="E244" s="55">
        <v>0</v>
      </c>
      <c r="F244" s="9">
        <v>8.2788554369328499E-5</v>
      </c>
      <c r="G244" s="7">
        <f t="shared" si="75"/>
        <v>2.4257618623207011E-8</v>
      </c>
      <c r="H244" s="8">
        <f t="shared" si="76"/>
        <v>4.0610540875777387E-11</v>
      </c>
      <c r="I244" s="8">
        <f t="shared" si="77"/>
        <v>3.2381055789417797E-10</v>
      </c>
      <c r="J244" s="8">
        <f t="shared" si="78"/>
        <v>2.5506202220847794E-10</v>
      </c>
      <c r="K244" s="8">
        <f t="shared" si="93"/>
        <v>0</v>
      </c>
      <c r="L244" s="9">
        <f t="shared" si="80"/>
        <v>2.6668145847626964E-12</v>
      </c>
      <c r="M244" s="7">
        <f t="shared" si="81"/>
        <v>2.398233707925474E-8</v>
      </c>
      <c r="N244" s="8">
        <f t="shared" si="82"/>
        <v>7.3455902484380224E-10</v>
      </c>
      <c r="O244" s="8">
        <f t="shared" si="83"/>
        <v>5.8570499804091009E-9</v>
      </c>
      <c r="P244" s="8">
        <f t="shared" si="84"/>
        <v>4.9267154077638712E-10</v>
      </c>
      <c r="Q244" s="8">
        <f t="shared" si="85"/>
        <v>0</v>
      </c>
      <c r="R244" s="9">
        <f t="shared" si="86"/>
        <v>6.5438800412331293E-12</v>
      </c>
      <c r="S244" s="8">
        <f t="shared" si="87"/>
        <v>2.118439775334169E-8</v>
      </c>
      <c r="T244" s="8">
        <f t="shared" si="88"/>
        <v>5.9358305037883008E-10</v>
      </c>
      <c r="U244" s="8">
        <f t="shared" si="89"/>
        <v>4.7329696811386661E-9</v>
      </c>
      <c r="V244" s="8">
        <f t="shared" si="90"/>
        <v>4.3988530426463131E-10</v>
      </c>
      <c r="W244" s="8">
        <f t="shared" si="91"/>
        <v>0</v>
      </c>
      <c r="X244" s="9">
        <f t="shared" si="92"/>
        <v>8.1331080512468887E-12</v>
      </c>
    </row>
    <row r="245" spans="1:24" x14ac:dyDescent="0.2">
      <c r="A245" s="14">
        <v>627</v>
      </c>
      <c r="B245" s="7">
        <v>8.0688270899157508E-3</v>
      </c>
      <c r="C245" s="8">
        <v>6.7342749342994904E-3</v>
      </c>
      <c r="D245" s="8">
        <v>3.5130143644158902E-4</v>
      </c>
      <c r="E245" s="8">
        <v>0</v>
      </c>
      <c r="F245" s="9">
        <v>1.56412925804691E-4</v>
      </c>
      <c r="G245" s="7">
        <f t="shared" si="75"/>
        <v>2.4484335655479818E-8</v>
      </c>
      <c r="H245" s="8">
        <f t="shared" si="76"/>
        <v>4.107460284696055E-11</v>
      </c>
      <c r="I245" s="8">
        <f t="shared" si="77"/>
        <v>3.2751078356331996E-10</v>
      </c>
      <c r="J245" s="8">
        <f t="shared" si="78"/>
        <v>2.5462221036608544E-10</v>
      </c>
      <c r="K245" s="8">
        <f t="shared" si="93"/>
        <v>0</v>
      </c>
      <c r="L245" s="9">
        <f t="shared" si="80"/>
        <v>5.0384292244133156E-12</v>
      </c>
      <c r="M245" s="7">
        <f t="shared" si="81"/>
        <v>2.420648126974725E-8</v>
      </c>
      <c r="N245" s="8">
        <f t="shared" si="82"/>
        <v>7.4295292705904497E-10</v>
      </c>
      <c r="O245" s="8">
        <f t="shared" si="83"/>
        <v>5.9239792578974521E-9</v>
      </c>
      <c r="P245" s="8">
        <f t="shared" si="84"/>
        <v>4.9182201101822462E-10</v>
      </c>
      <c r="Q245" s="8">
        <f t="shared" si="85"/>
        <v>0</v>
      </c>
      <c r="R245" s="9">
        <f t="shared" si="86"/>
        <v>1.2363392876725957E-11</v>
      </c>
      <c r="S245" s="8">
        <f t="shared" si="87"/>
        <v>2.1382391788276741E-8</v>
      </c>
      <c r="T245" s="8">
        <f t="shared" si="88"/>
        <v>6.0036600166387477E-10</v>
      </c>
      <c r="U245" s="8">
        <f t="shared" si="89"/>
        <v>4.7870539457757184E-9</v>
      </c>
      <c r="V245" s="8">
        <f t="shared" si="90"/>
        <v>4.3912679555198626E-10</v>
      </c>
      <c r="W245" s="8">
        <f t="shared" si="91"/>
        <v>0</v>
      </c>
      <c r="X245" s="9">
        <f t="shared" si="92"/>
        <v>1.5365931146787973E-11</v>
      </c>
    </row>
    <row r="246" spans="1:24" x14ac:dyDescent="0.2">
      <c r="A246" s="14">
        <v>628</v>
      </c>
      <c r="B246" s="7">
        <v>8.0451874693423103E-3</v>
      </c>
      <c r="C246" s="8">
        <v>7.37861864617216E-3</v>
      </c>
      <c r="D246" s="8">
        <v>3.4982310945354202E-4</v>
      </c>
      <c r="E246" s="8">
        <v>1.8444100597016201E-4</v>
      </c>
      <c r="F246" s="9">
        <v>1.9296220576533999E-4</v>
      </c>
      <c r="G246" s="7">
        <f t="shared" si="75"/>
        <v>2.4412602750754217E-8</v>
      </c>
      <c r="H246" s="8">
        <f t="shared" si="76"/>
        <v>4.5004671387421667E-11</v>
      </c>
      <c r="I246" s="8">
        <f t="shared" si="77"/>
        <v>3.5884741831885771E-10</v>
      </c>
      <c r="J246" s="8">
        <f t="shared" si="78"/>
        <v>2.5355072347108965E-10</v>
      </c>
      <c r="K246" s="8">
        <f t="shared" si="93"/>
        <v>2.0910281945235906E-12</v>
      </c>
      <c r="L246" s="9">
        <f t="shared" si="80"/>
        <v>6.2157677297676786E-12</v>
      </c>
      <c r="M246" s="7">
        <f t="shared" si="81"/>
        <v>2.4135562408026929E-8</v>
      </c>
      <c r="N246" s="8">
        <f t="shared" si="82"/>
        <v>8.1403957728320707E-10</v>
      </c>
      <c r="O246" s="8">
        <f t="shared" si="83"/>
        <v>6.490792882427233E-9</v>
      </c>
      <c r="P246" s="8">
        <f t="shared" si="84"/>
        <v>4.8975235323495884E-10</v>
      </c>
      <c r="Q246" s="8">
        <f t="shared" si="85"/>
        <v>5.1310045122676863E-12</v>
      </c>
      <c r="R246" s="9">
        <f t="shared" si="86"/>
        <v>1.5252368357430112E-11</v>
      </c>
      <c r="S246" s="8">
        <f t="shared" si="87"/>
        <v>2.1319746793757126E-8</v>
      </c>
      <c r="T246" s="8">
        <f t="shared" si="88"/>
        <v>6.5780975942077339E-10</v>
      </c>
      <c r="U246" s="8">
        <f t="shared" si="89"/>
        <v>5.2450851575169548E-9</v>
      </c>
      <c r="V246" s="8">
        <f t="shared" si="90"/>
        <v>4.3727888681692751E-10</v>
      </c>
      <c r="W246" s="8">
        <f t="shared" si="91"/>
        <v>6.3771056081041239E-12</v>
      </c>
      <c r="X246" s="9">
        <f t="shared" si="92"/>
        <v>1.8956514958520281E-11</v>
      </c>
    </row>
    <row r="247" spans="1:24" x14ac:dyDescent="0.2">
      <c r="A247" s="14">
        <v>629</v>
      </c>
      <c r="B247" s="7">
        <v>7.9763875882042194E-3</v>
      </c>
      <c r="C247" s="8">
        <v>7.7285784191109498E-3</v>
      </c>
      <c r="D247" s="8">
        <v>3.4730065715277099E-4</v>
      </c>
      <c r="E247" s="8">
        <v>0</v>
      </c>
      <c r="F247" s="9">
        <v>1.16719296720982E-4</v>
      </c>
      <c r="G247" s="7">
        <f t="shared" si="75"/>
        <v>2.4203833946556218E-8</v>
      </c>
      <c r="H247" s="8">
        <f t="shared" si="76"/>
        <v>4.7139193489075143E-11</v>
      </c>
      <c r="I247" s="8">
        <f t="shared" si="77"/>
        <v>3.7586715697951973E-10</v>
      </c>
      <c r="J247" s="8">
        <f t="shared" si="78"/>
        <v>2.5172245773192539E-10</v>
      </c>
      <c r="K247" s="8">
        <f t="shared" si="93"/>
        <v>0</v>
      </c>
      <c r="L247" s="9">
        <f t="shared" si="80"/>
        <v>3.7598038181722178E-12</v>
      </c>
      <c r="M247" s="7">
        <f t="shared" si="81"/>
        <v>2.3929162764612655E-8</v>
      </c>
      <c r="N247" s="8">
        <f t="shared" si="82"/>
        <v>8.5264857976594256E-10</v>
      </c>
      <c r="O247" s="8">
        <f t="shared" si="83"/>
        <v>6.7986440551538994E-9</v>
      </c>
      <c r="P247" s="8">
        <f t="shared" si="84"/>
        <v>4.8622092001387933E-10</v>
      </c>
      <c r="Q247" s="8">
        <f t="shared" si="85"/>
        <v>0</v>
      </c>
      <c r="R247" s="9">
        <f t="shared" si="86"/>
        <v>9.2258776839105294E-12</v>
      </c>
      <c r="S247" s="8">
        <f t="shared" si="87"/>
        <v>2.1137427108741183E-8</v>
      </c>
      <c r="T247" s="8">
        <f t="shared" si="88"/>
        <v>6.8900895334621623E-10</v>
      </c>
      <c r="U247" s="8">
        <f t="shared" si="89"/>
        <v>5.4938537819425438E-9</v>
      </c>
      <c r="V247" s="8">
        <f t="shared" si="90"/>
        <v>4.3412582144096369E-10</v>
      </c>
      <c r="W247" s="8">
        <f t="shared" si="91"/>
        <v>0</v>
      </c>
      <c r="X247" s="9">
        <f t="shared" si="92"/>
        <v>1.1466447978574516E-11</v>
      </c>
    </row>
    <row r="248" spans="1:24" x14ac:dyDescent="0.2">
      <c r="A248" s="14">
        <v>630</v>
      </c>
      <c r="B248" s="7">
        <v>7.9808394049863899E-3</v>
      </c>
      <c r="C248" s="8">
        <v>7.8517448725868699E-3</v>
      </c>
      <c r="D248" s="8">
        <v>3.47380264037508E-4</v>
      </c>
      <c r="E248" s="8">
        <v>0</v>
      </c>
      <c r="F248" s="9">
        <v>2.0054205242470101E-4</v>
      </c>
      <c r="G248" s="7">
        <f t="shared" si="75"/>
        <v>2.4217342697599796E-8</v>
      </c>
      <c r="H248" s="8">
        <f t="shared" si="76"/>
        <v>4.7890427023486569E-11</v>
      </c>
      <c r="I248" s="8">
        <f t="shared" si="77"/>
        <v>3.818571621515925E-10</v>
      </c>
      <c r="J248" s="8">
        <f t="shared" si="78"/>
        <v>2.5178015655934102E-10</v>
      </c>
      <c r="K248" s="8">
        <f t="shared" si="93"/>
        <v>0</v>
      </c>
      <c r="L248" s="9">
        <f t="shared" si="80"/>
        <v>6.4599324669760598E-12</v>
      </c>
      <c r="M248" s="7">
        <f t="shared" si="81"/>
        <v>2.3942518214959168E-8</v>
      </c>
      <c r="N248" s="8">
        <f t="shared" si="82"/>
        <v>8.6623680983052564E-10</v>
      </c>
      <c r="O248" s="8">
        <f t="shared" si="83"/>
        <v>6.9069906140304768E-9</v>
      </c>
      <c r="P248" s="8">
        <f t="shared" si="84"/>
        <v>4.8633236965251127E-10</v>
      </c>
      <c r="Q248" s="8">
        <f t="shared" si="85"/>
        <v>0</v>
      </c>
      <c r="R248" s="9">
        <f t="shared" si="86"/>
        <v>1.5851504405252886E-11</v>
      </c>
      <c r="S248" s="8">
        <f t="shared" si="87"/>
        <v>2.1149224423213936E-8</v>
      </c>
      <c r="T248" s="8">
        <f t="shared" si="88"/>
        <v>6.9998934127719234E-10</v>
      </c>
      <c r="U248" s="8">
        <f t="shared" si="89"/>
        <v>5.5814065567923036E-9</v>
      </c>
      <c r="V248" s="8">
        <f t="shared" si="90"/>
        <v>4.34225330046885E-10</v>
      </c>
      <c r="W248" s="8">
        <f t="shared" si="91"/>
        <v>0</v>
      </c>
      <c r="X248" s="9">
        <f t="shared" si="92"/>
        <v>1.9701155475100017E-11</v>
      </c>
    </row>
    <row r="249" spans="1:24" x14ac:dyDescent="0.2">
      <c r="A249" s="14">
        <v>631</v>
      </c>
      <c r="B249" s="7">
        <v>7.9800572584469501E-3</v>
      </c>
      <c r="C249" s="8">
        <v>8.1429555488277093E-3</v>
      </c>
      <c r="D249" s="8">
        <v>3.4932154627671699E-4</v>
      </c>
      <c r="E249" s="55">
        <v>0</v>
      </c>
      <c r="F249" s="9">
        <v>1.09515454908087E-4</v>
      </c>
      <c r="G249" s="7">
        <f t="shared" si="75"/>
        <v>2.4214969324346163E-8</v>
      </c>
      <c r="H249" s="8">
        <f t="shared" si="76"/>
        <v>4.9666618668182392E-11</v>
      </c>
      <c r="I249" s="8">
        <f t="shared" si="77"/>
        <v>3.9601973164691746E-10</v>
      </c>
      <c r="J249" s="8">
        <f t="shared" si="78"/>
        <v>2.5318719200929148E-10</v>
      </c>
      <c r="K249" s="8">
        <f t="shared" si="93"/>
        <v>0</v>
      </c>
      <c r="L249" s="9">
        <f t="shared" si="80"/>
        <v>3.5277510838383384E-12</v>
      </c>
      <c r="M249" s="7">
        <f t="shared" si="81"/>
        <v>2.3940171775340852E-8</v>
      </c>
      <c r="N249" s="8">
        <f t="shared" si="82"/>
        <v>8.9836437017143423E-10</v>
      </c>
      <c r="O249" s="8">
        <f t="shared" si="83"/>
        <v>7.1631616231679993E-9</v>
      </c>
      <c r="P249" s="8">
        <f t="shared" si="84"/>
        <v>4.8905016478740382E-10</v>
      </c>
      <c r="Q249" s="8">
        <f t="shared" si="85"/>
        <v>0</v>
      </c>
      <c r="R249" s="9">
        <f t="shared" si="86"/>
        <v>8.6564622977050542E-12</v>
      </c>
      <c r="S249" s="8">
        <f t="shared" si="87"/>
        <v>2.1147151734884424E-8</v>
      </c>
      <c r="T249" s="8">
        <f t="shared" si="88"/>
        <v>7.2595100619913881E-10</v>
      </c>
      <c r="U249" s="8">
        <f t="shared" si="89"/>
        <v>5.7884134328630293E-9</v>
      </c>
      <c r="V249" s="8">
        <f t="shared" si="90"/>
        <v>4.3665193284589629E-10</v>
      </c>
      <c r="W249" s="8">
        <f t="shared" si="91"/>
        <v>0</v>
      </c>
      <c r="X249" s="9">
        <f t="shared" si="92"/>
        <v>1.0758745998576283E-11</v>
      </c>
    </row>
    <row r="250" spans="1:24" x14ac:dyDescent="0.2">
      <c r="A250" s="14">
        <v>632</v>
      </c>
      <c r="B250" s="7">
        <v>7.9953360317751992E-3</v>
      </c>
      <c r="C250" s="8">
        <v>8.3871620971666602E-3</v>
      </c>
      <c r="D250" s="8">
        <v>3.51367466683169E-4</v>
      </c>
      <c r="E250" s="55">
        <v>1.58546862999431E-8</v>
      </c>
      <c r="F250" s="9">
        <v>9.81401981073326E-5</v>
      </c>
      <c r="G250" s="7">
        <f t="shared" si="75"/>
        <v>2.4261331777079885E-8</v>
      </c>
      <c r="H250" s="8">
        <f t="shared" si="76"/>
        <v>5.1156116362219277E-11</v>
      </c>
      <c r="I250" s="8">
        <f t="shared" si="77"/>
        <v>4.0789632991147931E-10</v>
      </c>
      <c r="J250" s="8">
        <f t="shared" si="78"/>
        <v>2.5467006888392244E-10</v>
      </c>
      <c r="K250" s="8">
        <f t="shared" si="93"/>
        <v>1.7974634162357147E-16</v>
      </c>
      <c r="L250" s="9">
        <f t="shared" si="80"/>
        <v>3.1613272348803996E-12</v>
      </c>
      <c r="M250" s="7">
        <f t="shared" si="81"/>
        <v>2.3986008095325594E-8</v>
      </c>
      <c r="N250" s="8">
        <f t="shared" si="82"/>
        <v>9.2530624166695596E-10</v>
      </c>
      <c r="O250" s="8">
        <f t="shared" si="83"/>
        <v>7.377984234528039E-9</v>
      </c>
      <c r="P250" s="8">
        <f t="shared" si="84"/>
        <v>4.9191445335643669E-10</v>
      </c>
      <c r="Q250" s="8">
        <f t="shared" si="85"/>
        <v>4.4106497097916069E-16</v>
      </c>
      <c r="R250" s="9">
        <f t="shared" si="86"/>
        <v>7.757324530299659E-12</v>
      </c>
      <c r="S250" s="8">
        <f t="shared" si="87"/>
        <v>2.1187640484204279E-8</v>
      </c>
      <c r="T250" s="8">
        <f t="shared" si="88"/>
        <v>7.4772221548844924E-10</v>
      </c>
      <c r="U250" s="8">
        <f t="shared" si="89"/>
        <v>5.9620074622448793E-9</v>
      </c>
      <c r="V250" s="8">
        <f t="shared" si="90"/>
        <v>4.3920933335396126E-10</v>
      </c>
      <c r="W250" s="8">
        <f t="shared" si="91"/>
        <v>5.4818074964552824E-16</v>
      </c>
      <c r="X250" s="9">
        <f t="shared" si="92"/>
        <v>9.6412462019438621E-12</v>
      </c>
    </row>
    <row r="251" spans="1:24" x14ac:dyDescent="0.2">
      <c r="A251" s="14">
        <v>633</v>
      </c>
      <c r="B251" s="7">
        <v>7.8077349234306698E-3</v>
      </c>
      <c r="C251" s="8">
        <v>8.5829702256138406E-3</v>
      </c>
      <c r="D251" s="8">
        <v>3.5351432701868901E-4</v>
      </c>
      <c r="E251" s="55">
        <v>2.7337326985454801E-9</v>
      </c>
      <c r="F251" s="9">
        <v>8.5941548603696294E-5</v>
      </c>
      <c r="G251" s="7">
        <f t="shared" si="75"/>
        <v>2.3692068307326261E-8</v>
      </c>
      <c r="H251" s="8">
        <f t="shared" si="76"/>
        <v>5.2350415850826539E-11</v>
      </c>
      <c r="I251" s="8">
        <f t="shared" si="77"/>
        <v>4.1741914776513943E-10</v>
      </c>
      <c r="J251" s="8">
        <f t="shared" si="78"/>
        <v>2.5622610671147704E-10</v>
      </c>
      <c r="K251" s="8">
        <f t="shared" si="93"/>
        <v>3.099263159448619E-17</v>
      </c>
      <c r="L251" s="9">
        <f t="shared" si="80"/>
        <v>2.7683799650732853E-12</v>
      </c>
      <c r="M251" s="7">
        <f t="shared" si="81"/>
        <v>2.3423204770292007E-8</v>
      </c>
      <c r="N251" s="8">
        <f t="shared" si="82"/>
        <v>9.4690860028626876E-10</v>
      </c>
      <c r="O251" s="8">
        <f t="shared" si="83"/>
        <v>7.5502319230714347E-9</v>
      </c>
      <c r="P251" s="8">
        <f t="shared" si="84"/>
        <v>4.9492005782616464E-10</v>
      </c>
      <c r="Q251" s="8">
        <f t="shared" si="85"/>
        <v>7.6050305287533334E-17</v>
      </c>
      <c r="R251" s="9">
        <f t="shared" si="86"/>
        <v>6.7931030914189959E-12</v>
      </c>
      <c r="S251" s="8">
        <f t="shared" si="87"/>
        <v>2.0690497547091277E-8</v>
      </c>
      <c r="T251" s="8">
        <f t="shared" si="88"/>
        <v>7.6517866689799485E-10</v>
      </c>
      <c r="U251" s="8">
        <f t="shared" si="89"/>
        <v>6.1011975135930776E-9</v>
      </c>
      <c r="V251" s="8">
        <f t="shared" si="90"/>
        <v>4.4189290877336125E-10</v>
      </c>
      <c r="W251" s="8">
        <f t="shared" si="91"/>
        <v>9.4519665143077136E-17</v>
      </c>
      <c r="X251" s="9">
        <f t="shared" si="92"/>
        <v>8.4428566993350388E-12</v>
      </c>
    </row>
    <row r="252" spans="1:24" x14ac:dyDescent="0.2">
      <c r="A252" s="14">
        <v>634</v>
      </c>
      <c r="B252" s="7">
        <v>7.8285627937946505E-3</v>
      </c>
      <c r="C252" s="8">
        <v>8.69864379341714E-3</v>
      </c>
      <c r="D252" s="8">
        <v>3.5575842904507401E-4</v>
      </c>
      <c r="E252" s="55">
        <v>7.4792588788952204E-11</v>
      </c>
      <c r="F252" s="9">
        <v>1.81597904073682E-4</v>
      </c>
      <c r="G252" s="7">
        <f t="shared" si="75"/>
        <v>2.3755269137297926E-8</v>
      </c>
      <c r="H252" s="8">
        <f t="shared" si="76"/>
        <v>5.3055947760908222E-11</v>
      </c>
      <c r="I252" s="8">
        <f t="shared" si="77"/>
        <v>4.2304474832324383E-10</v>
      </c>
      <c r="J252" s="8">
        <f t="shared" si="78"/>
        <v>2.5785262502017794E-10</v>
      </c>
      <c r="K252" s="8">
        <f t="shared" si="93"/>
        <v>8.4793189603622449E-19</v>
      </c>
      <c r="L252" s="9">
        <f t="shared" si="80"/>
        <v>5.8496967707102661E-12</v>
      </c>
      <c r="M252" s="7">
        <f t="shared" si="81"/>
        <v>2.3485688381383949E-8</v>
      </c>
      <c r="N252" s="8">
        <f t="shared" si="82"/>
        <v>9.5967018436492108E-10</v>
      </c>
      <c r="O252" s="8">
        <f t="shared" si="83"/>
        <v>7.6519871711180498E-9</v>
      </c>
      <c r="P252" s="8">
        <f t="shared" si="84"/>
        <v>4.9806180066310364E-10</v>
      </c>
      <c r="Q252" s="8">
        <f t="shared" si="85"/>
        <v>2.0806713156963503E-18</v>
      </c>
      <c r="R252" s="9">
        <f t="shared" si="86"/>
        <v>1.4354096517933614E-11</v>
      </c>
      <c r="S252" s="8">
        <f t="shared" si="87"/>
        <v>2.0745691403555825E-8</v>
      </c>
      <c r="T252" s="8">
        <f t="shared" si="88"/>
        <v>7.7549105807266353E-10</v>
      </c>
      <c r="U252" s="8">
        <f t="shared" si="89"/>
        <v>6.1834239766610496E-9</v>
      </c>
      <c r="V252" s="8">
        <f t="shared" si="90"/>
        <v>4.4469803630634252E-10</v>
      </c>
      <c r="W252" s="8">
        <f t="shared" si="91"/>
        <v>2.5859772066511779E-18</v>
      </c>
      <c r="X252" s="9">
        <f t="shared" si="92"/>
        <v>1.7840091386574633E-11</v>
      </c>
    </row>
    <row r="253" spans="1:24" x14ac:dyDescent="0.2">
      <c r="A253" s="14">
        <v>635</v>
      </c>
      <c r="B253" s="7">
        <v>7.6262197133854697E-3</v>
      </c>
      <c r="C253" s="8">
        <v>8.8031579044898604E-3</v>
      </c>
      <c r="D253" s="8">
        <v>3.5809607452415201E-4</v>
      </c>
      <c r="E253" s="55">
        <v>0</v>
      </c>
      <c r="F253" s="9">
        <v>1.7348512496355399E-4</v>
      </c>
      <c r="G253" s="7">
        <f t="shared" si="75"/>
        <v>2.3141272103640605E-8</v>
      </c>
      <c r="H253" s="8">
        <f t="shared" si="76"/>
        <v>5.3693414399276415E-11</v>
      </c>
      <c r="I253" s="8">
        <f t="shared" si="77"/>
        <v>4.2812762639769108E-10</v>
      </c>
      <c r="J253" s="8">
        <f t="shared" si="78"/>
        <v>2.5954694333827024E-10</v>
      </c>
      <c r="K253" s="8">
        <f t="shared" si="93"/>
        <v>0</v>
      </c>
      <c r="L253" s="9">
        <f t="shared" si="80"/>
        <v>5.5883650223947889E-12</v>
      </c>
      <c r="M253" s="7">
        <f t="shared" si="81"/>
        <v>2.2878659140156407E-8</v>
      </c>
      <c r="N253" s="8">
        <f t="shared" si="82"/>
        <v>9.7120061124799422E-10</v>
      </c>
      <c r="O253" s="8">
        <f t="shared" si="83"/>
        <v>7.7439257141969695E-9</v>
      </c>
      <c r="P253" s="8">
        <f t="shared" si="84"/>
        <v>5.013345043338129E-10</v>
      </c>
      <c r="Q253" s="8">
        <f t="shared" si="85"/>
        <v>0</v>
      </c>
      <c r="R253" s="9">
        <f t="shared" si="86"/>
        <v>1.3712835733733134E-11</v>
      </c>
      <c r="S253" s="8">
        <f t="shared" si="87"/>
        <v>2.02094822404715E-8</v>
      </c>
      <c r="T253" s="8">
        <f t="shared" si="88"/>
        <v>7.8480857474585378E-10</v>
      </c>
      <c r="U253" s="8">
        <f t="shared" si="89"/>
        <v>6.2577177488460349E-9</v>
      </c>
      <c r="V253" s="8">
        <f t="shared" si="90"/>
        <v>4.4762009315519001E-10</v>
      </c>
      <c r="W253" s="8">
        <f t="shared" si="91"/>
        <v>0</v>
      </c>
      <c r="X253" s="9">
        <f t="shared" si="92"/>
        <v>1.7043095840496896E-11</v>
      </c>
    </row>
    <row r="254" spans="1:24" x14ac:dyDescent="0.2">
      <c r="A254" s="14">
        <v>636</v>
      </c>
      <c r="B254" s="7">
        <v>7.6340759697222198E-3</v>
      </c>
      <c r="C254" s="8">
        <v>8.8680317960127195E-3</v>
      </c>
      <c r="D254" s="8">
        <v>3.6052356521770702E-4</v>
      </c>
      <c r="E254" s="55">
        <v>4.3565845375681501E-12</v>
      </c>
      <c r="F254" s="9">
        <v>1.8015718891867201E-4</v>
      </c>
      <c r="G254" s="7">
        <f t="shared" si="75"/>
        <v>2.3165111407048762E-8</v>
      </c>
      <c r="H254" s="8">
        <f t="shared" si="76"/>
        <v>5.4089102035352325E-11</v>
      </c>
      <c r="I254" s="8">
        <f t="shared" si="77"/>
        <v>4.3128266524786293E-10</v>
      </c>
      <c r="J254" s="8">
        <f t="shared" si="78"/>
        <v>2.6130638119396729E-10</v>
      </c>
      <c r="K254" s="8">
        <f t="shared" si="93"/>
        <v>4.9391083354610697E-20</v>
      </c>
      <c r="L254" s="9">
        <f t="shared" si="80"/>
        <v>5.8032879377847719E-12</v>
      </c>
      <c r="M254" s="7">
        <f t="shared" si="81"/>
        <v>2.2902227909166657E-8</v>
      </c>
      <c r="N254" s="8">
        <f t="shared" si="82"/>
        <v>9.7835776596276998E-10</v>
      </c>
      <c r="O254" s="8">
        <f t="shared" si="83"/>
        <v>7.8009937120898232E-9</v>
      </c>
      <c r="P254" s="8">
        <f t="shared" si="84"/>
        <v>5.047329913047899E-10</v>
      </c>
      <c r="Q254" s="8">
        <f t="shared" si="85"/>
        <v>1.2119677401864787E-19</v>
      </c>
      <c r="R254" s="9">
        <f t="shared" si="86"/>
        <v>1.4240217646394037E-11</v>
      </c>
      <c r="S254" s="8">
        <f t="shared" si="87"/>
        <v>2.0230301319763884E-8</v>
      </c>
      <c r="T254" s="8">
        <f t="shared" si="88"/>
        <v>7.9059213411132932E-10</v>
      </c>
      <c r="U254" s="8">
        <f t="shared" si="89"/>
        <v>6.3038333026988467E-9</v>
      </c>
      <c r="V254" s="8">
        <f t="shared" si="90"/>
        <v>4.5065445652213375E-10</v>
      </c>
      <c r="W254" s="8">
        <f t="shared" si="91"/>
        <v>1.506302762803195E-19</v>
      </c>
      <c r="X254" s="9">
        <f t="shared" si="92"/>
        <v>1.769855621766116E-11</v>
      </c>
    </row>
    <row r="255" spans="1:24" x14ac:dyDescent="0.2">
      <c r="A255" s="14">
        <v>637</v>
      </c>
      <c r="B255" s="7">
        <v>7.62330921951513E-3</v>
      </c>
      <c r="C255" s="8">
        <v>8.8605811304600206E-3</v>
      </c>
      <c r="D255" s="8">
        <v>3.6303720288756398E-4</v>
      </c>
      <c r="E255" s="55">
        <v>0</v>
      </c>
      <c r="F255" s="9">
        <v>7.0628008172576794E-5</v>
      </c>
      <c r="G255" s="7">
        <f t="shared" si="75"/>
        <v>2.3132440397613134E-8</v>
      </c>
      <c r="H255" s="8">
        <f t="shared" si="76"/>
        <v>5.4043657925703057E-11</v>
      </c>
      <c r="I255" s="8">
        <f t="shared" si="77"/>
        <v>4.3092031394248268E-10</v>
      </c>
      <c r="J255" s="8">
        <f t="shared" si="78"/>
        <v>2.6312825811551196E-10</v>
      </c>
      <c r="K255" s="8">
        <f t="shared" si="93"/>
        <v>0</v>
      </c>
      <c r="L255" s="9">
        <f t="shared" si="80"/>
        <v>2.2750947123331729E-12</v>
      </c>
      <c r="M255" s="7">
        <f t="shared" si="81"/>
        <v>2.2869927658545388E-8</v>
      </c>
      <c r="N255" s="8">
        <f t="shared" si="82"/>
        <v>9.7753577787423489E-10</v>
      </c>
      <c r="O255" s="8">
        <f t="shared" si="83"/>
        <v>7.7944395412811876E-9</v>
      </c>
      <c r="P255" s="8">
        <f t="shared" si="84"/>
        <v>5.0825208404258958E-10</v>
      </c>
      <c r="Q255" s="8">
        <f t="shared" si="85"/>
        <v>0</v>
      </c>
      <c r="R255" s="9">
        <f t="shared" si="86"/>
        <v>5.5826704132401715E-12</v>
      </c>
      <c r="S255" s="8">
        <f t="shared" si="87"/>
        <v>2.0201769431715098E-8</v>
      </c>
      <c r="T255" s="8">
        <f t="shared" si="88"/>
        <v>7.8992790131251295E-10</v>
      </c>
      <c r="U255" s="8">
        <f t="shared" si="89"/>
        <v>6.2985370030555038E-9</v>
      </c>
      <c r="V255" s="8">
        <f t="shared" si="90"/>
        <v>4.5379650360945497E-10</v>
      </c>
      <c r="W255" s="8">
        <f t="shared" si="91"/>
        <v>0</v>
      </c>
      <c r="X255" s="9">
        <f t="shared" si="92"/>
        <v>6.9384617993127847E-12</v>
      </c>
    </row>
    <row r="256" spans="1:24" x14ac:dyDescent="0.2">
      <c r="A256" s="14">
        <v>638</v>
      </c>
      <c r="B256" s="7">
        <v>7.5326913399758298E-3</v>
      </c>
      <c r="C256" s="8">
        <v>8.76543267925518E-3</v>
      </c>
      <c r="D256" s="8">
        <v>3.6563328929553601E-4</v>
      </c>
      <c r="E256" s="55">
        <v>0</v>
      </c>
      <c r="F256" s="9">
        <v>3.01162846665425E-4</v>
      </c>
      <c r="G256" s="7">
        <f t="shared" si="75"/>
        <v>2.2857466283742115E-8</v>
      </c>
      <c r="H256" s="8">
        <f t="shared" si="76"/>
        <v>5.3463315589984507E-11</v>
      </c>
      <c r="I256" s="8">
        <f t="shared" si="77"/>
        <v>4.2629291988551951E-10</v>
      </c>
      <c r="J256" s="8">
        <f t="shared" si="78"/>
        <v>2.6500989363113876E-10</v>
      </c>
      <c r="K256" s="8">
        <f t="shared" si="93"/>
        <v>0</v>
      </c>
      <c r="L256" s="9">
        <f t="shared" si="80"/>
        <v>9.7011655535509153E-12</v>
      </c>
      <c r="M256" s="7">
        <f t="shared" si="81"/>
        <v>2.2598074019927488E-8</v>
      </c>
      <c r="N256" s="8">
        <f t="shared" si="82"/>
        <v>9.6703860913410466E-10</v>
      </c>
      <c r="O256" s="8">
        <f t="shared" si="83"/>
        <v>7.7107397433285246E-9</v>
      </c>
      <c r="P256" s="8">
        <f t="shared" si="84"/>
        <v>5.1188660501375048E-10</v>
      </c>
      <c r="Q256" s="8">
        <f t="shared" si="85"/>
        <v>0</v>
      </c>
      <c r="R256" s="9">
        <f t="shared" si="86"/>
        <v>2.380490342497102E-11</v>
      </c>
      <c r="S256" s="8">
        <f t="shared" si="87"/>
        <v>1.9961632050935951E-8</v>
      </c>
      <c r="T256" s="8">
        <f t="shared" si="88"/>
        <v>7.8144534071442788E-10</v>
      </c>
      <c r="U256" s="8">
        <f t="shared" si="89"/>
        <v>6.2309008026897162E-9</v>
      </c>
      <c r="V256" s="8">
        <f t="shared" si="90"/>
        <v>4.5704161161942002E-10</v>
      </c>
      <c r="W256" s="8">
        <f t="shared" si="91"/>
        <v>0</v>
      </c>
      <c r="X256" s="9">
        <f t="shared" si="92"/>
        <v>2.9586094256749694E-11</v>
      </c>
    </row>
    <row r="257" spans="1:24" x14ac:dyDescent="0.2">
      <c r="A257" s="14">
        <v>639</v>
      </c>
      <c r="B257" s="7">
        <v>7.5352546915811404E-3</v>
      </c>
      <c r="C257" s="8">
        <v>8.5164255736880703E-3</v>
      </c>
      <c r="D257" s="8">
        <v>3.68308126203448E-4</v>
      </c>
      <c r="E257" s="55">
        <v>0</v>
      </c>
      <c r="F257" s="9">
        <v>4.5242277327384098E-5</v>
      </c>
      <c r="G257" s="7">
        <f t="shared" si="75"/>
        <v>2.2865244608944531E-8</v>
      </c>
      <c r="H257" s="8">
        <f t="shared" si="76"/>
        <v>5.1944537686346075E-11</v>
      </c>
      <c r="I257" s="8">
        <f t="shared" si="77"/>
        <v>4.1418285413192969E-10</v>
      </c>
      <c r="J257" s="8">
        <f t="shared" si="78"/>
        <v>2.6694860726909046E-10</v>
      </c>
      <c r="K257" s="8">
        <f t="shared" si="93"/>
        <v>0</v>
      </c>
      <c r="L257" s="9">
        <f t="shared" si="80"/>
        <v>1.457360452101891E-12</v>
      </c>
      <c r="M257" s="7">
        <f t="shared" si="81"/>
        <v>2.260576407474342E-8</v>
      </c>
      <c r="N257" s="8">
        <f t="shared" si="82"/>
        <v>9.3956712040748208E-10</v>
      </c>
      <c r="O257" s="8">
        <f t="shared" si="83"/>
        <v>7.491694197543709E-9</v>
      </c>
      <c r="P257" s="8">
        <f t="shared" si="84"/>
        <v>5.1563137668482725E-10</v>
      </c>
      <c r="Q257" s="8">
        <f t="shared" si="85"/>
        <v>0</v>
      </c>
      <c r="R257" s="9">
        <f t="shared" si="86"/>
        <v>3.5760986271344682E-12</v>
      </c>
      <c r="S257" s="8">
        <f t="shared" si="87"/>
        <v>1.9968424932690024E-8</v>
      </c>
      <c r="T257" s="8">
        <f t="shared" si="88"/>
        <v>7.5924615790503605E-10</v>
      </c>
      <c r="U257" s="8">
        <f t="shared" si="89"/>
        <v>6.05389430104542E-9</v>
      </c>
      <c r="V257" s="8">
        <f t="shared" si="90"/>
        <v>4.6038515775431E-10</v>
      </c>
      <c r="W257" s="8">
        <f t="shared" si="91"/>
        <v>0</v>
      </c>
      <c r="X257" s="9">
        <f t="shared" si="92"/>
        <v>4.4445797222956964E-12</v>
      </c>
    </row>
    <row r="258" spans="1:24" x14ac:dyDescent="0.2">
      <c r="A258" s="14">
        <v>640</v>
      </c>
      <c r="B258" s="7">
        <v>7.4326933566263098E-3</v>
      </c>
      <c r="C258" s="8">
        <v>8.3277957709283704E-3</v>
      </c>
      <c r="D258" s="8">
        <v>3.7105801537307099E-4</v>
      </c>
      <c r="E258" s="55">
        <v>1.25144090229456E-8</v>
      </c>
      <c r="F258" s="9">
        <v>2.47039699297957E-4</v>
      </c>
      <c r="G258" s="7">
        <f t="shared" si="75"/>
        <v>2.2554028849537991E-8</v>
      </c>
      <c r="H258" s="8">
        <f t="shared" si="76"/>
        <v>5.0794021215152858E-11</v>
      </c>
      <c r="I258" s="8">
        <f t="shared" si="77"/>
        <v>4.0500914276612694E-10</v>
      </c>
      <c r="J258" s="8">
        <f t="shared" si="78"/>
        <v>2.6894171855757099E-10</v>
      </c>
      <c r="K258" s="8">
        <f t="shared" si="93"/>
        <v>1.4187724669541762E-16</v>
      </c>
      <c r="L258" s="9">
        <f t="shared" si="80"/>
        <v>7.9577313328140221E-12</v>
      </c>
      <c r="M258" s="7">
        <f t="shared" si="81"/>
        <v>2.2298080069878926E-8</v>
      </c>
      <c r="N258" s="8">
        <f t="shared" si="82"/>
        <v>9.1875670422190237E-10</v>
      </c>
      <c r="O258" s="8">
        <f t="shared" si="83"/>
        <v>7.3257611089971853E-9</v>
      </c>
      <c r="P258" s="8">
        <f t="shared" si="84"/>
        <v>5.1948122152229936E-10</v>
      </c>
      <c r="Q258" s="8">
        <f t="shared" si="85"/>
        <v>3.4814106997163717E-16</v>
      </c>
      <c r="R258" s="9">
        <f t="shared" si="86"/>
        <v>1.9526831576455838E-11</v>
      </c>
      <c r="S258" s="8">
        <f t="shared" si="87"/>
        <v>1.9696637395059721E-8</v>
      </c>
      <c r="T258" s="8">
        <f t="shared" si="88"/>
        <v>7.4242965997729485E-10</v>
      </c>
      <c r="U258" s="8">
        <f t="shared" si="89"/>
        <v>5.919806956765401E-9</v>
      </c>
      <c r="V258" s="8">
        <f t="shared" si="90"/>
        <v>4.6382251921633872E-10</v>
      </c>
      <c r="W258" s="8">
        <f t="shared" si="91"/>
        <v>4.3268961553617757E-16</v>
      </c>
      <c r="X258" s="9">
        <f t="shared" si="92"/>
        <v>2.4269062102166543E-11</v>
      </c>
    </row>
    <row r="259" spans="1:24" x14ac:dyDescent="0.2">
      <c r="A259" s="14">
        <v>641</v>
      </c>
      <c r="B259" s="7">
        <v>7.3213232315410496E-3</v>
      </c>
      <c r="C259" s="8">
        <v>8.2018540869413601E-3</v>
      </c>
      <c r="D259" s="8">
        <v>3.7387925856623101E-4</v>
      </c>
      <c r="E259" s="55">
        <v>4.2487564422266601E-7</v>
      </c>
      <c r="F259" s="9">
        <v>6.4301736809005403E-5</v>
      </c>
      <c r="G259" s="7">
        <f t="shared" si="75"/>
        <v>2.2216083384330514E-8</v>
      </c>
      <c r="H259" s="8">
        <f t="shared" si="76"/>
        <v>5.002586061848694E-11</v>
      </c>
      <c r="I259" s="8">
        <f t="shared" si="77"/>
        <v>3.9888416865855281E-10</v>
      </c>
      <c r="J259" s="8">
        <f t="shared" si="78"/>
        <v>2.7098654702482412E-10</v>
      </c>
      <c r="K259" s="8">
        <f t="shared" si="93"/>
        <v>4.8168624247240023E-15</v>
      </c>
      <c r="L259" s="9">
        <f t="shared" si="80"/>
        <v>2.0713105918341549E-12</v>
      </c>
      <c r="M259" s="7">
        <f t="shared" si="81"/>
        <v>2.1963969694623147E-8</v>
      </c>
      <c r="N259" s="8">
        <f t="shared" si="82"/>
        <v>9.0486229930529839E-10</v>
      </c>
      <c r="O259" s="8">
        <f t="shared" si="83"/>
        <v>7.2149732467666488E-9</v>
      </c>
      <c r="P259" s="8">
        <f t="shared" si="84"/>
        <v>5.2343096199272344E-10</v>
      </c>
      <c r="Q259" s="8">
        <f t="shared" si="85"/>
        <v>1.1819708075176165E-14</v>
      </c>
      <c r="R259" s="9">
        <f t="shared" si="86"/>
        <v>5.0826210860491573E-12</v>
      </c>
      <c r="S259" s="8">
        <f t="shared" si="87"/>
        <v>1.9401506563583783E-8</v>
      </c>
      <c r="T259" s="8">
        <f t="shared" si="88"/>
        <v>7.3120185802448345E-10</v>
      </c>
      <c r="U259" s="8">
        <f t="shared" si="89"/>
        <v>5.8302814115286043E-9</v>
      </c>
      <c r="V259" s="8">
        <f t="shared" si="90"/>
        <v>4.6734907320778877E-10</v>
      </c>
      <c r="W259" s="8">
        <f t="shared" si="91"/>
        <v>1.4690208607718949E-14</v>
      </c>
      <c r="X259" s="9">
        <f t="shared" si="92"/>
        <v>6.3169719212325241E-12</v>
      </c>
    </row>
    <row r="260" spans="1:24" x14ac:dyDescent="0.2">
      <c r="A260" s="14">
        <v>642</v>
      </c>
      <c r="B260" s="7">
        <v>7.2779109658024704E-3</v>
      </c>
      <c r="C260" s="8">
        <v>8.21860531711654E-3</v>
      </c>
      <c r="D260" s="8">
        <v>3.7676815754475403E-4</v>
      </c>
      <c r="E260" s="8">
        <v>2.3921874482690701E-6</v>
      </c>
      <c r="F260" s="9">
        <v>8.8447052829024306E-5</v>
      </c>
      <c r="G260" s="7">
        <f t="shared" si="75"/>
        <v>2.2084351662475096E-8</v>
      </c>
      <c r="H260" s="8">
        <f t="shared" si="76"/>
        <v>5.0128031993038209E-11</v>
      </c>
      <c r="I260" s="8">
        <f t="shared" si="77"/>
        <v>3.9969883817737217E-10</v>
      </c>
      <c r="J260" s="8">
        <f t="shared" si="78"/>
        <v>2.7308041219909354E-10</v>
      </c>
      <c r="K260" s="8">
        <f t="shared" si="93"/>
        <v>2.7120495112270701E-14</v>
      </c>
      <c r="L260" s="9">
        <f t="shared" si="80"/>
        <v>2.8490881651522655E-12</v>
      </c>
      <c r="M260" s="7">
        <f t="shared" si="81"/>
        <v>2.1833732897407412E-8</v>
      </c>
      <c r="N260" s="8">
        <f t="shared" si="82"/>
        <v>9.0671036396139113E-10</v>
      </c>
      <c r="O260" s="8">
        <f t="shared" si="83"/>
        <v>7.2297088999839849E-9</v>
      </c>
      <c r="P260" s="8">
        <f t="shared" si="84"/>
        <v>5.2747542056265569E-10</v>
      </c>
      <c r="Q260" s="8">
        <f t="shared" si="85"/>
        <v>6.6548783589070234E-14</v>
      </c>
      <c r="R260" s="9">
        <f t="shared" si="86"/>
        <v>6.9911463984709131E-12</v>
      </c>
      <c r="S260" s="8">
        <f t="shared" si="87"/>
        <v>1.928646405937655E-8</v>
      </c>
      <c r="T260" s="8">
        <f t="shared" si="88"/>
        <v>7.326952436051645E-10</v>
      </c>
      <c r="U260" s="8">
        <f t="shared" si="89"/>
        <v>5.8421890100880683E-9</v>
      </c>
      <c r="V260" s="8">
        <f t="shared" si="90"/>
        <v>4.7096019693094254E-10</v>
      </c>
      <c r="W260" s="8">
        <f t="shared" si="91"/>
        <v>8.2710631032130142E-14</v>
      </c>
      <c r="X260" s="9">
        <f t="shared" si="92"/>
        <v>8.6889962380995643E-12</v>
      </c>
    </row>
    <row r="261" spans="1:24" x14ac:dyDescent="0.2">
      <c r="A261" s="14">
        <v>643</v>
      </c>
      <c r="B261" s="7">
        <v>7.2831203507199103E-3</v>
      </c>
      <c r="C261" s="8">
        <v>7.8373162523198495E-3</v>
      </c>
      <c r="D261" s="8">
        <v>3.7972101407043798E-4</v>
      </c>
      <c r="E261" s="8">
        <v>0</v>
      </c>
      <c r="F261" s="9">
        <v>8.7177913382196993E-5</v>
      </c>
      <c r="G261" s="7">
        <f t="shared" si="75"/>
        <v>2.2100159205189282E-8</v>
      </c>
      <c r="H261" s="8">
        <f t="shared" si="76"/>
        <v>4.7802422026233046E-11</v>
      </c>
      <c r="I261" s="8">
        <f t="shared" si="77"/>
        <v>3.8115544908292621E-10</v>
      </c>
      <c r="J261" s="8">
        <f t="shared" si="78"/>
        <v>2.7522063360860259E-10</v>
      </c>
      <c r="K261" s="8">
        <f t="shared" si="93"/>
        <v>0</v>
      </c>
      <c r="L261" s="9">
        <f t="shared" si="80"/>
        <v>2.8082061904314861E-12</v>
      </c>
      <c r="M261" s="7">
        <f t="shared" si="81"/>
        <v>2.1849361052159732E-8</v>
      </c>
      <c r="N261" s="8">
        <f t="shared" si="82"/>
        <v>8.6464498505868454E-10</v>
      </c>
      <c r="O261" s="8">
        <f t="shared" si="83"/>
        <v>6.8942981047379676E-9</v>
      </c>
      <c r="P261" s="8">
        <f t="shared" si="84"/>
        <v>5.3160941969861322E-10</v>
      </c>
      <c r="Q261" s="8">
        <f t="shared" si="85"/>
        <v>0</v>
      </c>
      <c r="R261" s="9">
        <f t="shared" si="86"/>
        <v>6.8908294360731281E-12</v>
      </c>
      <c r="S261" s="8">
        <f t="shared" si="87"/>
        <v>1.9300268929407768E-8</v>
      </c>
      <c r="T261" s="8">
        <f t="shared" si="88"/>
        <v>6.9870301822923997E-10</v>
      </c>
      <c r="U261" s="8">
        <f t="shared" si="89"/>
        <v>5.5711499836266394E-9</v>
      </c>
      <c r="V261" s="8">
        <f t="shared" si="90"/>
        <v>4.746512675880474E-10</v>
      </c>
      <c r="W261" s="8">
        <f t="shared" si="91"/>
        <v>0</v>
      </c>
      <c r="X261" s="9">
        <f t="shared" si="92"/>
        <v>8.5643165848337449E-12</v>
      </c>
    </row>
    <row r="262" spans="1:24" x14ac:dyDescent="0.2">
      <c r="A262" s="14">
        <v>644</v>
      </c>
      <c r="B262" s="7">
        <v>7.2885877997486102E-3</v>
      </c>
      <c r="C262" s="8">
        <v>7.31026373581349E-3</v>
      </c>
      <c r="D262" s="8">
        <v>3.8273412990509598E-4</v>
      </c>
      <c r="E262" s="8">
        <v>2.1979028083134099E-4</v>
      </c>
      <c r="F262" s="9">
        <v>8.6719192164852398E-5</v>
      </c>
      <c r="G262" s="7">
        <f t="shared" si="75"/>
        <v>2.2116749826813237E-8</v>
      </c>
      <c r="H262" s="8">
        <f t="shared" si="76"/>
        <v>4.4587751849236226E-11</v>
      </c>
      <c r="I262" s="8">
        <f t="shared" si="77"/>
        <v>3.5552308563710962E-10</v>
      </c>
      <c r="J262" s="8">
        <f t="shared" si="78"/>
        <v>2.774045307815856E-10</v>
      </c>
      <c r="K262" s="8">
        <f t="shared" si="93"/>
        <v>2.4917868544641411E-12</v>
      </c>
      <c r="L262" s="9">
        <f t="shared" si="80"/>
        <v>2.7934296981726982E-12</v>
      </c>
      <c r="M262" s="7">
        <f t="shared" si="81"/>
        <v>2.1865763399245832E-8</v>
      </c>
      <c r="N262" s="8">
        <f t="shared" si="82"/>
        <v>8.0649838224360848E-10</v>
      </c>
      <c r="O262" s="8">
        <f t="shared" si="83"/>
        <v>6.430662716211748E-9</v>
      </c>
      <c r="P262" s="8">
        <f t="shared" si="84"/>
        <v>5.3582778186713435E-10</v>
      </c>
      <c r="Q262" s="8">
        <f t="shared" si="85"/>
        <v>6.1143936879233556E-12</v>
      </c>
      <c r="R262" s="9">
        <f t="shared" si="86"/>
        <v>6.8545706000354794E-12</v>
      </c>
      <c r="S262" s="8">
        <f t="shared" si="87"/>
        <v>1.9314757669333822E-8</v>
      </c>
      <c r="T262" s="8">
        <f t="shared" si="88"/>
        <v>6.5171586443927948E-10</v>
      </c>
      <c r="U262" s="8">
        <f t="shared" si="89"/>
        <v>5.1964951242115125E-9</v>
      </c>
      <c r="V262" s="8">
        <f t="shared" si="90"/>
        <v>4.7841766238136996E-10</v>
      </c>
      <c r="W262" s="8">
        <f t="shared" si="91"/>
        <v>7.5993178692761698E-12</v>
      </c>
      <c r="X262" s="9">
        <f t="shared" si="92"/>
        <v>8.5192520314726677E-12</v>
      </c>
    </row>
    <row r="263" spans="1:24" x14ac:dyDescent="0.2">
      <c r="A263" s="14">
        <v>645</v>
      </c>
      <c r="B263" s="7">
        <v>7.2765171277047996E-3</v>
      </c>
      <c r="C263" s="8">
        <v>6.6818733228918899E-3</v>
      </c>
      <c r="D263" s="8">
        <v>3.8580380681052501E-4</v>
      </c>
      <c r="E263" s="8">
        <v>1.8542659325122799E-4</v>
      </c>
      <c r="F263" s="9">
        <v>8.6670959999174402E-5</v>
      </c>
      <c r="G263" s="7">
        <f t="shared" si="75"/>
        <v>2.2080122150620093E-8</v>
      </c>
      <c r="H263" s="8">
        <f t="shared" si="76"/>
        <v>4.0754987833004809E-11</v>
      </c>
      <c r="I263" s="8">
        <f t="shared" si="77"/>
        <v>3.2496231428050637E-10</v>
      </c>
      <c r="J263" s="8">
        <f t="shared" si="78"/>
        <v>2.7962942324626535E-10</v>
      </c>
      <c r="K263" s="8">
        <f t="shared" si="93"/>
        <v>2.1022019071263415E-12</v>
      </c>
      <c r="L263" s="9">
        <f t="shared" si="80"/>
        <v>2.7918760263654698E-12</v>
      </c>
      <c r="M263" s="7">
        <f t="shared" si="81"/>
        <v>2.1829551383114398E-8</v>
      </c>
      <c r="N263" s="8">
        <f t="shared" si="82"/>
        <v>7.3717176561884355E-10</v>
      </c>
      <c r="O263" s="8">
        <f t="shared" si="83"/>
        <v>5.8778828240441292E-9</v>
      </c>
      <c r="P263" s="8">
        <f t="shared" si="84"/>
        <v>5.4012532953473495E-10</v>
      </c>
      <c r="Q263" s="8">
        <f t="shared" si="85"/>
        <v>5.1584227794788362E-12</v>
      </c>
      <c r="R263" s="9">
        <f t="shared" si="86"/>
        <v>6.8507581707844775E-12</v>
      </c>
      <c r="S263" s="8">
        <f t="shared" si="87"/>
        <v>1.9282770388417722E-8</v>
      </c>
      <c r="T263" s="8">
        <f t="shared" si="88"/>
        <v>5.9569435605563115E-10</v>
      </c>
      <c r="U263" s="8">
        <f t="shared" si="89"/>
        <v>4.7498043022578813E-9</v>
      </c>
      <c r="V263" s="8">
        <f t="shared" si="90"/>
        <v>4.8225475851315616E-10</v>
      </c>
      <c r="W263" s="8">
        <f t="shared" si="91"/>
        <v>6.411182597352268E-12</v>
      </c>
      <c r="X263" s="9">
        <f t="shared" si="92"/>
        <v>8.5145137265464226E-12</v>
      </c>
    </row>
    <row r="264" spans="1:24" x14ac:dyDescent="0.2">
      <c r="A264" s="14">
        <v>646</v>
      </c>
      <c r="B264" s="7">
        <v>7.3730191846845096E-3</v>
      </c>
      <c r="C264" s="8">
        <v>6.41578323396949E-3</v>
      </c>
      <c r="D264" s="8">
        <v>3.8892634654855097E-4</v>
      </c>
      <c r="E264" s="8">
        <v>0</v>
      </c>
      <c r="F264" s="9">
        <v>8.6712797887092394E-5</v>
      </c>
      <c r="G264" s="7">
        <f t="shared" si="75"/>
        <v>2.2372951421616425E-8</v>
      </c>
      <c r="H264" s="8">
        <f t="shared" si="76"/>
        <v>3.9132015080833251E-11</v>
      </c>
      <c r="I264" s="8">
        <f t="shared" si="77"/>
        <v>3.1202144471821043E-10</v>
      </c>
      <c r="J264" s="8">
        <f t="shared" si="78"/>
        <v>2.8189263053088547E-10</v>
      </c>
      <c r="K264" s="8">
        <f t="shared" si="93"/>
        <v>0</v>
      </c>
      <c r="L264" s="9">
        <f t="shared" si="80"/>
        <v>2.7932237234057833E-12</v>
      </c>
      <c r="M264" s="7">
        <f t="shared" si="81"/>
        <v>2.2119057554053531E-8</v>
      </c>
      <c r="N264" s="8">
        <f t="shared" si="82"/>
        <v>7.0781561185989951E-10</v>
      </c>
      <c r="O264" s="8">
        <f t="shared" si="83"/>
        <v>5.6438097897698972E-9</v>
      </c>
      <c r="P264" s="8">
        <f t="shared" si="84"/>
        <v>5.4449688516797134E-10</v>
      </c>
      <c r="Q264" s="8">
        <f t="shared" si="85"/>
        <v>0</v>
      </c>
      <c r="R264" s="9">
        <f t="shared" si="86"/>
        <v>6.8540651752587017E-12</v>
      </c>
      <c r="S264" s="8">
        <f t="shared" si="87"/>
        <v>1.9538500839413955E-8</v>
      </c>
      <c r="T264" s="8">
        <f t="shared" si="88"/>
        <v>5.7197221160395921E-10</v>
      </c>
      <c r="U264" s="8">
        <f t="shared" si="89"/>
        <v>4.5606543755716336E-9</v>
      </c>
      <c r="V264" s="8">
        <f t="shared" si="90"/>
        <v>4.8615793318568873E-10</v>
      </c>
      <c r="W264" s="8">
        <f t="shared" si="91"/>
        <v>0</v>
      </c>
      <c r="X264" s="9">
        <f t="shared" si="92"/>
        <v>8.5186238606786728E-12</v>
      </c>
    </row>
    <row r="265" spans="1:24" x14ac:dyDescent="0.2">
      <c r="A265" s="14">
        <v>647</v>
      </c>
      <c r="B265" s="7">
        <v>7.41817735122525E-3</v>
      </c>
      <c r="C265" s="8">
        <v>5.8793536409007998E-3</v>
      </c>
      <c r="D265" s="8">
        <v>3.9209805088098699E-4</v>
      </c>
      <c r="E265" s="8">
        <v>0</v>
      </c>
      <c r="F265" s="9">
        <v>8.9847830620645705E-5</v>
      </c>
      <c r="G265" s="7">
        <f t="shared" si="75"/>
        <v>2.2509980966908251E-8</v>
      </c>
      <c r="H265" s="8">
        <f t="shared" si="76"/>
        <v>3.5860150966935868E-11</v>
      </c>
      <c r="I265" s="8">
        <f t="shared" si="77"/>
        <v>2.859330420220774E-10</v>
      </c>
      <c r="J265" s="8">
        <f t="shared" si="78"/>
        <v>2.8419147216368033E-10</v>
      </c>
      <c r="K265" s="8">
        <f t="shared" si="93"/>
        <v>0</v>
      </c>
      <c r="L265" s="9">
        <f t="shared" si="80"/>
        <v>2.8942105214147346E-12</v>
      </c>
      <c r="M265" s="7">
        <f t="shared" si="81"/>
        <v>2.2254532053675749E-8</v>
      </c>
      <c r="N265" s="8">
        <f t="shared" si="82"/>
        <v>6.486344913651609E-10</v>
      </c>
      <c r="O265" s="8">
        <f t="shared" si="83"/>
        <v>5.1719256131266319E-9</v>
      </c>
      <c r="P265" s="8">
        <f t="shared" si="84"/>
        <v>5.4893727123338183E-10</v>
      </c>
      <c r="Q265" s="8">
        <f t="shared" si="85"/>
        <v>0</v>
      </c>
      <c r="R265" s="9">
        <f t="shared" si="86"/>
        <v>7.1018684892553595E-12</v>
      </c>
      <c r="S265" s="8">
        <f t="shared" si="87"/>
        <v>1.9658169980746916E-8</v>
      </c>
      <c r="T265" s="8">
        <f t="shared" si="88"/>
        <v>5.2414908393144307E-10</v>
      </c>
      <c r="U265" s="8">
        <f t="shared" si="89"/>
        <v>4.1793338287891968E-9</v>
      </c>
      <c r="V265" s="8">
        <f t="shared" si="90"/>
        <v>4.9012256360123377E-10</v>
      </c>
      <c r="W265" s="8">
        <f t="shared" si="91"/>
        <v>0</v>
      </c>
      <c r="X265" s="9">
        <f t="shared" si="92"/>
        <v>8.8266079795030898E-12</v>
      </c>
    </row>
    <row r="266" spans="1:24" x14ac:dyDescent="0.2">
      <c r="A266" s="14">
        <v>648</v>
      </c>
      <c r="B266" s="7">
        <v>7.4548512110472797E-3</v>
      </c>
      <c r="C266" s="8">
        <v>5.4474073795440503E-3</v>
      </c>
      <c r="D266" s="8">
        <v>3.9531522156963003E-4</v>
      </c>
      <c r="E266" s="8">
        <v>0</v>
      </c>
      <c r="F266" s="9">
        <v>9.4538375044819699E-5</v>
      </c>
      <c r="G266" s="7">
        <f t="shared" si="75"/>
        <v>2.2621265430394503E-8</v>
      </c>
      <c r="H266" s="8">
        <f t="shared" si="76"/>
        <v>3.3225565757755741E-11</v>
      </c>
      <c r="I266" s="8">
        <f t="shared" si="77"/>
        <v>2.6492602049498393E-10</v>
      </c>
      <c r="J266" s="8">
        <f t="shared" si="78"/>
        <v>2.8652326767287251E-10</v>
      </c>
      <c r="K266" s="8">
        <f t="shared" si="93"/>
        <v>0</v>
      </c>
      <c r="L266" s="9">
        <f t="shared" si="80"/>
        <v>3.0453040194973489E-12</v>
      </c>
      <c r="M266" s="7">
        <f t="shared" si="81"/>
        <v>2.236455363314184E-8</v>
      </c>
      <c r="N266" s="8">
        <f t="shared" si="82"/>
        <v>6.0098040204773529E-10</v>
      </c>
      <c r="O266" s="8">
        <f t="shared" si="83"/>
        <v>4.7919529037008754E-9</v>
      </c>
      <c r="P266" s="8">
        <f t="shared" si="84"/>
        <v>5.5344131019748208E-10</v>
      </c>
      <c r="Q266" s="8">
        <f t="shared" si="85"/>
        <v>0</v>
      </c>
      <c r="R266" s="9">
        <f t="shared" si="86"/>
        <v>7.472624571103808E-12</v>
      </c>
      <c r="S266" s="8">
        <f t="shared" si="87"/>
        <v>1.9755355709275295E-8</v>
      </c>
      <c r="T266" s="8">
        <f t="shared" si="88"/>
        <v>4.8564072892746287E-10</v>
      </c>
      <c r="U266" s="8">
        <f t="shared" si="89"/>
        <v>3.872285174707778E-9</v>
      </c>
      <c r="V266" s="8">
        <f t="shared" si="90"/>
        <v>4.9414402696203752E-10</v>
      </c>
      <c r="W266" s="8">
        <f t="shared" si="91"/>
        <v>0</v>
      </c>
      <c r="X266" s="9">
        <f t="shared" si="92"/>
        <v>9.2874048240861623E-12</v>
      </c>
    </row>
    <row r="267" spans="1:24" x14ac:dyDescent="0.2">
      <c r="A267" s="14">
        <v>649</v>
      </c>
      <c r="B267" s="7">
        <v>7.5689400995746997E-3</v>
      </c>
      <c r="C267" s="8">
        <v>5.2808911038535397E-3</v>
      </c>
      <c r="D267" s="8">
        <v>3.9857416037627997E-4</v>
      </c>
      <c r="E267" s="8">
        <v>1.4204255653527101E-4</v>
      </c>
      <c r="F267" s="9">
        <v>1.22910568532294E-4</v>
      </c>
      <c r="G267" s="7">
        <f t="shared" si="75"/>
        <v>2.2967460808004846E-8</v>
      </c>
      <c r="H267" s="8">
        <f t="shared" si="76"/>
        <v>3.2209927109457199E-11</v>
      </c>
      <c r="I267" s="8">
        <f t="shared" si="77"/>
        <v>2.5682776545498268E-10</v>
      </c>
      <c r="J267" s="8">
        <f t="shared" si="78"/>
        <v>2.8888533658668692E-10</v>
      </c>
      <c r="K267" s="8">
        <f t="shared" si="93"/>
        <v>1.6103522585726541E-12</v>
      </c>
      <c r="L267" s="9">
        <f t="shared" si="80"/>
        <v>3.9592392847100167E-12</v>
      </c>
      <c r="M267" s="7">
        <f t="shared" si="81"/>
        <v>2.2706820298724097E-8</v>
      </c>
      <c r="N267" s="8">
        <f t="shared" si="82"/>
        <v>5.82609641181242E-10</v>
      </c>
      <c r="O267" s="8">
        <f t="shared" si="83"/>
        <v>4.6454725516337633E-9</v>
      </c>
      <c r="P267" s="8">
        <f t="shared" si="84"/>
        <v>5.5800382452679201E-10</v>
      </c>
      <c r="Q267" s="8">
        <f t="shared" si="85"/>
        <v>3.9515128139911502E-12</v>
      </c>
      <c r="R267" s="9">
        <f t="shared" si="86"/>
        <v>9.7152562018050743E-12</v>
      </c>
      <c r="S267" s="8">
        <f t="shared" si="87"/>
        <v>2.0057691263872955E-8</v>
      </c>
      <c r="T267" s="8">
        <f t="shared" si="88"/>
        <v>4.7079566964140771E-10</v>
      </c>
      <c r="U267" s="8">
        <f t="shared" si="89"/>
        <v>3.7539172134414245E-9</v>
      </c>
      <c r="V267" s="8">
        <f t="shared" si="90"/>
        <v>4.9821770047034994E-10</v>
      </c>
      <c r="W267" s="8">
        <f t="shared" si="91"/>
        <v>4.9111659259604294E-12</v>
      </c>
      <c r="X267" s="9">
        <f t="shared" si="92"/>
        <v>1.2074675565100594E-11</v>
      </c>
    </row>
    <row r="268" spans="1:24" x14ac:dyDescent="0.2">
      <c r="A268" s="14">
        <v>650</v>
      </c>
      <c r="B268" s="7">
        <v>7.7425264642782404E-3</v>
      </c>
      <c r="C268" s="8">
        <v>4.5204152539590602E-3</v>
      </c>
      <c r="D268" s="8">
        <v>4.01871169062775E-4</v>
      </c>
      <c r="E268" s="8">
        <v>1.3572800521159599E-4</v>
      </c>
      <c r="F268" s="9">
        <v>8.9115110861584496E-5</v>
      </c>
      <c r="G268" s="7">
        <f t="shared" si="75"/>
        <v>2.3494197441626328E-8</v>
      </c>
      <c r="H268" s="8">
        <f t="shared" si="76"/>
        <v>2.757152968525554E-11</v>
      </c>
      <c r="I268" s="8">
        <f t="shared" si="77"/>
        <v>2.1984322830587223E-10</v>
      </c>
      <c r="J268" s="8">
        <f t="shared" si="78"/>
        <v>2.9127499843337602E-10</v>
      </c>
      <c r="K268" s="8">
        <f t="shared" si="93"/>
        <v>1.5387634880380432E-12</v>
      </c>
      <c r="L268" s="9">
        <f t="shared" si="80"/>
        <v>2.8706078899290934E-12</v>
      </c>
      <c r="M268" s="7">
        <f t="shared" si="81"/>
        <v>2.322757939283472E-8</v>
      </c>
      <c r="N268" s="8">
        <f t="shared" si="82"/>
        <v>4.9871081552458051E-10</v>
      </c>
      <c r="O268" s="8">
        <f t="shared" si="83"/>
        <v>3.9765002858948899E-9</v>
      </c>
      <c r="P268" s="8">
        <f t="shared" si="84"/>
        <v>5.6261963668788509E-10</v>
      </c>
      <c r="Q268" s="8">
        <f t="shared" si="85"/>
        <v>3.7758469355478071E-12</v>
      </c>
      <c r="R268" s="9">
        <f t="shared" si="86"/>
        <v>7.0439519059345839E-12</v>
      </c>
      <c r="S268" s="8">
        <f t="shared" si="87"/>
        <v>2.0517695130337341E-8</v>
      </c>
      <c r="T268" s="8">
        <f t="shared" si="88"/>
        <v>4.0299863880774177E-10</v>
      </c>
      <c r="U268" s="8">
        <f t="shared" si="89"/>
        <v>3.2133335643595064E-9</v>
      </c>
      <c r="V268" s="8">
        <f t="shared" si="90"/>
        <v>5.0233896132846878E-10</v>
      </c>
      <c r="W268" s="8">
        <f t="shared" si="91"/>
        <v>4.6928383341808452E-12</v>
      </c>
      <c r="X268" s="9">
        <f t="shared" si="92"/>
        <v>8.7546259402329828E-12</v>
      </c>
    </row>
    <row r="269" spans="1:24" x14ac:dyDescent="0.2">
      <c r="A269" s="14">
        <v>651</v>
      </c>
      <c r="B269" s="7">
        <v>8.0192605128474106E-3</v>
      </c>
      <c r="C269" s="8">
        <v>4.4257605949709596E-3</v>
      </c>
      <c r="D269" s="8">
        <v>4.0520254939091499E-4</v>
      </c>
      <c r="E269" s="55">
        <v>0</v>
      </c>
      <c r="F269" s="9">
        <v>8.6255490796271998E-5</v>
      </c>
      <c r="G269" s="7">
        <f t="shared" si="75"/>
        <v>2.4333929072625768E-8</v>
      </c>
      <c r="H269" s="8">
        <f t="shared" si="76"/>
        <v>2.6994199153983557E-11</v>
      </c>
      <c r="I269" s="8">
        <f t="shared" si="77"/>
        <v>2.1523984905041323E-10</v>
      </c>
      <c r="J269" s="8">
        <f t="shared" si="78"/>
        <v>2.9368957274116462E-10</v>
      </c>
      <c r="K269" s="8">
        <f t="shared" si="93"/>
        <v>0</v>
      </c>
      <c r="L269" s="9">
        <f t="shared" si="80"/>
        <v>2.7784927834974154E-12</v>
      </c>
      <c r="M269" s="7">
        <f t="shared" si="81"/>
        <v>2.4057781538542233E-8</v>
      </c>
      <c r="N269" s="8">
        <f t="shared" si="82"/>
        <v>4.8826812397410541E-10</v>
      </c>
      <c r="O269" s="8">
        <f t="shared" si="83"/>
        <v>3.893234865047145E-9</v>
      </c>
      <c r="P269" s="8">
        <f t="shared" si="84"/>
        <v>5.6728356914728102E-10</v>
      </c>
      <c r="Q269" s="8">
        <f t="shared" si="85"/>
        <v>0</v>
      </c>
      <c r="R269" s="9">
        <f t="shared" si="86"/>
        <v>6.8179181164396313E-12</v>
      </c>
      <c r="S269" s="8">
        <f t="shared" si="87"/>
        <v>2.1251040359045642E-8</v>
      </c>
      <c r="T269" s="8">
        <f t="shared" si="88"/>
        <v>3.9456010018109528E-10</v>
      </c>
      <c r="U269" s="8">
        <f t="shared" si="89"/>
        <v>3.1460483757956723E-9</v>
      </c>
      <c r="V269" s="8">
        <f t="shared" si="90"/>
        <v>5.0650318673864367E-10</v>
      </c>
      <c r="W269" s="8">
        <f t="shared" si="91"/>
        <v>0</v>
      </c>
      <c r="X269" s="9">
        <f t="shared" si="92"/>
        <v>8.4736982304321136E-12</v>
      </c>
    </row>
    <row r="270" spans="1:24" x14ac:dyDescent="0.2">
      <c r="A270" s="14">
        <v>652</v>
      </c>
      <c r="B270" s="7">
        <v>8.2860258366544894E-3</v>
      </c>
      <c r="C270" s="8">
        <v>3.88647292796386E-3</v>
      </c>
      <c r="D270" s="8">
        <v>4.08564603122496E-4</v>
      </c>
      <c r="E270" s="8">
        <v>0</v>
      </c>
      <c r="F270" s="9">
        <v>8.6678309405188698E-5</v>
      </c>
      <c r="G270" s="7">
        <f t="shared" si="75"/>
        <v>2.5143411250958512E-8</v>
      </c>
      <c r="H270" s="8">
        <f t="shared" si="76"/>
        <v>2.3704902687966211E-11</v>
      </c>
      <c r="I270" s="8">
        <f t="shared" si="77"/>
        <v>1.8901244846004779E-10</v>
      </c>
      <c r="J270" s="8">
        <f t="shared" si="78"/>
        <v>2.9612637903827478E-10</v>
      </c>
      <c r="K270" s="8">
        <f t="shared" si="93"/>
        <v>0</v>
      </c>
      <c r="L270" s="9">
        <f t="shared" si="80"/>
        <v>2.79211276806603E-12</v>
      </c>
      <c r="M270" s="7">
        <f t="shared" si="81"/>
        <v>2.4858077509963466E-8</v>
      </c>
      <c r="N270" s="8">
        <f t="shared" si="82"/>
        <v>4.2877168899948477E-10</v>
      </c>
      <c r="O270" s="8">
        <f t="shared" si="83"/>
        <v>3.4188365096847376E-9</v>
      </c>
      <c r="P270" s="8">
        <f t="shared" si="84"/>
        <v>5.7199044437149444E-10</v>
      </c>
      <c r="Q270" s="8">
        <f t="shared" si="85"/>
        <v>0</v>
      </c>
      <c r="R270" s="9">
        <f t="shared" si="86"/>
        <v>6.8513390920446487E-12</v>
      </c>
      <c r="S270" s="8">
        <f t="shared" si="87"/>
        <v>2.1957968467134399E-8</v>
      </c>
      <c r="T270" s="8">
        <f t="shared" si="88"/>
        <v>3.4648217292887654E-10</v>
      </c>
      <c r="U270" s="8">
        <f t="shared" si="89"/>
        <v>2.7626961694422115E-9</v>
      </c>
      <c r="V270" s="8">
        <f t="shared" si="90"/>
        <v>5.1070575390312004E-10</v>
      </c>
      <c r="W270" s="8">
        <f t="shared" si="91"/>
        <v>0</v>
      </c>
      <c r="X270" s="9">
        <f t="shared" si="92"/>
        <v>8.5152357286840624E-12</v>
      </c>
    </row>
    <row r="271" spans="1:24" x14ac:dyDescent="0.2">
      <c r="A271" s="14">
        <v>653</v>
      </c>
      <c r="B271" s="7">
        <v>8.5462412135337892E-3</v>
      </c>
      <c r="C271" s="8">
        <v>3.5437264667376E-3</v>
      </c>
      <c r="D271" s="8">
        <v>4.1195363201931802E-4</v>
      </c>
      <c r="E271" s="55">
        <v>0</v>
      </c>
      <c r="F271" s="9">
        <v>8.6740647453259395E-5</v>
      </c>
      <c r="G271" s="7">
        <f t="shared" si="75"/>
        <v>2.593301803757469E-8</v>
      </c>
      <c r="H271" s="8">
        <f t="shared" si="76"/>
        <v>2.1614376995234858E-11</v>
      </c>
      <c r="I271" s="8">
        <f t="shared" si="77"/>
        <v>1.7234351777709752E-10</v>
      </c>
      <c r="J271" s="8">
        <f t="shared" si="78"/>
        <v>2.9858273685293136E-10</v>
      </c>
      <c r="K271" s="8">
        <f t="shared" si="93"/>
        <v>0</v>
      </c>
      <c r="L271" s="9">
        <f t="shared" si="80"/>
        <v>2.7941208236124391E-12</v>
      </c>
      <c r="M271" s="7">
        <f t="shared" si="81"/>
        <v>2.5638723640601366E-8</v>
      </c>
      <c r="N271" s="8">
        <f t="shared" si="82"/>
        <v>3.909584887527579E-10</v>
      </c>
      <c r="O271" s="8">
        <f t="shared" si="83"/>
        <v>3.1173307133174663E-9</v>
      </c>
      <c r="P271" s="8">
        <f t="shared" si="84"/>
        <v>5.7673508482704526E-10</v>
      </c>
      <c r="Q271" s="8">
        <f t="shared" si="85"/>
        <v>0</v>
      </c>
      <c r="R271" s="9">
        <f t="shared" si="86"/>
        <v>6.8562664967044682E-12</v>
      </c>
      <c r="S271" s="8">
        <f t="shared" si="87"/>
        <v>2.2647539215864544E-8</v>
      </c>
      <c r="T271" s="8">
        <f t="shared" si="88"/>
        <v>3.1592605151738011E-10</v>
      </c>
      <c r="U271" s="8">
        <f t="shared" si="89"/>
        <v>2.5190551218726996E-9</v>
      </c>
      <c r="V271" s="8">
        <f t="shared" si="90"/>
        <v>5.1494204002414754E-10</v>
      </c>
      <c r="W271" s="8">
        <f t="shared" si="91"/>
        <v>0</v>
      </c>
      <c r="X271" s="9">
        <f t="shared" si="92"/>
        <v>8.5213597887612681E-12</v>
      </c>
    </row>
    <row r="272" spans="1:24" x14ac:dyDescent="0.2">
      <c r="A272" s="14">
        <v>654</v>
      </c>
      <c r="B272" s="7">
        <v>8.9385699310246102E-3</v>
      </c>
      <c r="C272" s="8">
        <v>3.3213442412661199E-3</v>
      </c>
      <c r="D272" s="8">
        <v>4.1536593784323401E-4</v>
      </c>
      <c r="E272" s="8">
        <v>2.9092802209113E-6</v>
      </c>
      <c r="F272" s="9">
        <v>8.6735448861563399E-5</v>
      </c>
      <c r="G272" s="7">
        <f t="shared" si="75"/>
        <v>2.7123514239722142E-8</v>
      </c>
      <c r="H272" s="8">
        <f t="shared" si="76"/>
        <v>2.0257993170609437E-11</v>
      </c>
      <c r="I272" s="8">
        <f t="shared" si="77"/>
        <v>1.615283108505488E-10</v>
      </c>
      <c r="J272" s="8">
        <f t="shared" si="78"/>
        <v>3.0105596571339743E-10</v>
      </c>
      <c r="K272" s="8">
        <f t="shared" si="93"/>
        <v>3.2982833376431976E-14</v>
      </c>
      <c r="L272" s="9">
        <f t="shared" si="80"/>
        <v>2.7939533647135528E-12</v>
      </c>
      <c r="M272" s="7">
        <f t="shared" si="81"/>
        <v>2.6815709793073828E-8</v>
      </c>
      <c r="N272" s="8">
        <f t="shared" si="82"/>
        <v>3.6642436637850907E-10</v>
      </c>
      <c r="O272" s="8">
        <f t="shared" si="83"/>
        <v>2.9217064324749503E-9</v>
      </c>
      <c r="P272" s="8">
        <f t="shared" si="84"/>
        <v>5.8151231298052752E-10</v>
      </c>
      <c r="Q272" s="8">
        <f t="shared" si="85"/>
        <v>8.0933900042607205E-14</v>
      </c>
      <c r="R272" s="9">
        <f t="shared" si="86"/>
        <v>6.8558555828927584E-12</v>
      </c>
      <c r="S272" s="8">
        <f t="shared" si="87"/>
        <v>2.3687210317215218E-8</v>
      </c>
      <c r="T272" s="8">
        <f t="shared" si="88"/>
        <v>2.9610049808364368E-10</v>
      </c>
      <c r="U272" s="8">
        <f t="shared" si="89"/>
        <v>2.3609748949292524E-9</v>
      </c>
      <c r="V272" s="8">
        <f t="shared" si="90"/>
        <v>5.1920742230404242E-10</v>
      </c>
      <c r="W272" s="8">
        <f t="shared" si="91"/>
        <v>1.0058927576724038E-13</v>
      </c>
      <c r="X272" s="9">
        <f t="shared" si="92"/>
        <v>8.5208490815952854E-12</v>
      </c>
    </row>
    <row r="273" spans="1:24" x14ac:dyDescent="0.2">
      <c r="A273" s="14">
        <v>655</v>
      </c>
      <c r="B273" s="7">
        <v>9.3931986978473409E-3</v>
      </c>
      <c r="C273" s="8">
        <v>2.9826845931885501E-3</v>
      </c>
      <c r="D273" s="8">
        <v>4.1879782235604198E-4</v>
      </c>
      <c r="E273" s="8">
        <v>1.12074138759313E-4</v>
      </c>
      <c r="F273" s="9">
        <v>8.6734214532479997E-5</v>
      </c>
      <c r="G273" s="7">
        <f t="shared" si="75"/>
        <v>2.8503055925456894E-8</v>
      </c>
      <c r="H273" s="8">
        <f t="shared" si="76"/>
        <v>1.8192394322806445E-11</v>
      </c>
      <c r="I273" s="8">
        <f t="shared" si="77"/>
        <v>1.450581358450342E-10</v>
      </c>
      <c r="J273" s="8">
        <f t="shared" si="78"/>
        <v>3.0354338514789669E-10</v>
      </c>
      <c r="K273" s="8">
        <f t="shared" si="93"/>
        <v>1.2705969737585616E-12</v>
      </c>
      <c r="L273" s="9">
        <f t="shared" si="80"/>
        <v>2.7939136040627346E-12</v>
      </c>
      <c r="M273" s="7">
        <f t="shared" si="81"/>
        <v>2.8179596093542019E-8</v>
      </c>
      <c r="N273" s="8">
        <f t="shared" si="82"/>
        <v>3.2906204017847413E-10</v>
      </c>
      <c r="O273" s="8">
        <f t="shared" si="83"/>
        <v>2.623795707078191E-9</v>
      </c>
      <c r="P273" s="8">
        <f t="shared" si="84"/>
        <v>5.8631695129845876E-10</v>
      </c>
      <c r="Q273" s="8">
        <f t="shared" si="85"/>
        <v>3.1178148734212559E-12</v>
      </c>
      <c r="R273" s="9">
        <f t="shared" si="86"/>
        <v>6.8557580174561499E-12</v>
      </c>
      <c r="S273" s="8">
        <f t="shared" si="87"/>
        <v>2.4891976549295454E-8</v>
      </c>
      <c r="T273" s="8">
        <f t="shared" si="88"/>
        <v>2.6590871933614067E-10</v>
      </c>
      <c r="U273" s="8">
        <f t="shared" si="89"/>
        <v>2.1202389552146994E-9</v>
      </c>
      <c r="V273" s="8">
        <f t="shared" si="90"/>
        <v>5.2349727794505245E-10</v>
      </c>
      <c r="W273" s="8">
        <f t="shared" si="91"/>
        <v>3.8749984855378467E-12</v>
      </c>
      <c r="X273" s="9">
        <f t="shared" si="92"/>
        <v>8.5207278216955E-12</v>
      </c>
    </row>
    <row r="274" spans="1:24" x14ac:dyDescent="0.2">
      <c r="A274" s="14">
        <v>656</v>
      </c>
      <c r="B274" s="7">
        <v>1.02624954606563E-2</v>
      </c>
      <c r="C274" s="8">
        <v>2.6786443180901801E-3</v>
      </c>
      <c r="D274" s="8">
        <v>4.2224558731952799E-4</v>
      </c>
      <c r="E274" s="8">
        <v>1.9987109454455601E-4</v>
      </c>
      <c r="F274" s="9">
        <v>8.6734260443227504E-5</v>
      </c>
      <c r="G274" s="7">
        <f t="shared" si="75"/>
        <v>3.1140880913854168E-8</v>
      </c>
      <c r="H274" s="8">
        <f t="shared" si="76"/>
        <v>1.6337950649065163E-11</v>
      </c>
      <c r="I274" s="8">
        <f t="shared" si="77"/>
        <v>1.3027161915188516E-10</v>
      </c>
      <c r="J274" s="8">
        <f t="shared" si="78"/>
        <v>3.0604231468464368E-10</v>
      </c>
      <c r="K274" s="8">
        <f t="shared" si="93"/>
        <v>2.2659608245173448E-12</v>
      </c>
      <c r="L274" s="9">
        <f t="shared" si="80"/>
        <v>2.7939150829561877E-12</v>
      </c>
      <c r="M274" s="7">
        <f t="shared" si="81"/>
        <v>3.0787486381968898E-8</v>
      </c>
      <c r="N274" s="8">
        <f t="shared" si="82"/>
        <v>2.9551906568872402E-10</v>
      </c>
      <c r="O274" s="8">
        <f t="shared" si="83"/>
        <v>2.3563388092205548E-9</v>
      </c>
      <c r="P274" s="8">
        <f t="shared" si="84"/>
        <v>5.9114382224733914E-10</v>
      </c>
      <c r="Q274" s="8">
        <f t="shared" si="85"/>
        <v>5.5602575066517759E-12</v>
      </c>
      <c r="R274" s="9">
        <f t="shared" si="86"/>
        <v>6.8557616463928621E-12</v>
      </c>
      <c r="S274" s="8">
        <f t="shared" si="87"/>
        <v>2.7195612970739197E-8</v>
      </c>
      <c r="T274" s="8">
        <f t="shared" si="88"/>
        <v>2.388032854050295E-10</v>
      </c>
      <c r="U274" s="8">
        <f t="shared" si="89"/>
        <v>1.9041121690671147E-9</v>
      </c>
      <c r="V274" s="8">
        <f t="shared" si="90"/>
        <v>5.2780698414940994E-10</v>
      </c>
      <c r="W274" s="8">
        <f t="shared" si="91"/>
        <v>6.9106057582672059E-12</v>
      </c>
      <c r="X274" s="9">
        <f t="shared" si="92"/>
        <v>8.5207323319454143E-12</v>
      </c>
    </row>
    <row r="275" spans="1:24" x14ac:dyDescent="0.2">
      <c r="A275" s="14">
        <v>657</v>
      </c>
      <c r="B275" s="7">
        <v>1.06611382382624E-2</v>
      </c>
      <c r="C275" s="8">
        <v>2.6136129078232601E-3</v>
      </c>
      <c r="D275" s="8">
        <v>4.2570553449550099E-4</v>
      </c>
      <c r="E275" s="8">
        <v>2.0489173529320001E-4</v>
      </c>
      <c r="F275" s="9">
        <v>8.6734283227682396E-5</v>
      </c>
      <c r="G275" s="7">
        <f t="shared" ref="G275:G318" si="94">B275*10000*1000*$B$6</f>
        <v>3.2350536724391861E-8</v>
      </c>
      <c r="H275" s="8">
        <f t="shared" ref="H275:H318" si="95">C275*10000*1000*$B$7</f>
        <v>1.594130225330593E-11</v>
      </c>
      <c r="I275" s="8">
        <f t="shared" ref="I275:I318" si="96">C275*10000*1000*$B$8</f>
        <v>1.2710891962735763E-10</v>
      </c>
      <c r="J275" s="8">
        <f t="shared" ref="J275:J318" si="97">D275*10000*1000*$B$9</f>
        <v>3.0855007385186996E-10</v>
      </c>
      <c r="K275" s="8">
        <f t="shared" ref="K275:K318" si="98">E275*10000*1000*$B$11</f>
        <v>2.3228803869799733E-12</v>
      </c>
      <c r="L275" s="9">
        <f t="shared" ref="L275:L318" si="99">F275*10000*1000*$B$12</f>
        <v>2.7939158168972149E-12</v>
      </c>
      <c r="M275" s="7">
        <f t="shared" ref="M275:M318" si="100">B275*10000*1000*$C$6</f>
        <v>3.1983414714787198E-8</v>
      </c>
      <c r="N275" s="8">
        <f t="shared" ref="N275:N318" si="101">C275*10000*1000*$C$7</f>
        <v>2.8834453285780213E-10</v>
      </c>
      <c r="O275" s="8">
        <f t="shared" ref="O275:O318" si="102">C275*10000*1000*$C$8</f>
        <v>2.2991322458872257E-9</v>
      </c>
      <c r="P275" s="8">
        <f t="shared" ref="P275:P318" si="103">D275*10000*1000*$C$9</f>
        <v>5.9598774829370138E-10</v>
      </c>
      <c r="Q275" s="8">
        <f t="shared" ref="Q275:Q318" si="104">E275*10000*1000*$C$11</f>
        <v>5.6999278050231414E-12</v>
      </c>
      <c r="R275" s="9">
        <f t="shared" ref="R275:R318" si="105">F275*10000*1000*$C$12</f>
        <v>6.8557634473512286E-12</v>
      </c>
      <c r="S275" s="8">
        <f t="shared" ref="S275:S318" si="106">B275*10000*1000*$D$6</f>
        <v>2.8252016331395363E-8</v>
      </c>
      <c r="T275" s="8">
        <f t="shared" ref="T275:T318" si="107">C275*10000*1000*$D$7</f>
        <v>2.3300568311741588E-10</v>
      </c>
      <c r="U275" s="8">
        <f t="shared" ref="U275:U318" si="108">C275*10000*1000*$D$8</f>
        <v>1.8578846431411921E-9</v>
      </c>
      <c r="V275" s="8">
        <f t="shared" ref="V275:V318" si="109">D275*10000*1000*$D$9</f>
        <v>5.3213191811937621E-10</v>
      </c>
      <c r="W275" s="8">
        <f t="shared" ref="W275:W318" si="110">E275*10000*1000*$D$11</f>
        <v>7.0841959862430463E-12</v>
      </c>
      <c r="X275" s="9">
        <f t="shared" ref="X275:X318" si="111">F275*10000*1000*$D$12</f>
        <v>8.5207345702793836E-12</v>
      </c>
    </row>
    <row r="276" spans="1:24" x14ac:dyDescent="0.2">
      <c r="A276" s="14">
        <v>658</v>
      </c>
      <c r="B276" s="7">
        <v>1.09088962840319E-2</v>
      </c>
      <c r="C276" s="8">
        <v>2.38082632336485E-3</v>
      </c>
      <c r="D276" s="8">
        <v>4.2917396564578998E-4</v>
      </c>
      <c r="E276" s="8">
        <v>2.0446487647729399E-4</v>
      </c>
      <c r="F276" s="9">
        <v>8.6734283261100096E-5</v>
      </c>
      <c r="G276" s="7">
        <f t="shared" si="94"/>
        <v>3.3102342542804743E-8</v>
      </c>
      <c r="H276" s="8">
        <f t="shared" si="95"/>
        <v>1.4521458751516344E-11</v>
      </c>
      <c r="I276" s="8">
        <f t="shared" si="96"/>
        <v>1.1578771319863116E-10</v>
      </c>
      <c r="J276" s="8">
        <f t="shared" si="97"/>
        <v>3.1106398217782134E-10</v>
      </c>
      <c r="K276" s="8">
        <f t="shared" si="98"/>
        <v>2.3180410411173463E-12</v>
      </c>
      <c r="L276" s="9">
        <f t="shared" si="99"/>
        <v>2.7939158179736778E-12</v>
      </c>
      <c r="M276" s="7">
        <f t="shared" si="100"/>
        <v>3.2726688852095695E-8</v>
      </c>
      <c r="N276" s="8">
        <f t="shared" si="101"/>
        <v>2.6266255877881489E-10</v>
      </c>
      <c r="O276" s="8">
        <f t="shared" si="102"/>
        <v>2.094355501352387E-9</v>
      </c>
      <c r="P276" s="8">
        <f t="shared" si="103"/>
        <v>6.0084355190410604E-10</v>
      </c>
      <c r="Q276" s="8">
        <f t="shared" si="104"/>
        <v>5.688052926663015E-12</v>
      </c>
      <c r="R276" s="9">
        <f t="shared" si="105"/>
        <v>6.8557634499926731E-12</v>
      </c>
      <c r="S276" s="8">
        <f t="shared" si="106"/>
        <v>2.8908575152684539E-8</v>
      </c>
      <c r="T276" s="8">
        <f t="shared" si="107"/>
        <v>2.1225257275055748E-10</v>
      </c>
      <c r="U276" s="8">
        <f t="shared" si="108"/>
        <v>1.6924084859413226E-9</v>
      </c>
      <c r="V276" s="8">
        <f t="shared" si="109"/>
        <v>5.3646745705723752E-10</v>
      </c>
      <c r="W276" s="8">
        <f t="shared" si="110"/>
        <v>7.0694372088526043E-12</v>
      </c>
      <c r="X276" s="9">
        <f t="shared" si="111"/>
        <v>8.5207345735623229E-12</v>
      </c>
    </row>
    <row r="277" spans="1:24" x14ac:dyDescent="0.2">
      <c r="A277" s="14">
        <v>659</v>
      </c>
      <c r="B277" s="7">
        <v>1.2032563482497901E-2</v>
      </c>
      <c r="C277" s="8">
        <v>2.15565635579668E-3</v>
      </c>
      <c r="D277" s="8">
        <v>4.3264718253220499E-4</v>
      </c>
      <c r="E277" s="8">
        <v>2.0435949339267501E-4</v>
      </c>
      <c r="F277" s="9">
        <v>8.6734282865111298E-5</v>
      </c>
      <c r="G277" s="7">
        <f t="shared" si="94"/>
        <v>3.6512038220467544E-8</v>
      </c>
      <c r="H277" s="8">
        <f t="shared" si="95"/>
        <v>1.3148071552276959E-11</v>
      </c>
      <c r="I277" s="8">
        <f t="shared" si="96"/>
        <v>1.048369288554538E-10</v>
      </c>
      <c r="J277" s="8">
        <f t="shared" si="97"/>
        <v>3.1358135919072984E-10</v>
      </c>
      <c r="K277" s="8">
        <f t="shared" si="98"/>
        <v>2.3168463013684221E-12</v>
      </c>
      <c r="L277" s="9">
        <f t="shared" si="99"/>
        <v>2.7939158052179444E-12</v>
      </c>
      <c r="M277" s="7">
        <f t="shared" si="100"/>
        <v>3.6097690447493697E-8</v>
      </c>
      <c r="N277" s="8">
        <f t="shared" si="101"/>
        <v>2.378208812229276E-10</v>
      </c>
      <c r="O277" s="8">
        <f t="shared" si="102"/>
        <v>1.896278911015786E-9</v>
      </c>
      <c r="P277" s="8">
        <f t="shared" si="103"/>
        <v>6.0570605554508697E-10</v>
      </c>
      <c r="Q277" s="8">
        <f t="shared" si="104"/>
        <v>5.6851212516818882E-12</v>
      </c>
      <c r="R277" s="9">
        <f t="shared" si="105"/>
        <v>6.855763418692414E-12</v>
      </c>
      <c r="S277" s="8">
        <f t="shared" si="106"/>
        <v>3.1886293228619443E-8</v>
      </c>
      <c r="T277" s="8">
        <f t="shared" si="107"/>
        <v>1.9217848987711319E-10</v>
      </c>
      <c r="U277" s="8">
        <f t="shared" si="108"/>
        <v>1.532346594760231E-9</v>
      </c>
      <c r="V277" s="8">
        <f t="shared" si="109"/>
        <v>5.4080897816525625E-10</v>
      </c>
      <c r="W277" s="8">
        <f t="shared" si="110"/>
        <v>7.0657935556617746E-12</v>
      </c>
      <c r="X277" s="9">
        <f t="shared" si="111"/>
        <v>8.5207345346605729E-12</v>
      </c>
    </row>
    <row r="278" spans="1:24" x14ac:dyDescent="0.2">
      <c r="A278" s="14">
        <v>660</v>
      </c>
      <c r="B278" s="7">
        <v>1.2971014946383299E-2</v>
      </c>
      <c r="C278" s="8">
        <v>2.0360524996426801E-3</v>
      </c>
      <c r="D278" s="8">
        <v>4.3612148691656E-4</v>
      </c>
      <c r="E278" s="8">
        <v>2.0435419501449399E-4</v>
      </c>
      <c r="F278" s="9">
        <v>8.6734282850664494E-5</v>
      </c>
      <c r="G278" s="7">
        <f t="shared" si="94"/>
        <v>3.9359708691292622E-8</v>
      </c>
      <c r="H278" s="8">
        <f t="shared" si="95"/>
        <v>1.2418567494539588E-11</v>
      </c>
      <c r="I278" s="8">
        <f t="shared" si="96"/>
        <v>9.902018495527832E-11</v>
      </c>
      <c r="J278" s="8">
        <f t="shared" si="97"/>
        <v>3.1609952441883058E-10</v>
      </c>
      <c r="K278" s="8">
        <f t="shared" si="98"/>
        <v>2.3167862330658039E-12</v>
      </c>
      <c r="L278" s="9">
        <f t="shared" si="99"/>
        <v>2.7939158047525786E-12</v>
      </c>
      <c r="M278" s="7">
        <f t="shared" si="100"/>
        <v>3.8913044839149896E-8</v>
      </c>
      <c r="N278" s="8">
        <f t="shared" si="101"/>
        <v>2.2462569155750792E-10</v>
      </c>
      <c r="O278" s="8">
        <f t="shared" si="102"/>
        <v>1.7910662830887456E-9</v>
      </c>
      <c r="P278" s="8">
        <f t="shared" si="103"/>
        <v>6.1057008168318406E-10</v>
      </c>
      <c r="Q278" s="8">
        <f t="shared" si="104"/>
        <v>5.6849738549453998E-12</v>
      </c>
      <c r="R278" s="9">
        <f t="shared" si="105"/>
        <v>6.8557634175504904E-12</v>
      </c>
      <c r="S278" s="8">
        <f t="shared" si="106"/>
        <v>3.4373189607915748E-8</v>
      </c>
      <c r="T278" s="8">
        <f t="shared" si="107"/>
        <v>1.8151571034950134E-10</v>
      </c>
      <c r="U278" s="8">
        <f t="shared" si="108"/>
        <v>1.4473262893646428E-9</v>
      </c>
      <c r="V278" s="8">
        <f t="shared" si="109"/>
        <v>5.4515185864570003E-10</v>
      </c>
      <c r="W278" s="8">
        <f t="shared" si="110"/>
        <v>7.0656103625749964E-12</v>
      </c>
      <c r="X278" s="9">
        <f t="shared" si="111"/>
        <v>8.5207345332413248E-12</v>
      </c>
    </row>
    <row r="279" spans="1:24" x14ac:dyDescent="0.2">
      <c r="A279" s="14">
        <v>661</v>
      </c>
      <c r="B279" s="7">
        <v>1.47648812407305E-2</v>
      </c>
      <c r="C279" s="8">
        <v>1.90194481832424E-3</v>
      </c>
      <c r="D279" s="8">
        <v>4.3959318056065102E-4</v>
      </c>
      <c r="E279" s="8">
        <v>2.0435513543455499E-4</v>
      </c>
      <c r="F279" s="9">
        <v>8.6734282857145394E-5</v>
      </c>
      <c r="G279" s="7">
        <f t="shared" si="94"/>
        <v>4.48030803216924E-8</v>
      </c>
      <c r="H279" s="8">
        <f t="shared" si="95"/>
        <v>1.160059973964057E-11</v>
      </c>
      <c r="I279" s="8">
        <f t="shared" si="96"/>
        <v>9.2498070515495482E-11</v>
      </c>
      <c r="J279" s="8">
        <f t="shared" si="97"/>
        <v>3.1861579739034555E-10</v>
      </c>
      <c r="K279" s="8">
        <f t="shared" si="98"/>
        <v>2.31679689471261E-12</v>
      </c>
      <c r="L279" s="9">
        <f t="shared" si="99"/>
        <v>2.793915804961344E-12</v>
      </c>
      <c r="M279" s="7">
        <f t="shared" si="100"/>
        <v>4.4294643722191497E-8</v>
      </c>
      <c r="N279" s="8">
        <f t="shared" si="101"/>
        <v>2.0983038020644249E-10</v>
      </c>
      <c r="O279" s="8">
        <f t="shared" si="102"/>
        <v>1.6730949899345553E-9</v>
      </c>
      <c r="P279" s="8">
        <f t="shared" si="103"/>
        <v>6.1543045278491152E-10</v>
      </c>
      <c r="Q279" s="8">
        <f t="shared" si="104"/>
        <v>5.685000016695879E-12</v>
      </c>
      <c r="R279" s="9">
        <f t="shared" si="105"/>
        <v>6.8557634180627632E-12</v>
      </c>
      <c r="S279" s="8">
        <f t="shared" si="106"/>
        <v>3.9126935287935827E-8</v>
      </c>
      <c r="T279" s="8">
        <f t="shared" si="107"/>
        <v>1.6955990319712521E-10</v>
      </c>
      <c r="U279" s="8">
        <f t="shared" si="108"/>
        <v>1.3519959514622668E-9</v>
      </c>
      <c r="V279" s="8">
        <f t="shared" si="109"/>
        <v>5.4949147570081377E-10</v>
      </c>
      <c r="W279" s="8">
        <f t="shared" si="110"/>
        <v>7.0656428778934493E-12</v>
      </c>
      <c r="X279" s="9">
        <f t="shared" si="111"/>
        <v>8.5207345338780067E-12</v>
      </c>
    </row>
    <row r="280" spans="1:24" x14ac:dyDescent="0.2">
      <c r="A280" s="14">
        <v>662</v>
      </c>
      <c r="B280" s="7">
        <v>1.54372568859544E-2</v>
      </c>
      <c r="C280" s="8">
        <v>1.8081607297384299E-3</v>
      </c>
      <c r="D280" s="8">
        <v>4.4305856522627803E-4</v>
      </c>
      <c r="E280" s="8">
        <v>2.0435529033438401E-4</v>
      </c>
      <c r="F280" s="9">
        <v>8.6734282857589497E-5</v>
      </c>
      <c r="G280" s="7">
        <f t="shared" si="94"/>
        <v>4.6843360873100731E-8</v>
      </c>
      <c r="H280" s="8">
        <f t="shared" si="95"/>
        <v>1.1028579109415587E-11</v>
      </c>
      <c r="I280" s="8">
        <f t="shared" si="96"/>
        <v>8.793703007117548E-11</v>
      </c>
      <c r="J280" s="8">
        <f t="shared" si="97"/>
        <v>3.2112749763349948E-10</v>
      </c>
      <c r="K280" s="8">
        <f t="shared" si="98"/>
        <v>2.3167986508291969E-12</v>
      </c>
      <c r="L280" s="9">
        <f t="shared" si="99"/>
        <v>2.7939158049756496E-12</v>
      </c>
      <c r="M280" s="7">
        <f t="shared" si="100"/>
        <v>4.6311770657863197E-8</v>
      </c>
      <c r="N280" s="8">
        <f t="shared" si="101"/>
        <v>1.9948373356576145E-10</v>
      </c>
      <c r="O280" s="8">
        <f t="shared" si="102"/>
        <v>1.5905953888752846E-9</v>
      </c>
      <c r="P280" s="8">
        <f t="shared" si="103"/>
        <v>6.2028199131678926E-10</v>
      </c>
      <c r="Q280" s="8">
        <f t="shared" si="104"/>
        <v>5.6850043258879568E-12</v>
      </c>
      <c r="R280" s="9">
        <f t="shared" si="105"/>
        <v>6.8557634180978658E-12</v>
      </c>
      <c r="S280" s="8">
        <f t="shared" si="106"/>
        <v>4.0908730747779168E-8</v>
      </c>
      <c r="T280" s="8">
        <f t="shared" si="107"/>
        <v>1.6119897661879712E-10</v>
      </c>
      <c r="U280" s="8">
        <f t="shared" si="108"/>
        <v>1.2853296071719469E-9</v>
      </c>
      <c r="V280" s="8">
        <f t="shared" si="109"/>
        <v>5.5382320653284753E-10</v>
      </c>
      <c r="W280" s="8">
        <f t="shared" si="110"/>
        <v>7.065648233603603E-12</v>
      </c>
      <c r="X280" s="9">
        <f t="shared" si="111"/>
        <v>8.520734533921634E-12</v>
      </c>
    </row>
    <row r="281" spans="1:24" x14ac:dyDescent="0.2">
      <c r="A281" s="14">
        <v>663</v>
      </c>
      <c r="B281" s="7">
        <v>1.7784284705513201E-2</v>
      </c>
      <c r="C281" s="8">
        <v>1.71400623726751E-3</v>
      </c>
      <c r="D281" s="8">
        <v>4.4651394267526603E-4</v>
      </c>
      <c r="E281" s="8">
        <v>2.0435529444441601E-4</v>
      </c>
      <c r="F281" s="9">
        <v>8.6734282857506203E-5</v>
      </c>
      <c r="G281" s="7">
        <f t="shared" si="94"/>
        <v>5.3965265492750547E-8</v>
      </c>
      <c r="H281" s="8">
        <f t="shared" si="95"/>
        <v>1.0454299261587772E-11</v>
      </c>
      <c r="I281" s="8">
        <f t="shared" si="96"/>
        <v>8.3357975621215546E-11</v>
      </c>
      <c r="J281" s="8">
        <f t="shared" si="97"/>
        <v>3.2363194467653555E-10</v>
      </c>
      <c r="K281" s="8">
        <f t="shared" si="98"/>
        <v>2.3167986974250866E-12</v>
      </c>
      <c r="L281" s="9">
        <f t="shared" si="99"/>
        <v>2.7939158049729665E-12</v>
      </c>
      <c r="M281" s="7">
        <f t="shared" si="100"/>
        <v>5.3352854116539598E-8</v>
      </c>
      <c r="N281" s="8">
        <f t="shared" si="101"/>
        <v>1.8909622244400098E-10</v>
      </c>
      <c r="O281" s="8">
        <f t="shared" si="102"/>
        <v>1.5077699524508342E-9</v>
      </c>
      <c r="P281" s="8">
        <f t="shared" si="103"/>
        <v>6.2511951974537245E-10</v>
      </c>
      <c r="Q281" s="8">
        <f t="shared" si="104"/>
        <v>5.6850044402258322E-12</v>
      </c>
      <c r="R281" s="9">
        <f t="shared" si="105"/>
        <v>6.8557634180912831E-12</v>
      </c>
      <c r="S281" s="8">
        <f t="shared" si="106"/>
        <v>4.7128354469609986E-8</v>
      </c>
      <c r="T281" s="8">
        <f t="shared" si="107"/>
        <v>1.5280502823757655E-10</v>
      </c>
      <c r="U281" s="8">
        <f t="shared" si="108"/>
        <v>1.2183999615764316E-9</v>
      </c>
      <c r="V281" s="8">
        <f t="shared" si="109"/>
        <v>5.581424283440825E-10</v>
      </c>
      <c r="W281" s="8">
        <f t="shared" si="110"/>
        <v>7.0656483757092482E-12</v>
      </c>
      <c r="X281" s="9">
        <f t="shared" si="111"/>
        <v>8.5207345339134511E-12</v>
      </c>
    </row>
    <row r="282" spans="1:24" x14ac:dyDescent="0.2">
      <c r="A282" s="14">
        <v>664</v>
      </c>
      <c r="B282" s="7">
        <v>1.9124904360150699E-2</v>
      </c>
      <c r="C282" s="8">
        <v>1.5051389950730401E-3</v>
      </c>
      <c r="D282" s="8">
        <v>4.4995561466944201E-4</v>
      </c>
      <c r="E282" s="8">
        <v>2.04355294349839E-4</v>
      </c>
      <c r="F282" s="9">
        <v>8.6734282857506203E-5</v>
      </c>
      <c r="G282" s="7">
        <f t="shared" si="94"/>
        <v>5.8033289413042624E-8</v>
      </c>
      <c r="H282" s="8">
        <f t="shared" si="95"/>
        <v>9.1803478555972191E-12</v>
      </c>
      <c r="I282" s="8">
        <f t="shared" si="96"/>
        <v>7.3200048476986726E-11</v>
      </c>
      <c r="J282" s="8">
        <f t="shared" si="97"/>
        <v>3.2612645804769808E-10</v>
      </c>
      <c r="K282" s="8">
        <f t="shared" si="98"/>
        <v>2.3167986963528565E-12</v>
      </c>
      <c r="L282" s="9">
        <f t="shared" si="99"/>
        <v>2.7939158049729665E-12</v>
      </c>
      <c r="M282" s="7">
        <f t="shared" si="100"/>
        <v>5.7374713080452096E-8</v>
      </c>
      <c r="N282" s="8">
        <f t="shared" si="101"/>
        <v>1.6605312864859243E-10</v>
      </c>
      <c r="O282" s="8">
        <f t="shared" si="102"/>
        <v>1.3240344764737176E-9</v>
      </c>
      <c r="P282" s="8">
        <f t="shared" si="103"/>
        <v>6.2993786053721884E-10</v>
      </c>
      <c r="Q282" s="8">
        <f t="shared" si="104"/>
        <v>5.6850044375947734E-12</v>
      </c>
      <c r="R282" s="9">
        <f t="shared" si="105"/>
        <v>6.8557634180912831E-12</v>
      </c>
      <c r="S282" s="8">
        <f t="shared" si="106"/>
        <v>5.0680996554399364E-8</v>
      </c>
      <c r="T282" s="8">
        <f t="shared" si="107"/>
        <v>1.3418434638270094E-10</v>
      </c>
      <c r="U282" s="8">
        <f t="shared" si="108"/>
        <v>1.0699268496757312E-9</v>
      </c>
      <c r="V282" s="8">
        <f t="shared" si="109"/>
        <v>5.6244451833680247E-10</v>
      </c>
      <c r="W282" s="8">
        <f t="shared" si="110"/>
        <v>7.0656483724392182E-12</v>
      </c>
      <c r="X282" s="9">
        <f t="shared" si="111"/>
        <v>8.5207345339134511E-12</v>
      </c>
    </row>
    <row r="283" spans="1:24" x14ac:dyDescent="0.2">
      <c r="A283" s="14">
        <v>665</v>
      </c>
      <c r="B283" s="7">
        <v>2.0991605410246101E-2</v>
      </c>
      <c r="C283" s="8">
        <v>1.4671193216791499E-3</v>
      </c>
      <c r="D283" s="8">
        <v>4.53379882970603E-4</v>
      </c>
      <c r="E283" s="8">
        <v>2.0435528944810701E-4</v>
      </c>
      <c r="F283" s="9">
        <v>8.6734282857575605E-5</v>
      </c>
      <c r="G283" s="7">
        <f t="shared" si="94"/>
        <v>6.3697673414540622E-8</v>
      </c>
      <c r="H283" s="8">
        <f t="shared" si="95"/>
        <v>8.9484531081654917E-12</v>
      </c>
      <c r="I283" s="8">
        <f t="shared" si="96"/>
        <v>7.135102194546901E-11</v>
      </c>
      <c r="J283" s="8">
        <f t="shared" si="97"/>
        <v>3.2860835727520978E-10</v>
      </c>
      <c r="K283" s="8">
        <f t="shared" si="98"/>
        <v>2.3167986407813758E-12</v>
      </c>
      <c r="L283" s="9">
        <f t="shared" si="99"/>
        <v>2.7939158049752021E-12</v>
      </c>
      <c r="M283" s="7">
        <f t="shared" si="100"/>
        <v>6.29748162307383E-8</v>
      </c>
      <c r="N283" s="8">
        <f t="shared" si="101"/>
        <v>1.6185864180191635E-10</v>
      </c>
      <c r="O283" s="8">
        <f t="shared" si="102"/>
        <v>1.2905894866604423E-9</v>
      </c>
      <c r="P283" s="8">
        <f t="shared" si="103"/>
        <v>6.3473183615884431E-10</v>
      </c>
      <c r="Q283" s="8">
        <f t="shared" si="104"/>
        <v>5.6850043012324242E-12</v>
      </c>
      <c r="R283" s="9">
        <f t="shared" si="105"/>
        <v>6.8557634180967681E-12</v>
      </c>
      <c r="S283" s="8">
        <f t="shared" si="106"/>
        <v>5.5627754337152168E-8</v>
      </c>
      <c r="T283" s="8">
        <f t="shared" si="107"/>
        <v>1.3079486206215461E-10</v>
      </c>
      <c r="U283" s="8">
        <f t="shared" si="108"/>
        <v>1.0429005952811654E-9</v>
      </c>
      <c r="V283" s="8">
        <f t="shared" si="109"/>
        <v>5.6672485371325376E-10</v>
      </c>
      <c r="W283" s="8">
        <f t="shared" si="110"/>
        <v>7.0656482029602973E-12</v>
      </c>
      <c r="X283" s="9">
        <f t="shared" si="111"/>
        <v>8.5207345339202688E-12</v>
      </c>
    </row>
    <row r="284" spans="1:24" x14ac:dyDescent="0.2">
      <c r="A284" s="14">
        <v>666</v>
      </c>
      <c r="B284" s="7">
        <v>2.3011791056140499E-2</v>
      </c>
      <c r="C284" s="8">
        <v>1.3995417016674601E-3</v>
      </c>
      <c r="D284" s="8">
        <v>4.5678304934053301E-4</v>
      </c>
      <c r="E284" s="8">
        <v>2.0435513583326399E-4</v>
      </c>
      <c r="F284" s="9">
        <v>8.6734282857062195E-5</v>
      </c>
      <c r="G284" s="7">
        <f t="shared" si="94"/>
        <v>6.982779652775969E-8</v>
      </c>
      <c r="H284" s="8">
        <f t="shared" si="95"/>
        <v>8.5362745246649201E-12</v>
      </c>
      <c r="I284" s="8">
        <f t="shared" si="96"/>
        <v>6.8064491547274762E-11</v>
      </c>
      <c r="J284" s="8">
        <f t="shared" si="97"/>
        <v>3.3107496188728391E-10</v>
      </c>
      <c r="K284" s="8">
        <f t="shared" si="98"/>
        <v>2.3167968992328185E-12</v>
      </c>
      <c r="L284" s="9">
        <f t="shared" si="99"/>
        <v>2.7939158049586637E-12</v>
      </c>
      <c r="M284" s="7">
        <f t="shared" si="100"/>
        <v>6.9035373168421489E-8</v>
      </c>
      <c r="N284" s="8">
        <f t="shared" si="101"/>
        <v>1.5440320063249646E-10</v>
      </c>
      <c r="O284" s="8">
        <f t="shared" si="102"/>
        <v>1.2311430840182892E-9</v>
      </c>
      <c r="P284" s="8">
        <f t="shared" si="103"/>
        <v>6.3949626907674613E-10</v>
      </c>
      <c r="Q284" s="8">
        <f t="shared" si="104"/>
        <v>5.6850000277876521E-12</v>
      </c>
      <c r="R284" s="9">
        <f t="shared" si="105"/>
        <v>6.8557634180561861E-12</v>
      </c>
      <c r="S284" s="8">
        <f t="shared" si="106"/>
        <v>6.0981246298772331E-8</v>
      </c>
      <c r="T284" s="8">
        <f t="shared" si="107"/>
        <v>1.2477026313737087E-10</v>
      </c>
      <c r="U284" s="8">
        <f t="shared" si="108"/>
        <v>9.9486309819659714E-10</v>
      </c>
      <c r="V284" s="8">
        <f t="shared" si="109"/>
        <v>5.7097881167566619E-10</v>
      </c>
      <c r="W284" s="8">
        <f t="shared" si="110"/>
        <v>7.0656428916789385E-12</v>
      </c>
      <c r="X284" s="9">
        <f t="shared" si="111"/>
        <v>8.5207345338698318E-12</v>
      </c>
    </row>
    <row r="285" spans="1:24" x14ac:dyDescent="0.2">
      <c r="A285" s="14">
        <v>667</v>
      </c>
      <c r="B285" s="7">
        <v>2.37371146619153E-2</v>
      </c>
      <c r="C285" s="8">
        <v>1.3227944630480599E-3</v>
      </c>
      <c r="D285" s="8">
        <v>4.6016141554106E-4</v>
      </c>
      <c r="E285" s="8">
        <v>2.0435426657031101E-4</v>
      </c>
      <c r="F285" s="9">
        <v>8.6734282851413895E-5</v>
      </c>
      <c r="G285" s="7">
        <f t="shared" si="94"/>
        <v>7.2028744252222404E-8</v>
      </c>
      <c r="H285" s="8">
        <f t="shared" si="95"/>
        <v>8.0681673599519178E-12</v>
      </c>
      <c r="I285" s="8">
        <f t="shared" si="96"/>
        <v>6.4332011287441802E-11</v>
      </c>
      <c r="J285" s="8">
        <f t="shared" si="97"/>
        <v>3.3352359141216576E-10</v>
      </c>
      <c r="K285" s="8">
        <f t="shared" si="98"/>
        <v>2.3167870443020582E-12</v>
      </c>
      <c r="L285" s="9">
        <f t="shared" si="99"/>
        <v>2.7939158047767187E-12</v>
      </c>
      <c r="M285" s="7">
        <f t="shared" si="100"/>
        <v>7.1211343985745897E-8</v>
      </c>
      <c r="N285" s="8">
        <f t="shared" si="101"/>
        <v>1.4593612939880417E-10</v>
      </c>
      <c r="O285" s="8">
        <f t="shared" si="102"/>
        <v>1.1636303890187755E-9</v>
      </c>
      <c r="P285" s="8">
        <f t="shared" si="103"/>
        <v>6.4422598175748411E-10</v>
      </c>
      <c r="Q285" s="8">
        <f t="shared" si="104"/>
        <v>5.6849758455722556E-12</v>
      </c>
      <c r="R285" s="9">
        <f t="shared" si="105"/>
        <v>6.8557634176097259E-12</v>
      </c>
      <c r="S285" s="8">
        <f t="shared" si="106"/>
        <v>6.2903353854075551E-8</v>
      </c>
      <c r="T285" s="8">
        <f t="shared" si="107"/>
        <v>1.1792818537277104E-10</v>
      </c>
      <c r="U285" s="8">
        <f t="shared" si="108"/>
        <v>9.4030738506567697E-10</v>
      </c>
      <c r="V285" s="8">
        <f t="shared" si="109"/>
        <v>5.7520176942632508E-10</v>
      </c>
      <c r="W285" s="8">
        <f t="shared" si="110"/>
        <v>7.0656128366398031E-12</v>
      </c>
      <c r="X285" s="9">
        <f t="shared" si="111"/>
        <v>8.5207345333149455E-12</v>
      </c>
    </row>
    <row r="286" spans="1:24" x14ac:dyDescent="0.2">
      <c r="A286" s="14">
        <v>668</v>
      </c>
      <c r="B286" s="7">
        <v>2.6264272557855899E-2</v>
      </c>
      <c r="C286" s="8">
        <v>1.30060072501642E-3</v>
      </c>
      <c r="D286" s="8">
        <v>4.63511283334008E-4</v>
      </c>
      <c r="E286" s="8">
        <v>2.0435995919823501E-4</v>
      </c>
      <c r="F286" s="9">
        <v>8.6734282871106503E-5</v>
      </c>
      <c r="G286" s="7">
        <f t="shared" si="94"/>
        <v>7.9697241976747549E-8</v>
      </c>
      <c r="H286" s="8">
        <f t="shared" si="95"/>
        <v>7.9328003034784621E-12</v>
      </c>
      <c r="I286" s="8">
        <f t="shared" si="96"/>
        <v>6.3252654028664014E-11</v>
      </c>
      <c r="J286" s="8">
        <f t="shared" si="97"/>
        <v>3.3595156537809744E-10</v>
      </c>
      <c r="K286" s="8">
        <f t="shared" si="98"/>
        <v>2.3168515822578534E-12</v>
      </c>
      <c r="L286" s="9">
        <f t="shared" si="99"/>
        <v>2.7939158054110645E-12</v>
      </c>
      <c r="M286" s="7">
        <f t="shared" si="100"/>
        <v>7.8792817673567688E-8</v>
      </c>
      <c r="N286" s="8">
        <f t="shared" si="101"/>
        <v>1.434876248762154E-10</v>
      </c>
      <c r="O286" s="8">
        <f t="shared" si="102"/>
        <v>1.1441070928900406E-9</v>
      </c>
      <c r="P286" s="8">
        <f t="shared" si="103"/>
        <v>6.4891579666761127E-10</v>
      </c>
      <c r="Q286" s="8">
        <f t="shared" si="104"/>
        <v>5.685134210028203E-12</v>
      </c>
      <c r="R286" s="9">
        <f t="shared" si="105"/>
        <v>6.8557634191662956E-12</v>
      </c>
      <c r="S286" s="8">
        <f t="shared" si="106"/>
        <v>6.9600322278318143E-8</v>
      </c>
      <c r="T286" s="8">
        <f t="shared" si="107"/>
        <v>1.1594959585956798E-10</v>
      </c>
      <c r="U286" s="8">
        <f t="shared" si="108"/>
        <v>9.2453098415356806E-10</v>
      </c>
      <c r="V286" s="8">
        <f t="shared" si="109"/>
        <v>5.7938910416750997E-10</v>
      </c>
      <c r="W286" s="8">
        <f t="shared" si="110"/>
        <v>7.0658096610350522E-12</v>
      </c>
      <c r="X286" s="9">
        <f t="shared" si="111"/>
        <v>8.5207345352495384E-12</v>
      </c>
    </row>
    <row r="287" spans="1:24" x14ac:dyDescent="0.2">
      <c r="A287" s="14">
        <v>669</v>
      </c>
      <c r="B287" s="7">
        <v>2.8276116133356701E-2</v>
      </c>
      <c r="C287" s="8">
        <v>1.1571596269163199E-3</v>
      </c>
      <c r="D287" s="8">
        <v>4.6682895448116302E-4</v>
      </c>
      <c r="E287" s="8">
        <v>2.0446337824904501E-4</v>
      </c>
      <c r="F287" s="9">
        <v>8.6734283229736295E-5</v>
      </c>
      <c r="G287" s="7">
        <f t="shared" si="94"/>
        <v>8.5802051615120504E-8</v>
      </c>
      <c r="H287" s="8">
        <f t="shared" si="95"/>
        <v>7.0579049073334295E-12</v>
      </c>
      <c r="I287" s="8">
        <f t="shared" si="96"/>
        <v>5.6276623662770789E-11</v>
      </c>
      <c r="J287" s="8">
        <f t="shared" si="97"/>
        <v>3.3835620331329375E-10</v>
      </c>
      <c r="K287" s="8">
        <f t="shared" si="98"/>
        <v>2.3180240555370846E-12</v>
      </c>
      <c r="L287" s="9">
        <f t="shared" si="99"/>
        <v>2.7939158169633756E-12</v>
      </c>
      <c r="M287" s="7">
        <f t="shared" si="100"/>
        <v>8.4828348400070114E-8</v>
      </c>
      <c r="N287" s="8">
        <f t="shared" si="101"/>
        <v>1.2766261257218201E-10</v>
      </c>
      <c r="O287" s="8">
        <f t="shared" si="102"/>
        <v>1.0179254180749748E-9</v>
      </c>
      <c r="P287" s="8">
        <f t="shared" si="103"/>
        <v>6.5356053627362836E-10</v>
      </c>
      <c r="Q287" s="8">
        <f t="shared" si="104"/>
        <v>5.6880112471250748E-12</v>
      </c>
      <c r="R287" s="9">
        <f t="shared" si="105"/>
        <v>6.8557634475135749E-12</v>
      </c>
      <c r="S287" s="8">
        <f t="shared" si="106"/>
        <v>7.4931707753395276E-8</v>
      </c>
      <c r="T287" s="8">
        <f t="shared" si="107"/>
        <v>1.0316170712903597E-10</v>
      </c>
      <c r="U287" s="8">
        <f t="shared" si="108"/>
        <v>8.2256599440402002E-10</v>
      </c>
      <c r="V287" s="8">
        <f t="shared" si="109"/>
        <v>5.8353619310145376E-10</v>
      </c>
      <c r="W287" s="8">
        <f t="shared" si="110"/>
        <v>7.0693854071411635E-12</v>
      </c>
      <c r="X287" s="9">
        <f t="shared" si="111"/>
        <v>8.5207345704811575E-12</v>
      </c>
    </row>
    <row r="288" spans="1:24" x14ac:dyDescent="0.2">
      <c r="A288" s="14">
        <v>670</v>
      </c>
      <c r="B288" s="7">
        <v>2.9565312971997802E-2</v>
      </c>
      <c r="C288" s="8">
        <v>1.1475151271974301E-3</v>
      </c>
      <c r="D288" s="8">
        <v>4.7011073074436301E-4</v>
      </c>
      <c r="E288" s="8">
        <v>2.0484014336542801E-4</v>
      </c>
      <c r="F288" s="9">
        <v>8.6734282789935295E-5</v>
      </c>
      <c r="G288" s="7">
        <f t="shared" si="94"/>
        <v>8.9714036315191895E-8</v>
      </c>
      <c r="H288" s="8">
        <f t="shared" si="95"/>
        <v>6.9990798668538143E-12</v>
      </c>
      <c r="I288" s="8">
        <f t="shared" si="96"/>
        <v>5.5807578711261328E-11</v>
      </c>
      <c r="J288" s="8">
        <f t="shared" si="97"/>
        <v>3.4073482474600702E-10</v>
      </c>
      <c r="K288" s="8">
        <f t="shared" si="98"/>
        <v>2.3222954835577995E-12</v>
      </c>
      <c r="L288" s="9">
        <f t="shared" si="99"/>
        <v>2.7939158027963477E-12</v>
      </c>
      <c r="M288" s="7">
        <f t="shared" si="100"/>
        <v>8.8695938915993396E-8</v>
      </c>
      <c r="N288" s="8">
        <f t="shared" si="101"/>
        <v>1.2659859166925242E-10</v>
      </c>
      <c r="O288" s="8">
        <f t="shared" si="102"/>
        <v>1.0094413842562036E-9</v>
      </c>
      <c r="P288" s="8">
        <f t="shared" si="103"/>
        <v>6.5815502304210826E-10</v>
      </c>
      <c r="Q288" s="8">
        <f t="shared" si="104"/>
        <v>5.6984925579488674E-12</v>
      </c>
      <c r="R288" s="9">
        <f t="shared" si="105"/>
        <v>6.8557634127502547E-12</v>
      </c>
      <c r="S288" s="8">
        <f t="shared" si="106"/>
        <v>7.8348079375794191E-8</v>
      </c>
      <c r="T288" s="8">
        <f t="shared" si="107"/>
        <v>1.0230189225798175E-10</v>
      </c>
      <c r="U288" s="8">
        <f t="shared" si="108"/>
        <v>8.1571020949996226E-10</v>
      </c>
      <c r="V288" s="8">
        <f t="shared" si="109"/>
        <v>5.8763841343045376E-10</v>
      </c>
      <c r="W288" s="8">
        <f t="shared" si="110"/>
        <v>7.0824121791650203E-12</v>
      </c>
      <c r="X288" s="9">
        <f t="shared" si="111"/>
        <v>8.520734527275317E-12</v>
      </c>
    </row>
    <row r="289" spans="1:24" x14ac:dyDescent="0.2">
      <c r="A289" s="14">
        <v>671</v>
      </c>
      <c r="B289" s="7">
        <v>2.8949064189251701E-2</v>
      </c>
      <c r="C289" s="8">
        <v>1.2017792295587299E-3</v>
      </c>
      <c r="D289" s="8">
        <v>4.7335291388539397E-4</v>
      </c>
      <c r="E289" s="8">
        <v>1.9964687861454E-4</v>
      </c>
      <c r="F289" s="9">
        <v>8.6734261479801095E-5</v>
      </c>
      <c r="G289" s="7">
        <f t="shared" si="94"/>
        <v>8.7844069109810398E-8</v>
      </c>
      <c r="H289" s="8">
        <f t="shared" si="95"/>
        <v>7.3300548381881337E-12</v>
      </c>
      <c r="I289" s="8">
        <f t="shared" si="96"/>
        <v>5.8446627288442442E-11</v>
      </c>
      <c r="J289" s="8">
        <f t="shared" si="97"/>
        <v>3.4308474920445205E-10</v>
      </c>
      <c r="K289" s="8">
        <f t="shared" si="98"/>
        <v>2.2634188635859417E-12</v>
      </c>
      <c r="L289" s="9">
        <f t="shared" si="99"/>
        <v>2.793915116346668E-12</v>
      </c>
      <c r="M289" s="7">
        <f t="shared" si="100"/>
        <v>8.6847192567755112E-8</v>
      </c>
      <c r="N289" s="8">
        <f t="shared" si="101"/>
        <v>1.3258523077693433E-10</v>
      </c>
      <c r="O289" s="8">
        <f t="shared" si="102"/>
        <v>1.0571762064862084E-9</v>
      </c>
      <c r="P289" s="8">
        <f t="shared" si="103"/>
        <v>6.6269407943955163E-10</v>
      </c>
      <c r="Q289" s="8">
        <f t="shared" si="104"/>
        <v>5.5540199948653751E-12</v>
      </c>
      <c r="R289" s="9">
        <f t="shared" si="105"/>
        <v>6.8557617283270534E-12</v>
      </c>
      <c r="S289" s="8">
        <f t="shared" si="106"/>
        <v>7.671502010151702E-8</v>
      </c>
      <c r="T289" s="8">
        <f t="shared" si="107"/>
        <v>1.0713958042580552E-10</v>
      </c>
      <c r="U289" s="8">
        <f t="shared" si="108"/>
        <v>8.5428380322117835E-10</v>
      </c>
      <c r="V289" s="8">
        <f t="shared" si="109"/>
        <v>5.9169114235674247E-10</v>
      </c>
      <c r="W289" s="8">
        <f t="shared" si="110"/>
        <v>6.9028534221898221E-12</v>
      </c>
      <c r="X289" s="9">
        <f t="shared" si="111"/>
        <v>8.5207324337779102E-12</v>
      </c>
    </row>
    <row r="290" spans="1:24" x14ac:dyDescent="0.2">
      <c r="A290" s="14">
        <v>672</v>
      </c>
      <c r="B290" s="7">
        <v>3.2477360733865597E-2</v>
      </c>
      <c r="C290" s="8">
        <v>1.2132042367737599E-3</v>
      </c>
      <c r="D290" s="8">
        <v>4.7655180566609501E-4</v>
      </c>
      <c r="E290" s="8">
        <v>1.15761118485782E-4</v>
      </c>
      <c r="F290" s="9">
        <v>8.6734242678326802E-5</v>
      </c>
      <c r="G290" s="7">
        <f t="shared" si="94"/>
        <v>9.8550457526332796E-8</v>
      </c>
      <c r="H290" s="8">
        <f t="shared" si="95"/>
        <v>7.3997397914250241E-12</v>
      </c>
      <c r="I290" s="8">
        <f t="shared" si="96"/>
        <v>5.9002264398853985E-11</v>
      </c>
      <c r="J290" s="8">
        <f t="shared" si="97"/>
        <v>3.4540329621688196E-10</v>
      </c>
      <c r="K290" s="8">
        <f t="shared" si="98"/>
        <v>1.312396672909686E-12</v>
      </c>
      <c r="L290" s="9">
        <f t="shared" si="99"/>
        <v>2.7939145107068396E-12</v>
      </c>
      <c r="M290" s="7">
        <f t="shared" si="100"/>
        <v>9.7432082201596781E-8</v>
      </c>
      <c r="N290" s="8">
        <f t="shared" si="101"/>
        <v>1.3384568459488648E-10</v>
      </c>
      <c r="O290" s="8">
        <f t="shared" si="102"/>
        <v>1.0672265098111359E-9</v>
      </c>
      <c r="P290" s="8">
        <f t="shared" si="103"/>
        <v>6.6717252793253297E-10</v>
      </c>
      <c r="Q290" s="8">
        <f t="shared" si="104"/>
        <v>3.2203837653747747E-12</v>
      </c>
      <c r="R290" s="9">
        <f t="shared" si="105"/>
        <v>6.8557602421965934E-12</v>
      </c>
      <c r="S290" s="8">
        <f t="shared" si="106"/>
        <v>8.6065005944743837E-8</v>
      </c>
      <c r="T290" s="8">
        <f t="shared" si="107"/>
        <v>1.0815812896556484E-10</v>
      </c>
      <c r="U290" s="8">
        <f t="shared" si="108"/>
        <v>8.6240526045344304E-10</v>
      </c>
      <c r="V290" s="8">
        <f t="shared" si="109"/>
        <v>5.9568975708261867E-10</v>
      </c>
      <c r="W290" s="8">
        <f t="shared" si="110"/>
        <v>4.0024769655372194E-12</v>
      </c>
      <c r="X290" s="9">
        <f t="shared" si="111"/>
        <v>8.5207305867300521E-12</v>
      </c>
    </row>
    <row r="291" spans="1:24" x14ac:dyDescent="0.2">
      <c r="A291" s="14">
        <v>673</v>
      </c>
      <c r="B291" s="7">
        <v>3.2877131622838299E-2</v>
      </c>
      <c r="C291" s="8">
        <v>1.2132349010284601E-3</v>
      </c>
      <c r="D291" s="8">
        <v>4.7970370784823602E-4</v>
      </c>
      <c r="E291" s="8">
        <v>2.5329113556155E-6</v>
      </c>
      <c r="F291" s="9">
        <v>8.6735435910381605E-5</v>
      </c>
      <c r="G291" s="7">
        <f t="shared" si="94"/>
        <v>9.9763536518089876E-8</v>
      </c>
      <c r="H291" s="8">
        <f t="shared" si="95"/>
        <v>7.3999268230053644E-12</v>
      </c>
      <c r="I291" s="8">
        <f t="shared" si="96"/>
        <v>5.9003755706260086E-11</v>
      </c>
      <c r="J291" s="8">
        <f t="shared" si="97"/>
        <v>3.4768778531150001E-10</v>
      </c>
      <c r="K291" s="8">
        <f t="shared" si="98"/>
        <v>2.8715897698355667E-14</v>
      </c>
      <c r="L291" s="9">
        <f t="shared" si="99"/>
        <v>2.7939529475254435E-12</v>
      </c>
      <c r="M291" s="7">
        <f t="shared" si="100"/>
        <v>9.8631394868514885E-8</v>
      </c>
      <c r="N291" s="8">
        <f t="shared" si="101"/>
        <v>1.3384906760167013E-10</v>
      </c>
      <c r="O291" s="8">
        <f t="shared" si="102"/>
        <v>1.0672534844165055E-9</v>
      </c>
      <c r="P291" s="8">
        <f t="shared" si="103"/>
        <v>6.7158519098753054E-10</v>
      </c>
      <c r="Q291" s="8">
        <f t="shared" si="104"/>
        <v>7.04636126141043E-14</v>
      </c>
      <c r="R291" s="9">
        <f t="shared" si="105"/>
        <v>6.8558545591886889E-12</v>
      </c>
      <c r="S291" s="8">
        <f t="shared" si="106"/>
        <v>8.7124398800521502E-8</v>
      </c>
      <c r="T291" s="8">
        <f t="shared" si="107"/>
        <v>1.081608627084203E-10</v>
      </c>
      <c r="U291" s="8">
        <f t="shared" si="108"/>
        <v>8.6242705811434783E-10</v>
      </c>
      <c r="V291" s="8">
        <f t="shared" si="109"/>
        <v>5.9962963481029507E-10</v>
      </c>
      <c r="W291" s="8">
        <f t="shared" si="110"/>
        <v>8.7576204248958184E-14</v>
      </c>
      <c r="X291" s="9">
        <f t="shared" si="111"/>
        <v>8.5208478092773701E-12</v>
      </c>
    </row>
    <row r="292" spans="1:24" x14ac:dyDescent="0.2">
      <c r="A292" s="14">
        <v>674</v>
      </c>
      <c r="B292" s="7">
        <v>3.3398146328075799E-2</v>
      </c>
      <c r="C292" s="8">
        <v>1.21765304239741E-3</v>
      </c>
      <c r="D292" s="8">
        <v>4.8280492219365801E-4</v>
      </c>
      <c r="E292" s="55">
        <v>0</v>
      </c>
      <c r="F292" s="9">
        <v>8.6739019788520294E-5</v>
      </c>
      <c r="G292" s="7">
        <f t="shared" si="94"/>
        <v>1.013445220544411E-7</v>
      </c>
      <c r="H292" s="8">
        <f t="shared" si="95"/>
        <v>7.4268745499428333E-12</v>
      </c>
      <c r="I292" s="8">
        <f t="shared" si="96"/>
        <v>5.9218625006334011E-11</v>
      </c>
      <c r="J292" s="8">
        <f t="shared" si="97"/>
        <v>3.4993553601656051E-10</v>
      </c>
      <c r="K292" s="8">
        <f t="shared" si="98"/>
        <v>0</v>
      </c>
      <c r="L292" s="9">
        <f t="shared" si="99"/>
        <v>2.7940683926925083E-12</v>
      </c>
      <c r="M292" s="7">
        <f t="shared" si="100"/>
        <v>1.0019443898422738E-7</v>
      </c>
      <c r="N292" s="8">
        <f t="shared" si="101"/>
        <v>1.3433649514127107E-10</v>
      </c>
      <c r="O292" s="8">
        <f t="shared" si="102"/>
        <v>1.071140016832165E-9</v>
      </c>
      <c r="P292" s="8">
        <f t="shared" si="103"/>
        <v>6.7592689107112131E-10</v>
      </c>
      <c r="Q292" s="8">
        <f t="shared" si="104"/>
        <v>0</v>
      </c>
      <c r="R292" s="9">
        <f t="shared" si="105"/>
        <v>6.8561378407219936E-12</v>
      </c>
      <c r="S292" s="8">
        <f t="shared" si="106"/>
        <v>8.8505087769400864E-8</v>
      </c>
      <c r="T292" s="8">
        <f t="shared" si="107"/>
        <v>1.0855474354850188E-10</v>
      </c>
      <c r="U292" s="8">
        <f t="shared" si="108"/>
        <v>8.6556769036942609E-10</v>
      </c>
      <c r="V292" s="8">
        <f t="shared" si="109"/>
        <v>6.0350615274207254E-10</v>
      </c>
      <c r="W292" s="8">
        <f t="shared" si="110"/>
        <v>0</v>
      </c>
      <c r="X292" s="9">
        <f t="shared" si="111"/>
        <v>8.5211998877544776E-12</v>
      </c>
    </row>
    <row r="293" spans="1:24" x14ac:dyDescent="0.2">
      <c r="A293" s="14">
        <v>675</v>
      </c>
      <c r="B293" s="7">
        <v>3.3400618796286502E-2</v>
      </c>
      <c r="C293" s="8">
        <v>1.2202143694826E-3</v>
      </c>
      <c r="D293" s="8">
        <v>4.8585175046414399E-4</v>
      </c>
      <c r="E293" s="55">
        <v>0</v>
      </c>
      <c r="F293" s="9">
        <v>8.6676314386899199E-5</v>
      </c>
      <c r="G293" s="7">
        <f t="shared" si="94"/>
        <v>1.013520245998413E-7</v>
      </c>
      <c r="H293" s="8">
        <f t="shared" si="95"/>
        <v>7.4424969434167774E-12</v>
      </c>
      <c r="I293" s="8">
        <f t="shared" si="96"/>
        <v>5.9343191087882007E-11</v>
      </c>
      <c r="J293" s="8">
        <f t="shared" si="97"/>
        <v>3.5214386786027614E-10</v>
      </c>
      <c r="K293" s="8">
        <f t="shared" si="98"/>
        <v>0</v>
      </c>
      <c r="L293" s="9">
        <f t="shared" si="99"/>
        <v>2.7920485038218737E-12</v>
      </c>
      <c r="M293" s="7">
        <f t="shared" si="100"/>
        <v>1.0020185638885949E-7</v>
      </c>
      <c r="N293" s="8">
        <f t="shared" si="101"/>
        <v>1.3461907128698283E-10</v>
      </c>
      <c r="O293" s="8">
        <f t="shared" si="102"/>
        <v>1.0733931545007914E-9</v>
      </c>
      <c r="P293" s="8">
        <f t="shared" si="103"/>
        <v>6.8019245064980162E-10</v>
      </c>
      <c r="Q293" s="8">
        <f t="shared" si="104"/>
        <v>0</v>
      </c>
      <c r="R293" s="9">
        <f t="shared" si="105"/>
        <v>6.8511813992274944E-12</v>
      </c>
      <c r="S293" s="8">
        <f t="shared" si="106"/>
        <v>8.8511639810159227E-8</v>
      </c>
      <c r="T293" s="8">
        <f t="shared" si="107"/>
        <v>1.0878308790867298E-10</v>
      </c>
      <c r="U293" s="8">
        <f t="shared" si="108"/>
        <v>8.6738840767740701E-10</v>
      </c>
      <c r="V293" s="8">
        <f t="shared" si="109"/>
        <v>6.0731468808017992E-10</v>
      </c>
      <c r="W293" s="8">
        <f t="shared" si="110"/>
        <v>0</v>
      </c>
      <c r="X293" s="9">
        <f t="shared" si="111"/>
        <v>8.5150397390398855E-12</v>
      </c>
    </row>
    <row r="294" spans="1:24" x14ac:dyDescent="0.2">
      <c r="A294" s="14">
        <v>676</v>
      </c>
      <c r="B294" s="7">
        <v>3.3138174828693197E-2</v>
      </c>
      <c r="C294" s="8">
        <v>1.20235952108752E-3</v>
      </c>
      <c r="D294" s="8">
        <v>4.8884049442152102E-4</v>
      </c>
      <c r="E294" s="55">
        <v>0</v>
      </c>
      <c r="F294" s="9">
        <v>8.6342414043080699E-5</v>
      </c>
      <c r="G294" s="7">
        <f t="shared" si="94"/>
        <v>1.0055565529836734E-7</v>
      </c>
      <c r="H294" s="8">
        <f t="shared" si="95"/>
        <v>7.333594230968063E-12</v>
      </c>
      <c r="I294" s="8">
        <f t="shared" si="96"/>
        <v>5.8474848846834902E-11</v>
      </c>
      <c r="J294" s="8">
        <f t="shared" si="97"/>
        <v>3.5431010037089142E-10</v>
      </c>
      <c r="K294" s="8">
        <f t="shared" si="98"/>
        <v>0</v>
      </c>
      <c r="L294" s="9">
        <f t="shared" si="99"/>
        <v>2.7812927862769086E-12</v>
      </c>
      <c r="M294" s="7">
        <f t="shared" si="100"/>
        <v>9.9414524486079585E-8</v>
      </c>
      <c r="N294" s="8">
        <f t="shared" si="101"/>
        <v>1.3264925092670078E-10</v>
      </c>
      <c r="O294" s="8">
        <f t="shared" si="102"/>
        <v>1.0576866749499443E-9</v>
      </c>
      <c r="P294" s="8">
        <f t="shared" si="103"/>
        <v>6.8437669219012942E-10</v>
      </c>
      <c r="Q294" s="8">
        <f t="shared" si="104"/>
        <v>0</v>
      </c>
      <c r="R294" s="9">
        <f t="shared" si="105"/>
        <v>6.8247888161908679E-12</v>
      </c>
      <c r="S294" s="8">
        <f t="shared" si="106"/>
        <v>8.7816163296036975E-8</v>
      </c>
      <c r="T294" s="8">
        <f t="shared" si="107"/>
        <v>1.0719131388016224E-10</v>
      </c>
      <c r="U294" s="8">
        <f t="shared" si="108"/>
        <v>8.5469630298985385E-10</v>
      </c>
      <c r="V294" s="8">
        <f t="shared" si="109"/>
        <v>6.1105061802690121E-10</v>
      </c>
      <c r="W294" s="8">
        <f t="shared" si="110"/>
        <v>0</v>
      </c>
      <c r="X294" s="9">
        <f t="shared" si="111"/>
        <v>8.4822375286943641E-12</v>
      </c>
    </row>
    <row r="295" spans="1:24" x14ac:dyDescent="0.2">
      <c r="A295" s="14">
        <v>677</v>
      </c>
      <c r="B295" s="7">
        <v>3.2324672082597497E-2</v>
      </c>
      <c r="C295" s="8">
        <v>1.0449928911401901E-3</v>
      </c>
      <c r="D295" s="8">
        <v>4.9176745582760195E-4</v>
      </c>
      <c r="E295" s="55">
        <v>1.5304445766251001E-9</v>
      </c>
      <c r="F295" s="9">
        <v>8.9386461871912503E-5</v>
      </c>
      <c r="G295" s="7">
        <f t="shared" si="94"/>
        <v>9.8087133656980978E-8</v>
      </c>
      <c r="H295" s="8">
        <f t="shared" si="95"/>
        <v>6.373762342678287E-12</v>
      </c>
      <c r="I295" s="8">
        <f t="shared" si="96"/>
        <v>5.0821572319874958E-11</v>
      </c>
      <c r="J295" s="8">
        <f t="shared" si="97"/>
        <v>3.5643155307664055E-10</v>
      </c>
      <c r="K295" s="8">
        <f t="shared" si="98"/>
        <v>1.7350820350635679E-17</v>
      </c>
      <c r="L295" s="9">
        <f t="shared" si="99"/>
        <v>2.8793487459259811E-12</v>
      </c>
      <c r="M295" s="7">
        <f t="shared" si="100"/>
        <v>9.6974016247792498E-8</v>
      </c>
      <c r="N295" s="8">
        <f t="shared" si="101"/>
        <v>1.1528791663586252E-10</v>
      </c>
      <c r="O295" s="8">
        <f t="shared" si="102"/>
        <v>9.192550455929259E-10</v>
      </c>
      <c r="P295" s="8">
        <f t="shared" si="103"/>
        <v>6.8847443815864274E-10</v>
      </c>
      <c r="Q295" s="8">
        <f t="shared" si="104"/>
        <v>4.2575770974212604E-17</v>
      </c>
      <c r="R295" s="9">
        <f t="shared" si="105"/>
        <v>7.0654003836158385E-12</v>
      </c>
      <c r="S295" s="8">
        <f t="shared" si="106"/>
        <v>8.5660381018883388E-8</v>
      </c>
      <c r="T295" s="8">
        <f t="shared" si="107"/>
        <v>9.316195283706062E-11</v>
      </c>
      <c r="U295" s="8">
        <f t="shared" si="108"/>
        <v>7.4283236007509153E-10</v>
      </c>
      <c r="V295" s="8">
        <f t="shared" si="109"/>
        <v>6.147093197845024E-10</v>
      </c>
      <c r="W295" s="8">
        <f t="shared" si="110"/>
        <v>5.2915601067949942E-17</v>
      </c>
      <c r="X295" s="9">
        <f t="shared" si="111"/>
        <v>8.7812833339225414E-12</v>
      </c>
    </row>
    <row r="296" spans="1:24" x14ac:dyDescent="0.2">
      <c r="A296" s="14">
        <v>678</v>
      </c>
      <c r="B296" s="7">
        <v>3.1269250347174503E-2</v>
      </c>
      <c r="C296" s="8">
        <v>1.0016616625724E-3</v>
      </c>
      <c r="D296" s="8">
        <v>4.9462893644418304E-4</v>
      </c>
      <c r="E296" s="55">
        <v>1.4988996155373901E-10</v>
      </c>
      <c r="F296" s="9">
        <v>1.17283567461171E-4</v>
      </c>
      <c r="G296" s="7">
        <f t="shared" si="94"/>
        <v>9.4884524437546647E-8</v>
      </c>
      <c r="H296" s="8">
        <f t="shared" si="95"/>
        <v>6.109470637683028E-12</v>
      </c>
      <c r="I296" s="8">
        <f t="shared" si="96"/>
        <v>4.8714226724476506E-11</v>
      </c>
      <c r="J296" s="8">
        <f t="shared" si="97"/>
        <v>3.5850554550574561E-10</v>
      </c>
      <c r="K296" s="8">
        <f t="shared" si="98"/>
        <v>1.699319161898464E-18</v>
      </c>
      <c r="L296" s="9">
        <f t="shared" si="99"/>
        <v>3.7779803094898185E-12</v>
      </c>
      <c r="M296" s="7">
        <f t="shared" si="100"/>
        <v>9.3807751041523513E-8</v>
      </c>
      <c r="N296" s="8">
        <f t="shared" si="101"/>
        <v>1.1050743716159333E-10</v>
      </c>
      <c r="O296" s="8">
        <f t="shared" si="102"/>
        <v>8.8113760878508284E-10</v>
      </c>
      <c r="P296" s="8">
        <f t="shared" si="103"/>
        <v>6.924805110218564E-10</v>
      </c>
      <c r="Q296" s="8">
        <f t="shared" si="104"/>
        <v>4.1698214831916716E-18</v>
      </c>
      <c r="R296" s="9">
        <f t="shared" si="105"/>
        <v>9.2704795019118676E-12</v>
      </c>
      <c r="S296" s="8">
        <f t="shared" si="106"/>
        <v>8.2863513420012457E-8</v>
      </c>
      <c r="T296" s="8">
        <f t="shared" si="107"/>
        <v>8.9298939120479457E-11</v>
      </c>
      <c r="U296" s="8">
        <f t="shared" si="108"/>
        <v>7.1203039093744053E-10</v>
      </c>
      <c r="V296" s="8">
        <f t="shared" si="109"/>
        <v>6.182861705552289E-10</v>
      </c>
      <c r="W296" s="8">
        <f t="shared" si="110"/>
        <v>5.1824924148239345E-18</v>
      </c>
      <c r="X296" s="9">
        <f t="shared" si="111"/>
        <v>1.1521881666661893E-11</v>
      </c>
    </row>
    <row r="297" spans="1:24" x14ac:dyDescent="0.2">
      <c r="A297" s="14">
        <v>679</v>
      </c>
      <c r="B297" s="7">
        <v>3.00590239348601E-2</v>
      </c>
      <c r="C297" s="8">
        <v>7.8452760613673101E-4</v>
      </c>
      <c r="D297" s="8">
        <v>4.9742123803309102E-4</v>
      </c>
      <c r="E297" s="55">
        <v>0</v>
      </c>
      <c r="F297" s="9">
        <v>1.0069119599732901E-4</v>
      </c>
      <c r="G297" s="7">
        <f t="shared" si="94"/>
        <v>9.1212170405414034E-8</v>
      </c>
      <c r="H297" s="8">
        <f t="shared" si="95"/>
        <v>4.7850971572925429E-12</v>
      </c>
      <c r="I297" s="8">
        <f t="shared" si="96"/>
        <v>3.8154256177487627E-11</v>
      </c>
      <c r="J297" s="8">
        <f t="shared" si="97"/>
        <v>3.6052939718645088E-10</v>
      </c>
      <c r="K297" s="8">
        <f t="shared" si="98"/>
        <v>0</v>
      </c>
      <c r="L297" s="9">
        <f t="shared" si="99"/>
        <v>3.2435008931906082E-12</v>
      </c>
      <c r="M297" s="7">
        <f t="shared" si="100"/>
        <v>9.0177071804580298E-8</v>
      </c>
      <c r="N297" s="8">
        <f t="shared" si="101"/>
        <v>8.6552314395304774E-11</v>
      </c>
      <c r="O297" s="8">
        <f t="shared" si="102"/>
        <v>6.9013001568005914E-10</v>
      </c>
      <c r="P297" s="8">
        <f t="shared" si="103"/>
        <v>6.9638973324632754E-10</v>
      </c>
      <c r="Q297" s="8">
        <f t="shared" si="104"/>
        <v>0</v>
      </c>
      <c r="R297" s="9">
        <f t="shared" si="105"/>
        <v>7.95896380646221E-12</v>
      </c>
      <c r="S297" s="8">
        <f t="shared" si="106"/>
        <v>7.9656413427379286E-8</v>
      </c>
      <c r="T297" s="8">
        <f t="shared" si="107"/>
        <v>6.994126415782204E-11</v>
      </c>
      <c r="U297" s="8">
        <f t="shared" si="108"/>
        <v>5.5768082075156288E-10</v>
      </c>
      <c r="V297" s="8">
        <f t="shared" si="109"/>
        <v>6.2177654754136376E-10</v>
      </c>
      <c r="W297" s="8">
        <f t="shared" si="110"/>
        <v>0</v>
      </c>
      <c r="X297" s="9">
        <f t="shared" si="111"/>
        <v>9.8918550166030325E-12</v>
      </c>
    </row>
    <row r="298" spans="1:24" x14ac:dyDescent="0.2">
      <c r="A298" s="14">
        <v>680</v>
      </c>
      <c r="B298" s="7">
        <v>2.8244032334630399E-2</v>
      </c>
      <c r="C298" s="8">
        <v>8.95426043207192E-4</v>
      </c>
      <c r="D298" s="8">
        <v>5.0014066235615196E-4</v>
      </c>
      <c r="E298" s="55">
        <v>0</v>
      </c>
      <c r="F298" s="9">
        <v>1.30456024012196E-4</v>
      </c>
      <c r="G298" s="7">
        <f t="shared" si="94"/>
        <v>8.5704695396135529E-8</v>
      </c>
      <c r="H298" s="8">
        <f t="shared" si="95"/>
        <v>5.461503942500764E-12</v>
      </c>
      <c r="I298" s="8">
        <f t="shared" si="96"/>
        <v>4.3547625823847669E-11</v>
      </c>
      <c r="J298" s="8">
        <f t="shared" si="97"/>
        <v>3.6250042764700011E-10</v>
      </c>
      <c r="K298" s="8">
        <f t="shared" si="98"/>
        <v>0</v>
      </c>
      <c r="L298" s="9">
        <f t="shared" si="99"/>
        <v>4.2022962009198642E-12</v>
      </c>
      <c r="M298" s="7">
        <f t="shared" si="100"/>
        <v>8.4732097003891192E-8</v>
      </c>
      <c r="N298" s="8">
        <f t="shared" si="101"/>
        <v>9.8787086398468127E-11</v>
      </c>
      <c r="O298" s="8">
        <f t="shared" si="102"/>
        <v>7.8768469637665192E-10</v>
      </c>
      <c r="P298" s="8">
        <f t="shared" si="103"/>
        <v>7.0019692729861289E-10</v>
      </c>
      <c r="Q298" s="8">
        <f t="shared" si="104"/>
        <v>0</v>
      </c>
      <c r="R298" s="9">
        <f t="shared" si="105"/>
        <v>1.0311673857519533E-11</v>
      </c>
      <c r="S298" s="8">
        <f t="shared" si="106"/>
        <v>7.4846685686770572E-8</v>
      </c>
      <c r="T298" s="8">
        <f t="shared" si="107"/>
        <v>7.982794860482273E-11</v>
      </c>
      <c r="U298" s="8">
        <f t="shared" si="108"/>
        <v>6.3651288596093079E-10</v>
      </c>
      <c r="V298" s="8">
        <f t="shared" si="109"/>
        <v>6.2517582794519003E-10</v>
      </c>
      <c r="W298" s="8">
        <f t="shared" si="110"/>
        <v>0</v>
      </c>
      <c r="X298" s="9">
        <f t="shared" si="111"/>
        <v>1.2815937508631419E-11</v>
      </c>
    </row>
    <row r="299" spans="1:24" x14ac:dyDescent="0.2">
      <c r="A299" s="14">
        <v>681</v>
      </c>
      <c r="B299" s="7">
        <v>2.6339774501687001E-2</v>
      </c>
      <c r="C299" s="8">
        <v>9.7401919118651704E-4</v>
      </c>
      <c r="D299" s="8">
        <v>5.0278351117512201E-4</v>
      </c>
      <c r="E299" s="55">
        <v>0</v>
      </c>
      <c r="F299" s="9">
        <v>9.1197255201527704E-5</v>
      </c>
      <c r="G299" s="7">
        <f t="shared" si="94"/>
        <v>7.9926347758145732E-8</v>
      </c>
      <c r="H299" s="8">
        <f t="shared" si="95"/>
        <v>5.9408699278871308E-12</v>
      </c>
      <c r="I299" s="8">
        <f t="shared" si="96"/>
        <v>4.7369878958526717E-11</v>
      </c>
      <c r="J299" s="8">
        <f t="shared" si="97"/>
        <v>3.6441595641558638E-10</v>
      </c>
      <c r="K299" s="8">
        <f t="shared" si="98"/>
        <v>0</v>
      </c>
      <c r="L299" s="9">
        <f t="shared" si="99"/>
        <v>2.9376786696478754E-12</v>
      </c>
      <c r="M299" s="7">
        <f t="shared" si="100"/>
        <v>7.9019323505061005E-8</v>
      </c>
      <c r="N299" s="8">
        <f t="shared" si="101"/>
        <v>1.0745780594997072E-10</v>
      </c>
      <c r="O299" s="8">
        <f t="shared" si="102"/>
        <v>8.5682119332468142E-10</v>
      </c>
      <c r="P299" s="8">
        <f t="shared" si="103"/>
        <v>7.0389691564517092E-10</v>
      </c>
      <c r="Q299" s="8">
        <f t="shared" si="104"/>
        <v>0</v>
      </c>
      <c r="R299" s="9">
        <f t="shared" si="105"/>
        <v>7.2085314531064911E-12</v>
      </c>
      <c r="S299" s="8">
        <f t="shared" si="106"/>
        <v>6.9800402429470565E-8</v>
      </c>
      <c r="T299" s="8">
        <f t="shared" si="107"/>
        <v>8.6834590666643001E-11</v>
      </c>
      <c r="U299" s="8">
        <f t="shared" si="108"/>
        <v>6.9238076228257069E-10</v>
      </c>
      <c r="V299" s="8">
        <f t="shared" si="109"/>
        <v>6.2847938896890247E-10</v>
      </c>
      <c r="W299" s="8">
        <f t="shared" si="110"/>
        <v>0</v>
      </c>
      <c r="X299" s="9">
        <f t="shared" si="111"/>
        <v>8.9591748060037811E-12</v>
      </c>
    </row>
    <row r="300" spans="1:24" x14ac:dyDescent="0.2">
      <c r="A300" s="14">
        <v>682</v>
      </c>
      <c r="B300" s="7">
        <v>2.45917115498181E-2</v>
      </c>
      <c r="C300" s="8">
        <v>1.0841807414676201E-3</v>
      </c>
      <c r="D300" s="8">
        <v>5.0534608625185597E-4</v>
      </c>
      <c r="E300" s="55">
        <v>1.5570877920367802E-14</v>
      </c>
      <c r="F300" s="9">
        <v>8.9696923184598405E-5</v>
      </c>
      <c r="G300" s="7">
        <f t="shared" si="94"/>
        <v>7.4621963417829669E-8</v>
      </c>
      <c r="H300" s="8">
        <f t="shared" si="95"/>
        <v>6.6127821932678521E-12</v>
      </c>
      <c r="I300" s="8">
        <f t="shared" si="96"/>
        <v>5.2727411284294034E-11</v>
      </c>
      <c r="J300" s="8">
        <f t="shared" si="97"/>
        <v>3.6627330302047434E-10</v>
      </c>
      <c r="K300" s="8">
        <f t="shared" si="98"/>
        <v>1.7652877446483453E-22</v>
      </c>
      <c r="L300" s="9">
        <f t="shared" si="99"/>
        <v>2.8893494369995538E-12</v>
      </c>
      <c r="M300" s="7">
        <f t="shared" si="100"/>
        <v>7.37751346494543E-8</v>
      </c>
      <c r="N300" s="8">
        <f t="shared" si="101"/>
        <v>1.196112815697215E-10</v>
      </c>
      <c r="O300" s="8">
        <f t="shared" si="102"/>
        <v>9.5372765248322251E-10</v>
      </c>
      <c r="P300" s="8">
        <f t="shared" si="103"/>
        <v>7.0748452075259849E-10</v>
      </c>
      <c r="Q300" s="8">
        <f t="shared" si="104"/>
        <v>4.3316964386054903E-22</v>
      </c>
      <c r="R300" s="9">
        <f t="shared" si="105"/>
        <v>7.089940268424033E-12</v>
      </c>
      <c r="S300" s="8">
        <f t="shared" si="106"/>
        <v>6.5168035607017969E-8</v>
      </c>
      <c r="T300" s="8">
        <f t="shared" si="107"/>
        <v>9.6655581066441597E-11</v>
      </c>
      <c r="U300" s="8">
        <f t="shared" si="108"/>
        <v>7.7068901210765453E-10</v>
      </c>
      <c r="V300" s="8">
        <f t="shared" si="109"/>
        <v>6.3168260781482E-10</v>
      </c>
      <c r="W300" s="8">
        <f t="shared" si="110"/>
        <v>5.3836798594096807E-22</v>
      </c>
      <c r="X300" s="9">
        <f t="shared" si="111"/>
        <v>8.811782905041299E-12</v>
      </c>
    </row>
    <row r="301" spans="1:24" x14ac:dyDescent="0.2">
      <c r="A301" s="14">
        <v>683</v>
      </c>
      <c r="B301" s="7">
        <v>2.2244290418475799E-2</v>
      </c>
      <c r="C301" s="8">
        <v>1.2122760730318401E-3</v>
      </c>
      <c r="D301" s="8">
        <v>5.0782468934813796E-4</v>
      </c>
      <c r="E301" s="55">
        <v>3.88578058618804E-15</v>
      </c>
      <c r="F301" s="9">
        <v>8.6762099448106604E-5</v>
      </c>
      <c r="G301" s="7">
        <f t="shared" si="94"/>
        <v>6.7498865318927268E-8</v>
      </c>
      <c r="H301" s="8">
        <f t="shared" si="95"/>
        <v>7.394078609271304E-12</v>
      </c>
      <c r="I301" s="8">
        <f t="shared" si="96"/>
        <v>5.8957124626962156E-11</v>
      </c>
      <c r="J301" s="8">
        <f t="shared" si="97"/>
        <v>3.6806978698987729E-10</v>
      </c>
      <c r="K301" s="8">
        <f t="shared" si="98"/>
        <v>4.4053526604414996E-23</v>
      </c>
      <c r="L301" s="9">
        <f t="shared" si="99"/>
        <v>2.7948118429588526E-12</v>
      </c>
      <c r="M301" s="7">
        <f t="shared" si="100"/>
        <v>6.6732871255427392E-8</v>
      </c>
      <c r="N301" s="8">
        <f t="shared" si="101"/>
        <v>1.3374328575082726E-10</v>
      </c>
      <c r="O301" s="8">
        <f t="shared" si="102"/>
        <v>1.0664100265506947E-9</v>
      </c>
      <c r="P301" s="8">
        <f t="shared" si="103"/>
        <v>7.1095456508739316E-10</v>
      </c>
      <c r="Q301" s="8">
        <f t="shared" si="104"/>
        <v>1.0809937636448631E-22</v>
      </c>
      <c r="R301" s="9">
        <f t="shared" si="105"/>
        <v>6.8579621330396438E-12</v>
      </c>
      <c r="S301" s="8">
        <f t="shared" si="106"/>
        <v>5.8947369608960878E-8</v>
      </c>
      <c r="T301" s="8">
        <f t="shared" si="107"/>
        <v>1.0807538242491091E-10</v>
      </c>
      <c r="U301" s="8">
        <f t="shared" si="108"/>
        <v>8.6174547600056124E-10</v>
      </c>
      <c r="V301" s="8">
        <f t="shared" si="109"/>
        <v>6.3478086168517242E-10</v>
      </c>
      <c r="W301" s="8">
        <f t="shared" si="110"/>
        <v>1.3435208205300439E-22</v>
      </c>
      <c r="X301" s="9">
        <f t="shared" si="111"/>
        <v>8.5234672224921296E-12</v>
      </c>
    </row>
    <row r="302" spans="1:24" x14ac:dyDescent="0.2">
      <c r="A302" s="14">
        <v>684</v>
      </c>
      <c r="B302" s="7">
        <v>1.8537772728539501E-2</v>
      </c>
      <c r="C302" s="8">
        <v>1.09051611708167E-3</v>
      </c>
      <c r="D302" s="8">
        <v>5.1021562222577899E-4</v>
      </c>
      <c r="E302" s="55">
        <v>1.94289029309402E-16</v>
      </c>
      <c r="F302" s="9">
        <v>8.6683340283749607E-5</v>
      </c>
      <c r="G302" s="7">
        <f t="shared" si="94"/>
        <v>5.6251676325771938E-8</v>
      </c>
      <c r="H302" s="8">
        <f t="shared" si="95"/>
        <v>6.6514237752899992E-12</v>
      </c>
      <c r="I302" s="8">
        <f t="shared" si="96"/>
        <v>5.303552223191178E-11</v>
      </c>
      <c r="J302" s="8">
        <f t="shared" si="97"/>
        <v>3.6980272785202807E-10</v>
      </c>
      <c r="K302" s="8">
        <f t="shared" si="98"/>
        <v>2.2026763302207494E-24</v>
      </c>
      <c r="L302" s="9">
        <f t="shared" si="99"/>
        <v>2.7922748245293008E-12</v>
      </c>
      <c r="M302" s="7">
        <f t="shared" si="100"/>
        <v>5.5613318185618494E-8</v>
      </c>
      <c r="N302" s="8">
        <f t="shared" si="101"/>
        <v>1.203102262820176E-10</v>
      </c>
      <c r="O302" s="8">
        <f t="shared" si="102"/>
        <v>9.5930072962883592E-10</v>
      </c>
      <c r="P302" s="8">
        <f t="shared" si="103"/>
        <v>7.1430187111609057E-10</v>
      </c>
      <c r="Q302" s="8">
        <f t="shared" si="104"/>
        <v>5.404968818224315E-24</v>
      </c>
      <c r="R302" s="9">
        <f t="shared" si="105"/>
        <v>6.8517367492577187E-12</v>
      </c>
      <c r="S302" s="8">
        <f t="shared" si="106"/>
        <v>4.9125097730629682E-8</v>
      </c>
      <c r="T302" s="8">
        <f t="shared" si="107"/>
        <v>9.7220384874357647E-11</v>
      </c>
      <c r="U302" s="8">
        <f t="shared" si="108"/>
        <v>7.7519250879097834E-10</v>
      </c>
      <c r="V302" s="8">
        <f t="shared" si="109"/>
        <v>6.3776952778222366E-10</v>
      </c>
      <c r="W302" s="8">
        <f t="shared" si="110"/>
        <v>6.7176041026502193E-24</v>
      </c>
      <c r="X302" s="9">
        <f t="shared" si="111"/>
        <v>8.5157299597917364E-12</v>
      </c>
    </row>
    <row r="303" spans="1:24" x14ac:dyDescent="0.2">
      <c r="A303" s="14">
        <v>685</v>
      </c>
      <c r="B303" s="7">
        <v>1.64049525622849E-2</v>
      </c>
      <c r="C303" s="8">
        <v>8.6067400455624998E-4</v>
      </c>
      <c r="D303" s="8">
        <v>5.12515186646606E-4</v>
      </c>
      <c r="E303" s="55">
        <v>0</v>
      </c>
      <c r="F303" s="9">
        <v>8.6732287062560296E-5</v>
      </c>
      <c r="G303" s="7">
        <f t="shared" si="94"/>
        <v>4.9779771021391555E-8</v>
      </c>
      <c r="H303" s="8">
        <f t="shared" si="95"/>
        <v>5.2495395959844982E-12</v>
      </c>
      <c r="I303" s="8">
        <f t="shared" si="96"/>
        <v>4.1857515526891592E-11</v>
      </c>
      <c r="J303" s="8">
        <f t="shared" si="97"/>
        <v>3.7146944513517121E-10</v>
      </c>
      <c r="K303" s="8">
        <f t="shared" si="98"/>
        <v>0</v>
      </c>
      <c r="L303" s="9">
        <f t="shared" si="99"/>
        <v>2.793851515710876E-12</v>
      </c>
      <c r="M303" s="7">
        <f t="shared" si="100"/>
        <v>4.9214857686854701E-8</v>
      </c>
      <c r="N303" s="8">
        <f t="shared" si="101"/>
        <v>9.495309846526354E-11</v>
      </c>
      <c r="O303" s="8">
        <f t="shared" si="102"/>
        <v>7.5711416604542397E-10</v>
      </c>
      <c r="P303" s="8">
        <f t="shared" si="103"/>
        <v>7.1752126130524856E-10</v>
      </c>
      <c r="Q303" s="8">
        <f t="shared" si="104"/>
        <v>0</v>
      </c>
      <c r="R303" s="9">
        <f t="shared" si="105"/>
        <v>6.8556056638846483E-12</v>
      </c>
      <c r="S303" s="8">
        <f t="shared" si="106"/>
        <v>4.3473124290054993E-8</v>
      </c>
      <c r="T303" s="8">
        <f t="shared" si="107"/>
        <v>7.6729776537586699E-11</v>
      </c>
      <c r="U303" s="8">
        <f t="shared" si="108"/>
        <v>6.1180942710741322E-10</v>
      </c>
      <c r="V303" s="8">
        <f t="shared" si="109"/>
        <v>6.4064398330825759E-10</v>
      </c>
      <c r="W303" s="8">
        <f t="shared" si="110"/>
        <v>0</v>
      </c>
      <c r="X303" s="9">
        <f t="shared" si="111"/>
        <v>8.5205384679709195E-12</v>
      </c>
    </row>
    <row r="304" spans="1:24" x14ac:dyDescent="0.2">
      <c r="A304" s="14">
        <v>686</v>
      </c>
      <c r="B304" s="7">
        <v>1.43522488588569E-2</v>
      </c>
      <c r="C304" s="8">
        <v>8.1239468568884698E-4</v>
      </c>
      <c r="D304" s="8">
        <v>5.1471968437244399E-4</v>
      </c>
      <c r="E304" s="55">
        <v>1.94289029309402E-16</v>
      </c>
      <c r="F304" s="9">
        <v>8.6731672473902498E-5</v>
      </c>
      <c r="G304" s="7">
        <f t="shared" si="94"/>
        <v>4.355097395883082E-8</v>
      </c>
      <c r="H304" s="8">
        <f t="shared" si="95"/>
        <v>4.9550678276727952E-12</v>
      </c>
      <c r="I304" s="8">
        <f t="shared" si="96"/>
        <v>3.9509527405463444E-11</v>
      </c>
      <c r="J304" s="8">
        <f t="shared" si="97"/>
        <v>3.7306725836754942E-10</v>
      </c>
      <c r="K304" s="8">
        <f t="shared" si="98"/>
        <v>2.2026763302207494E-24</v>
      </c>
      <c r="L304" s="9">
        <f t="shared" si="99"/>
        <v>2.7938317183607623E-12</v>
      </c>
      <c r="M304" s="7">
        <f t="shared" si="100"/>
        <v>4.3056746576570693E-8</v>
      </c>
      <c r="N304" s="8">
        <f t="shared" si="101"/>
        <v>8.9626725304247777E-11</v>
      </c>
      <c r="O304" s="8">
        <f t="shared" si="102"/>
        <v>7.1464401352771087E-10</v>
      </c>
      <c r="P304" s="8">
        <f t="shared" si="103"/>
        <v>7.2060755812142159E-10</v>
      </c>
      <c r="Q304" s="8">
        <f t="shared" si="104"/>
        <v>5.404968818224315E-24</v>
      </c>
      <c r="R304" s="9">
        <f t="shared" si="105"/>
        <v>6.8555570847726925E-12</v>
      </c>
      <c r="S304" s="8">
        <f t="shared" si="106"/>
        <v>3.8033459475970787E-8</v>
      </c>
      <c r="T304" s="8">
        <f t="shared" si="107"/>
        <v>7.2425636609493148E-11</v>
      </c>
      <c r="U304" s="8">
        <f t="shared" si="108"/>
        <v>5.774901119415844E-10</v>
      </c>
      <c r="V304" s="8">
        <f t="shared" si="109"/>
        <v>6.433996054655549E-10</v>
      </c>
      <c r="W304" s="8">
        <f t="shared" si="110"/>
        <v>6.7176041026502193E-24</v>
      </c>
      <c r="X304" s="9">
        <f t="shared" si="111"/>
        <v>8.5204780910746321E-12</v>
      </c>
    </row>
    <row r="305" spans="1:24" x14ac:dyDescent="0.2">
      <c r="A305" s="14">
        <v>687</v>
      </c>
      <c r="B305" s="7">
        <v>1.2821222772029701E-2</v>
      </c>
      <c r="C305" s="8">
        <v>7.8189214921625596E-4</v>
      </c>
      <c r="D305" s="8">
        <v>5.1682541716505104E-4</v>
      </c>
      <c r="E305" s="55">
        <v>4.1633363423443301E-16</v>
      </c>
      <c r="F305" s="9">
        <v>8.6717213584164206E-5</v>
      </c>
      <c r="G305" s="7">
        <f t="shared" si="94"/>
        <v>3.8905173994419349E-8</v>
      </c>
      <c r="H305" s="8">
        <f t="shared" si="95"/>
        <v>4.7690226210752224E-12</v>
      </c>
      <c r="I305" s="8">
        <f t="shared" si="96"/>
        <v>3.802608490894081E-11</v>
      </c>
      <c r="J305" s="8">
        <f t="shared" si="97"/>
        <v>3.7459348707735746E-10</v>
      </c>
      <c r="K305" s="8">
        <f t="shared" si="98"/>
        <v>4.7200207076158933E-24</v>
      </c>
      <c r="L305" s="9">
        <f t="shared" si="99"/>
        <v>2.7933659634224465E-12</v>
      </c>
      <c r="M305" s="7">
        <f t="shared" si="100"/>
        <v>3.8463668316089098E-8</v>
      </c>
      <c r="N305" s="8">
        <f t="shared" si="101"/>
        <v>8.6261559941067637E-11</v>
      </c>
      <c r="O305" s="8">
        <f t="shared" si="102"/>
        <v>6.878116677830258E-10</v>
      </c>
      <c r="P305" s="8">
        <f t="shared" si="103"/>
        <v>7.2355558403107145E-10</v>
      </c>
      <c r="Q305" s="8">
        <f t="shared" si="104"/>
        <v>1.1582076039052106E-23</v>
      </c>
      <c r="R305" s="9">
        <f t="shared" si="105"/>
        <v>6.8544142065004785E-12</v>
      </c>
      <c r="S305" s="8">
        <f t="shared" si="106"/>
        <v>3.3976240345878707E-8</v>
      </c>
      <c r="T305" s="8">
        <f t="shared" si="107"/>
        <v>6.9706311063489001E-11</v>
      </c>
      <c r="U305" s="8">
        <f t="shared" si="108"/>
        <v>5.558074083095157E-10</v>
      </c>
      <c r="V305" s="8">
        <f t="shared" si="109"/>
        <v>6.4603177145631373E-10</v>
      </c>
      <c r="W305" s="8">
        <f t="shared" si="110"/>
        <v>1.4394865934250476E-23</v>
      </c>
      <c r="X305" s="9">
        <f t="shared" si="111"/>
        <v>8.519057656650594E-12</v>
      </c>
    </row>
    <row r="306" spans="1:24" x14ac:dyDescent="0.2">
      <c r="A306" s="14">
        <v>688</v>
      </c>
      <c r="B306" s="7">
        <v>1.17499348671532E-2</v>
      </c>
      <c r="C306" s="8">
        <v>7.8881819068890504E-4</v>
      </c>
      <c r="D306" s="8">
        <v>5.1882868678627904E-4</v>
      </c>
      <c r="E306" s="55">
        <v>0</v>
      </c>
      <c r="F306" s="9">
        <v>8.6901728381355502E-5</v>
      </c>
      <c r="G306" s="7">
        <f t="shared" si="94"/>
        <v>3.5654419906575109E-8</v>
      </c>
      <c r="H306" s="8">
        <f t="shared" si="95"/>
        <v>4.8112668723964274E-12</v>
      </c>
      <c r="I306" s="8">
        <f t="shared" si="96"/>
        <v>3.8362921954031742E-11</v>
      </c>
      <c r="J306" s="8">
        <f t="shared" si="97"/>
        <v>3.7604545079285769E-10</v>
      </c>
      <c r="K306" s="8">
        <f t="shared" si="98"/>
        <v>0</v>
      </c>
      <c r="L306" s="9">
        <f t="shared" si="99"/>
        <v>2.7993096201996761E-12</v>
      </c>
      <c r="M306" s="7">
        <f t="shared" si="100"/>
        <v>3.5249804601459598E-8</v>
      </c>
      <c r="N306" s="8">
        <f t="shared" si="101"/>
        <v>8.7025669341892433E-11</v>
      </c>
      <c r="O306" s="8">
        <f t="shared" si="102"/>
        <v>6.9390433944012368E-10</v>
      </c>
      <c r="P306" s="8">
        <f t="shared" si="103"/>
        <v>7.2636016150079065E-10</v>
      </c>
      <c r="Q306" s="8">
        <f t="shared" si="104"/>
        <v>0</v>
      </c>
      <c r="R306" s="9">
        <f t="shared" si="105"/>
        <v>6.8689988638586172E-12</v>
      </c>
      <c r="S306" s="8">
        <f t="shared" si="106"/>
        <v>3.1137327397955982E-8</v>
      </c>
      <c r="T306" s="8">
        <f t="shared" si="107"/>
        <v>7.0323773205569643E-11</v>
      </c>
      <c r="U306" s="8">
        <f t="shared" si="108"/>
        <v>5.6073077934555439E-10</v>
      </c>
      <c r="V306" s="8">
        <f t="shared" si="109"/>
        <v>6.4853585848284879E-10</v>
      </c>
      <c r="W306" s="8">
        <f t="shared" si="110"/>
        <v>0</v>
      </c>
      <c r="X306" s="9">
        <f t="shared" si="111"/>
        <v>8.5371843022242808E-12</v>
      </c>
    </row>
    <row r="307" spans="1:24" x14ac:dyDescent="0.2">
      <c r="A307" s="14">
        <v>689</v>
      </c>
      <c r="B307" s="7">
        <v>9.8010655043454294E-3</v>
      </c>
      <c r="C307" s="8">
        <v>6.8419303430545999E-4</v>
      </c>
      <c r="D307" s="8">
        <v>5.3769807983709795E-4</v>
      </c>
      <c r="E307" s="55">
        <v>0</v>
      </c>
      <c r="F307" s="9">
        <v>8.8059744157098496E-5</v>
      </c>
      <c r="G307" s="7">
        <f t="shared" si="94"/>
        <v>2.9740701457049531E-8</v>
      </c>
      <c r="H307" s="8">
        <f t="shared" si="95"/>
        <v>4.1731229314113137E-12</v>
      </c>
      <c r="I307" s="8">
        <f t="shared" si="96"/>
        <v>3.3274643366970856E-11</v>
      </c>
      <c r="J307" s="8">
        <f t="shared" si="97"/>
        <v>3.8972192936218128E-10</v>
      </c>
      <c r="K307" s="8">
        <f t="shared" si="98"/>
        <v>0</v>
      </c>
      <c r="L307" s="9">
        <f t="shared" si="99"/>
        <v>2.8366120394007632E-12</v>
      </c>
      <c r="M307" s="7">
        <f t="shared" si="100"/>
        <v>2.9403196513036284E-8</v>
      </c>
      <c r="N307" s="8">
        <f t="shared" si="101"/>
        <v>7.5482991483110218E-11</v>
      </c>
      <c r="O307" s="8">
        <f t="shared" si="102"/>
        <v>6.0186811247929529E-10</v>
      </c>
      <c r="P307" s="8">
        <f t="shared" si="103"/>
        <v>7.5277731177193727E-10</v>
      </c>
      <c r="Q307" s="8">
        <f t="shared" si="104"/>
        <v>0</v>
      </c>
      <c r="R307" s="9">
        <f t="shared" si="105"/>
        <v>6.9605322452546948E-12</v>
      </c>
      <c r="S307" s="8">
        <f t="shared" si="106"/>
        <v>2.5972823586515388E-8</v>
      </c>
      <c r="T307" s="8">
        <f t="shared" si="107"/>
        <v>6.0996356754028455E-11</v>
      </c>
      <c r="U307" s="8">
        <f t="shared" si="108"/>
        <v>4.8635807069033955E-10</v>
      </c>
      <c r="V307" s="8">
        <f t="shared" si="109"/>
        <v>6.7212259979637249E-10</v>
      </c>
      <c r="W307" s="8">
        <f t="shared" si="110"/>
        <v>0</v>
      </c>
      <c r="X307" s="9">
        <f t="shared" si="111"/>
        <v>8.6509472191022641E-12</v>
      </c>
    </row>
    <row r="308" spans="1:24" x14ac:dyDescent="0.2">
      <c r="A308" s="14">
        <v>690</v>
      </c>
      <c r="B308" s="7">
        <v>8.4271416721197704E-3</v>
      </c>
      <c r="C308" s="8">
        <v>7.0024133534037005E-4</v>
      </c>
      <c r="D308" s="8">
        <v>5.1855489896034102E-4</v>
      </c>
      <c r="E308" s="55">
        <v>5.3276827394199699E-14</v>
      </c>
      <c r="F308" s="9">
        <v>7.9417211610741098E-5</v>
      </c>
      <c r="G308" s="7">
        <f t="shared" si="94"/>
        <v>2.5571618156786692E-8</v>
      </c>
      <c r="H308" s="8">
        <f t="shared" si="95"/>
        <v>4.2710069052330578E-12</v>
      </c>
      <c r="I308" s="8">
        <f t="shared" si="96"/>
        <v>3.4055127041617584E-11</v>
      </c>
      <c r="J308" s="8">
        <f t="shared" si="97"/>
        <v>3.7584701021112319E-10</v>
      </c>
      <c r="K308" s="8">
        <f t="shared" si="98"/>
        <v>6.0400531655124824E-22</v>
      </c>
      <c r="L308" s="9">
        <f t="shared" si="99"/>
        <v>2.5582156835338341E-12</v>
      </c>
      <c r="M308" s="7">
        <f t="shared" si="100"/>
        <v>2.5281425016359309E-8</v>
      </c>
      <c r="N308" s="8">
        <f t="shared" si="101"/>
        <v>7.725350610339746E-11</v>
      </c>
      <c r="O308" s="8">
        <f t="shared" si="102"/>
        <v>6.15985415883569E-10</v>
      </c>
      <c r="P308" s="8">
        <f t="shared" si="103"/>
        <v>7.2597685854447757E-10</v>
      </c>
      <c r="Q308" s="8">
        <f t="shared" si="104"/>
        <v>1.4821196637973706E-21</v>
      </c>
      <c r="R308" s="9">
        <f t="shared" si="105"/>
        <v>6.2773980044571694E-12</v>
      </c>
      <c r="S308" s="8">
        <f t="shared" si="106"/>
        <v>2.2331925431117394E-8</v>
      </c>
      <c r="T308" s="8">
        <f t="shared" si="107"/>
        <v>6.2427075639109051E-11</v>
      </c>
      <c r="U308" s="8">
        <f t="shared" si="108"/>
        <v>4.9776599263318705E-10</v>
      </c>
      <c r="V308" s="8">
        <f t="shared" si="109"/>
        <v>6.4819362370042629E-10</v>
      </c>
      <c r="W308" s="8">
        <f t="shared" si="110"/>
        <v>1.8420630107195892E-21</v>
      </c>
      <c r="X308" s="9">
        <f t="shared" si="111"/>
        <v>7.8019089483967673E-12</v>
      </c>
    </row>
    <row r="309" spans="1:24" x14ac:dyDescent="0.2">
      <c r="A309" s="14">
        <v>691</v>
      </c>
      <c r="B309" s="7">
        <v>7.3913492644319097E-3</v>
      </c>
      <c r="C309" s="8">
        <v>5.7053048098205895E-4</v>
      </c>
      <c r="D309" s="8">
        <v>5.2039045278846896E-4</v>
      </c>
      <c r="E309" s="55">
        <v>1.0540471273579E-11</v>
      </c>
      <c r="F309" s="9">
        <v>1.83233319724168E-4</v>
      </c>
      <c r="G309" s="7">
        <f t="shared" si="94"/>
        <v>2.2428572866979644E-8</v>
      </c>
      <c r="H309" s="8">
        <f t="shared" si="95"/>
        <v>3.4798568735389954E-12</v>
      </c>
      <c r="I309" s="8">
        <f t="shared" si="96"/>
        <v>2.7746845309431794E-11</v>
      </c>
      <c r="J309" s="8">
        <f t="shared" si="97"/>
        <v>3.7717741403098221E-10</v>
      </c>
      <c r="K309" s="8">
        <f t="shared" si="98"/>
        <v>1.1949849492897075E-19</v>
      </c>
      <c r="L309" s="9">
        <f t="shared" si="99"/>
        <v>5.90237736577669E-12</v>
      </c>
      <c r="M309" s="7">
        <f t="shared" si="100"/>
        <v>2.2174047793295727E-8</v>
      </c>
      <c r="N309" s="8">
        <f t="shared" si="101"/>
        <v>6.2943270798627971E-11</v>
      </c>
      <c r="O309" s="8">
        <f t="shared" si="102"/>
        <v>5.0188190537361043E-10</v>
      </c>
      <c r="P309" s="8">
        <f t="shared" si="103"/>
        <v>7.2854663390385658E-10</v>
      </c>
      <c r="Q309" s="8">
        <f t="shared" si="104"/>
        <v>2.9322766584189585E-19</v>
      </c>
      <c r="R309" s="9">
        <f t="shared" si="105"/>
        <v>1.4483365157975243E-11</v>
      </c>
      <c r="S309" s="8">
        <f t="shared" si="106"/>
        <v>1.9587075550744561E-8</v>
      </c>
      <c r="T309" s="8">
        <f t="shared" si="107"/>
        <v>5.086324913020442E-11</v>
      </c>
      <c r="U309" s="8">
        <f t="shared" si="108"/>
        <v>4.055611356554427E-10</v>
      </c>
      <c r="V309" s="8">
        <f t="shared" si="109"/>
        <v>6.5048806598558617E-10</v>
      </c>
      <c r="W309" s="8">
        <f t="shared" si="110"/>
        <v>3.6444009897492765E-19</v>
      </c>
      <c r="X309" s="9">
        <f t="shared" si="111"/>
        <v>1.8000753839197803E-11</v>
      </c>
    </row>
    <row r="310" spans="1:24" x14ac:dyDescent="0.2">
      <c r="A310" s="14">
        <v>692</v>
      </c>
      <c r="B310" s="7">
        <v>5.8467386515315602E-3</v>
      </c>
      <c r="C310" s="8">
        <v>5.1765184683369404E-4</v>
      </c>
      <c r="D310" s="8">
        <v>5.1944332628806001E-4</v>
      </c>
      <c r="E310" s="55">
        <v>7.9399528618573304E-11</v>
      </c>
      <c r="F310" s="9">
        <v>1.7161632656426099E-4</v>
      </c>
      <c r="G310" s="7">
        <f t="shared" si="94"/>
        <v>1.7741551533912084E-8</v>
      </c>
      <c r="H310" s="8">
        <f t="shared" si="95"/>
        <v>3.1573323377984979E-12</v>
      </c>
      <c r="I310" s="8">
        <f t="shared" si="96"/>
        <v>2.5175176781988373E-11</v>
      </c>
      <c r="J310" s="8">
        <f t="shared" si="97"/>
        <v>3.7649093963032736E-10</v>
      </c>
      <c r="K310" s="8">
        <f t="shared" si="98"/>
        <v>9.0016128517634784E-19</v>
      </c>
      <c r="L310" s="9">
        <f t="shared" si="99"/>
        <v>5.5281666185794159E-12</v>
      </c>
      <c r="M310" s="7">
        <f t="shared" si="100"/>
        <v>1.7540215954594679E-8</v>
      </c>
      <c r="N310" s="8">
        <f t="shared" si="101"/>
        <v>5.7109482246379231E-11</v>
      </c>
      <c r="O310" s="8">
        <f t="shared" si="102"/>
        <v>4.5536584611897798E-10</v>
      </c>
      <c r="P310" s="8">
        <f t="shared" si="103"/>
        <v>7.2722065680328395E-10</v>
      </c>
      <c r="Q310" s="8">
        <f t="shared" si="104"/>
        <v>2.2088327781064804E-18</v>
      </c>
      <c r="R310" s="9">
        <f t="shared" si="105"/>
        <v>1.356511975246758E-11</v>
      </c>
      <c r="S310" s="8">
        <f t="shared" si="106"/>
        <v>1.5493857426558636E-8</v>
      </c>
      <c r="T310" s="8">
        <f t="shared" si="107"/>
        <v>4.6149076562730693E-11</v>
      </c>
      <c r="U310" s="8">
        <f t="shared" si="108"/>
        <v>3.6797240090422459E-10</v>
      </c>
      <c r="V310" s="8">
        <f t="shared" si="109"/>
        <v>6.4930415786007491E-10</v>
      </c>
      <c r="W310" s="8">
        <f t="shared" si="110"/>
        <v>2.7452635956466257E-18</v>
      </c>
      <c r="X310" s="9">
        <f t="shared" si="111"/>
        <v>1.685950597806685E-11</v>
      </c>
    </row>
    <row r="311" spans="1:24" x14ac:dyDescent="0.2">
      <c r="A311" s="14">
        <v>693</v>
      </c>
      <c r="B311" s="7">
        <v>5.9460850017341998E-3</v>
      </c>
      <c r="C311" s="8">
        <v>4.8364688279871299E-4</v>
      </c>
      <c r="D311" s="8">
        <v>4.9213740754650004E-4</v>
      </c>
      <c r="E311" s="55">
        <v>0</v>
      </c>
      <c r="F311" s="9">
        <v>1.37174774473225E-4</v>
      </c>
      <c r="G311" s="7">
        <f t="shared" si="94"/>
        <v>1.8043011629338877E-8</v>
      </c>
      <c r="H311" s="8">
        <f t="shared" si="95"/>
        <v>2.949924650083218E-12</v>
      </c>
      <c r="I311" s="8">
        <f t="shared" si="96"/>
        <v>2.352139927441804E-11</v>
      </c>
      <c r="J311" s="8">
        <f t="shared" si="97"/>
        <v>3.5669969295488507E-10</v>
      </c>
      <c r="K311" s="8">
        <f t="shared" si="98"/>
        <v>0</v>
      </c>
      <c r="L311" s="9">
        <f t="shared" si="99"/>
        <v>4.4187229987706954E-12</v>
      </c>
      <c r="M311" s="7">
        <f t="shared" si="100"/>
        <v>1.7838255005202598E-8</v>
      </c>
      <c r="N311" s="8">
        <f t="shared" si="101"/>
        <v>5.3357914659548185E-11</v>
      </c>
      <c r="O311" s="8">
        <f t="shared" si="102"/>
        <v>4.2545249931117774E-10</v>
      </c>
      <c r="P311" s="8">
        <f t="shared" si="103"/>
        <v>6.8899237056510015E-10</v>
      </c>
      <c r="Q311" s="8">
        <f t="shared" si="104"/>
        <v>0</v>
      </c>
      <c r="R311" s="9">
        <f t="shared" si="105"/>
        <v>1.084274602539208E-11</v>
      </c>
      <c r="S311" s="8">
        <f t="shared" si="106"/>
        <v>1.5757125254595631E-8</v>
      </c>
      <c r="T311" s="8">
        <f t="shared" si="107"/>
        <v>4.3117506795594492E-11</v>
      </c>
      <c r="U311" s="8">
        <f t="shared" si="108"/>
        <v>3.4379999944337589E-10</v>
      </c>
      <c r="V311" s="8">
        <f t="shared" si="109"/>
        <v>6.151717594331251E-10</v>
      </c>
      <c r="W311" s="8">
        <f t="shared" si="110"/>
        <v>0</v>
      </c>
      <c r="X311" s="9">
        <f t="shared" si="111"/>
        <v>1.3475984345844442E-11</v>
      </c>
    </row>
    <row r="312" spans="1:24" x14ac:dyDescent="0.2">
      <c r="A312" s="14">
        <v>694</v>
      </c>
      <c r="B312" s="7">
        <v>4.9604680600136399E-3</v>
      </c>
      <c r="C312" s="8">
        <v>4.33326458071023E-4</v>
      </c>
      <c r="D312" s="8">
        <v>3.4821452385255802E-4</v>
      </c>
      <c r="E312" s="55">
        <v>0</v>
      </c>
      <c r="F312" s="9">
        <v>8.6269968971014398E-5</v>
      </c>
      <c r="G312" s="7">
        <f t="shared" si="94"/>
        <v>1.5052220556498369E-8</v>
      </c>
      <c r="H312" s="8">
        <f t="shared" si="95"/>
        <v>2.6430034921344982E-12</v>
      </c>
      <c r="I312" s="8">
        <f t="shared" si="96"/>
        <v>2.1074145205852287E-11</v>
      </c>
      <c r="J312" s="8">
        <f t="shared" si="97"/>
        <v>2.5238482553046534E-10</v>
      </c>
      <c r="K312" s="8">
        <f t="shared" si="98"/>
        <v>0</v>
      </c>
      <c r="L312" s="9">
        <f t="shared" si="99"/>
        <v>2.7789591596511957E-12</v>
      </c>
      <c r="M312" s="7">
        <f t="shared" si="100"/>
        <v>1.4881404180040917E-8</v>
      </c>
      <c r="N312" s="8">
        <f t="shared" si="101"/>
        <v>4.7806358299430475E-11</v>
      </c>
      <c r="O312" s="8">
        <f t="shared" si="102"/>
        <v>3.8118683519088234E-10</v>
      </c>
      <c r="P312" s="8">
        <f t="shared" si="103"/>
        <v>4.875003333935813E-10</v>
      </c>
      <c r="Q312" s="8">
        <f t="shared" si="104"/>
        <v>0</v>
      </c>
      <c r="R312" s="9">
        <f t="shared" si="105"/>
        <v>6.8190625190620949E-12</v>
      </c>
      <c r="S312" s="8">
        <f t="shared" si="106"/>
        <v>1.3145240359036147E-8</v>
      </c>
      <c r="T312" s="8">
        <f t="shared" si="107"/>
        <v>3.8631400646004419E-11</v>
      </c>
      <c r="U312" s="8">
        <f t="shared" si="108"/>
        <v>3.0802976581081397E-10</v>
      </c>
      <c r="V312" s="8">
        <f t="shared" si="109"/>
        <v>4.3526815481569753E-10</v>
      </c>
      <c r="W312" s="8">
        <f t="shared" si="110"/>
        <v>0</v>
      </c>
      <c r="X312" s="9">
        <f t="shared" si="111"/>
        <v>8.4751205594057466E-12</v>
      </c>
    </row>
    <row r="313" spans="1:24" x14ac:dyDescent="0.2">
      <c r="A313" s="14">
        <v>695</v>
      </c>
      <c r="B313" s="7">
        <v>4.2007374944760603E-3</v>
      </c>
      <c r="C313" s="8">
        <v>4.42048463344835E-4</v>
      </c>
      <c r="D313" s="8">
        <v>3.48624951709203E-4</v>
      </c>
      <c r="E313" s="55">
        <v>0</v>
      </c>
      <c r="F313" s="9">
        <v>8.6119637681708605E-5</v>
      </c>
      <c r="G313" s="7">
        <f t="shared" si="94"/>
        <v>1.2746867130645762E-8</v>
      </c>
      <c r="H313" s="8">
        <f t="shared" si="95"/>
        <v>2.6962019294044476E-12</v>
      </c>
      <c r="I313" s="8">
        <f t="shared" si="96"/>
        <v>2.1498326102732572E-11</v>
      </c>
      <c r="J313" s="8">
        <f t="shared" si="97"/>
        <v>2.5268230238997755E-10</v>
      </c>
      <c r="K313" s="8">
        <f t="shared" si="98"/>
        <v>0</v>
      </c>
      <c r="L313" s="9">
        <f t="shared" si="99"/>
        <v>2.7741166342813433E-12</v>
      </c>
      <c r="M313" s="7">
        <f t="shared" si="100"/>
        <v>1.2602212483428182E-8</v>
      </c>
      <c r="N313" s="8">
        <f t="shared" si="101"/>
        <v>4.8768605818461579E-11</v>
      </c>
      <c r="O313" s="8">
        <f t="shared" si="102"/>
        <v>3.8885937289292515E-10</v>
      </c>
      <c r="P313" s="8">
        <f t="shared" si="103"/>
        <v>4.880749323928843E-10</v>
      </c>
      <c r="Q313" s="8">
        <f t="shared" si="104"/>
        <v>0</v>
      </c>
      <c r="R313" s="9">
        <f t="shared" si="105"/>
        <v>6.8071798387670343E-12</v>
      </c>
      <c r="S313" s="8">
        <f t="shared" si="106"/>
        <v>1.1131954360361563E-8</v>
      </c>
      <c r="T313" s="8">
        <f t="shared" si="107"/>
        <v>3.940897439875683E-11</v>
      </c>
      <c r="U313" s="8">
        <f t="shared" si="108"/>
        <v>3.1422979627711116E-10</v>
      </c>
      <c r="V313" s="8">
        <f t="shared" si="109"/>
        <v>4.3578118963650375E-10</v>
      </c>
      <c r="W313" s="8">
        <f t="shared" si="110"/>
        <v>0</v>
      </c>
      <c r="X313" s="9">
        <f t="shared" si="111"/>
        <v>8.460352085324742E-12</v>
      </c>
    </row>
    <row r="314" spans="1:24" x14ac:dyDescent="0.2">
      <c r="A314" s="14">
        <v>696</v>
      </c>
      <c r="B314" s="7">
        <v>3.5399653747707699E-3</v>
      </c>
      <c r="C314" s="8">
        <v>3.4456840329433099E-4</v>
      </c>
      <c r="D314" s="8">
        <v>3.4697337144567997E-4</v>
      </c>
      <c r="E314" s="55">
        <v>2.8178286869129302E-7</v>
      </c>
      <c r="F314" s="9">
        <v>8.6721085509958095E-5</v>
      </c>
      <c r="G314" s="7">
        <f t="shared" si="94"/>
        <v>1.0741796729413981E-8</v>
      </c>
      <c r="H314" s="8">
        <f t="shared" si="95"/>
        <v>2.1016383288482706E-12</v>
      </c>
      <c r="I314" s="8">
        <f t="shared" si="96"/>
        <v>1.6757537946559524E-11</v>
      </c>
      <c r="J314" s="8">
        <f t="shared" si="97"/>
        <v>2.5148524204899268E-10</v>
      </c>
      <c r="K314" s="8">
        <f t="shared" si="98"/>
        <v>3.1946037166081872E-15</v>
      </c>
      <c r="L314" s="9">
        <f t="shared" si="99"/>
        <v>2.7934906872838175E-12</v>
      </c>
      <c r="M314" s="7">
        <f t="shared" si="100"/>
        <v>1.0619896124312309E-8</v>
      </c>
      <c r="N314" s="8">
        <f t="shared" si="101"/>
        <v>3.8014204394257328E-11</v>
      </c>
      <c r="O314" s="8">
        <f t="shared" si="102"/>
        <v>3.0310851486713039E-10</v>
      </c>
      <c r="P314" s="8">
        <f t="shared" si="103"/>
        <v>4.8576272002395195E-10</v>
      </c>
      <c r="Q314" s="8">
        <f t="shared" si="104"/>
        <v>7.8389789902179169E-15</v>
      </c>
      <c r="R314" s="9">
        <f t="shared" si="105"/>
        <v>6.8547202562692748E-12</v>
      </c>
      <c r="S314" s="8">
        <f t="shared" si="106"/>
        <v>9.3809082431425415E-9</v>
      </c>
      <c r="T314" s="8">
        <f t="shared" si="107"/>
        <v>3.0718549005460466E-11</v>
      </c>
      <c r="U314" s="8">
        <f t="shared" si="108"/>
        <v>2.4493617363000435E-10</v>
      </c>
      <c r="V314" s="8">
        <f t="shared" si="109"/>
        <v>4.3371671430709993E-10</v>
      </c>
      <c r="W314" s="8">
        <f t="shared" si="110"/>
        <v>9.7427310306994106E-15</v>
      </c>
      <c r="X314" s="9">
        <f t="shared" si="111"/>
        <v>8.5194380327918131E-12</v>
      </c>
    </row>
    <row r="315" spans="1:24" x14ac:dyDescent="0.2">
      <c r="A315" s="14">
        <v>697</v>
      </c>
      <c r="B315" s="7">
        <v>3.0501715776845399E-3</v>
      </c>
      <c r="C315" s="8">
        <v>3.3969291574476002E-4</v>
      </c>
      <c r="D315" s="8">
        <v>3.4690873242079702E-4</v>
      </c>
      <c r="E315" s="8">
        <v>5.0051955472613097E-6</v>
      </c>
      <c r="F315" s="9">
        <v>8.6744624784418302E-5</v>
      </c>
      <c r="G315" s="7">
        <f t="shared" si="94"/>
        <v>9.2555490262231512E-9</v>
      </c>
      <c r="H315" s="8">
        <f t="shared" si="95"/>
        <v>2.0719010940698157E-12</v>
      </c>
      <c r="I315" s="8">
        <f t="shared" si="96"/>
        <v>1.6520426340159201E-11</v>
      </c>
      <c r="J315" s="8">
        <f t="shared" si="97"/>
        <v>2.5143839188077728E-10</v>
      </c>
      <c r="K315" s="8">
        <f t="shared" si="98"/>
        <v>5.6744458497046323E-14</v>
      </c>
      <c r="L315" s="9">
        <f t="shared" si="99"/>
        <v>2.7942489428292055E-12</v>
      </c>
      <c r="M315" s="7">
        <f t="shared" si="100"/>
        <v>9.150514733053619E-9</v>
      </c>
      <c r="N315" s="8">
        <f t="shared" si="101"/>
        <v>3.7476320541707068E-11</v>
      </c>
      <c r="O315" s="8">
        <f t="shared" si="102"/>
        <v>2.9881966604560542E-10</v>
      </c>
      <c r="P315" s="8">
        <f t="shared" si="103"/>
        <v>4.8567222538911582E-10</v>
      </c>
      <c r="Q315" s="8">
        <f t="shared" si="104"/>
        <v>1.3924062495047643E-13</v>
      </c>
      <c r="R315" s="9">
        <f t="shared" si="105"/>
        <v>6.8565808780605198E-12</v>
      </c>
      <c r="S315" s="8">
        <f t="shared" si="106"/>
        <v>8.0829546808640309E-9</v>
      </c>
      <c r="T315" s="8">
        <f t="shared" si="107"/>
        <v>3.0283895387238035E-11</v>
      </c>
      <c r="U315" s="8">
        <f t="shared" si="108"/>
        <v>2.4147043720857003E-10</v>
      </c>
      <c r="V315" s="8">
        <f t="shared" si="109"/>
        <v>4.3363591552599626E-10</v>
      </c>
      <c r="W315" s="8">
        <f t="shared" si="110"/>
        <v>1.7305620529559211E-13</v>
      </c>
      <c r="X315" s="9">
        <f t="shared" si="111"/>
        <v>8.5217505198752171E-12</v>
      </c>
    </row>
    <row r="316" spans="1:24" x14ac:dyDescent="0.2">
      <c r="A316" s="14">
        <v>698</v>
      </c>
      <c r="B316" s="7">
        <v>2.4826818729372299E-3</v>
      </c>
      <c r="C316" s="8">
        <v>4.3964492055036098E-4</v>
      </c>
      <c r="D316" s="8">
        <v>3.4693558083009798E-4</v>
      </c>
      <c r="E316" s="8">
        <v>1.71087191081498E-5</v>
      </c>
      <c r="F316" s="9">
        <v>8.6734847531799706E-5</v>
      </c>
      <c r="G316" s="7">
        <f t="shared" si="94"/>
        <v>7.5335380998237673E-9</v>
      </c>
      <c r="H316" s="8">
        <f t="shared" si="95"/>
        <v>2.6815419152719887E-12</v>
      </c>
      <c r="I316" s="8">
        <f t="shared" si="96"/>
        <v>2.1381433609980782E-11</v>
      </c>
      <c r="J316" s="8">
        <f t="shared" si="97"/>
        <v>2.5145785152600463E-10</v>
      </c>
      <c r="K316" s="8">
        <f t="shared" si="98"/>
        <v>1.939634510186591E-13</v>
      </c>
      <c r="L316" s="9">
        <f t="shared" si="99"/>
        <v>2.7939339944636881E-12</v>
      </c>
      <c r="M316" s="7">
        <f t="shared" si="100"/>
        <v>7.4480456188116889E-9</v>
      </c>
      <c r="N316" s="8">
        <f t="shared" si="101"/>
        <v>4.850343708509565E-11</v>
      </c>
      <c r="O316" s="8">
        <f t="shared" si="102"/>
        <v>3.867450342597618E-10</v>
      </c>
      <c r="P316" s="8">
        <f t="shared" si="103"/>
        <v>4.8570981316213721E-10</v>
      </c>
      <c r="Q316" s="8">
        <f t="shared" si="104"/>
        <v>4.7595118277135416E-13</v>
      </c>
      <c r="R316" s="9">
        <f t="shared" si="105"/>
        <v>6.8558080518074677E-12</v>
      </c>
      <c r="S316" s="8">
        <f t="shared" si="106"/>
        <v>6.5791069632836603E-9</v>
      </c>
      <c r="T316" s="8">
        <f t="shared" si="107"/>
        <v>3.9194696634420723E-11</v>
      </c>
      <c r="U316" s="8">
        <f t="shared" si="108"/>
        <v>3.1252123980586807E-10</v>
      </c>
      <c r="V316" s="8">
        <f t="shared" si="109"/>
        <v>4.3366947603762244E-10</v>
      </c>
      <c r="W316" s="8">
        <f t="shared" si="110"/>
        <v>5.9153932715868304E-13</v>
      </c>
      <c r="X316" s="9">
        <f t="shared" si="111"/>
        <v>8.5207900072464242E-12</v>
      </c>
    </row>
    <row r="317" spans="1:24" x14ac:dyDescent="0.2">
      <c r="A317" s="14">
        <v>699</v>
      </c>
      <c r="B317" s="7">
        <v>2.2924280767335301E-3</v>
      </c>
      <c r="C317" s="8">
        <v>4.2976784736611901E-4</v>
      </c>
      <c r="D317" s="8">
        <v>3.4693761907730799E-4</v>
      </c>
      <c r="E317" s="8">
        <v>2.32128004332032E-4</v>
      </c>
      <c r="F317" s="9">
        <v>8.6734105273378299E-5</v>
      </c>
      <c r="G317" s="7">
        <f t="shared" si="94"/>
        <v>6.9562252197643585E-9</v>
      </c>
      <c r="H317" s="8">
        <f t="shared" si="95"/>
        <v>2.6212983311755362E-12</v>
      </c>
      <c r="I317" s="8">
        <f t="shared" si="96"/>
        <v>2.0901077816752416E-11</v>
      </c>
      <c r="J317" s="8">
        <f t="shared" si="97"/>
        <v>2.5145932884136992E-10</v>
      </c>
      <c r="K317" s="8">
        <f t="shared" si="98"/>
        <v>2.6316609977463289E-12</v>
      </c>
      <c r="L317" s="9">
        <f t="shared" si="99"/>
        <v>2.7939100845693926E-12</v>
      </c>
      <c r="M317" s="7">
        <f t="shared" si="100"/>
        <v>6.8772842302005906E-9</v>
      </c>
      <c r="N317" s="8">
        <f t="shared" si="101"/>
        <v>4.7413757720264021E-11</v>
      </c>
      <c r="O317" s="8">
        <f t="shared" si="102"/>
        <v>3.7805641117219384E-10</v>
      </c>
      <c r="P317" s="8">
        <f t="shared" si="103"/>
        <v>4.8571266670823121E-10</v>
      </c>
      <c r="Q317" s="8">
        <f t="shared" si="104"/>
        <v>6.4576195048731829E-12</v>
      </c>
      <c r="R317" s="9">
        <f t="shared" si="105"/>
        <v>6.8557493812568545E-12</v>
      </c>
      <c r="S317" s="8">
        <f t="shared" si="106"/>
        <v>6.0749344033438557E-9</v>
      </c>
      <c r="T317" s="8">
        <f t="shared" si="107"/>
        <v>3.8314147652738604E-11</v>
      </c>
      <c r="U317" s="8">
        <f t="shared" si="108"/>
        <v>3.0550013024015658E-10</v>
      </c>
      <c r="V317" s="8">
        <f t="shared" si="109"/>
        <v>4.3367202384663497E-10</v>
      </c>
      <c r="W317" s="8">
        <f t="shared" si="110"/>
        <v>8.0258985274852402E-12</v>
      </c>
      <c r="X317" s="9">
        <f t="shared" si="111"/>
        <v>8.5207170881335194E-12</v>
      </c>
    </row>
    <row r="318" spans="1:24" x14ac:dyDescent="0.2">
      <c r="A318" s="52">
        <v>700</v>
      </c>
      <c r="B318" s="10">
        <v>2.2924280767335301E-3</v>
      </c>
      <c r="C318" s="11">
        <v>4.2976784736611901E-4</v>
      </c>
      <c r="D318" s="11">
        <v>3.4693761907730799E-4</v>
      </c>
      <c r="E318" s="11">
        <v>2.32128004332032E-4</v>
      </c>
      <c r="F318" s="12">
        <v>8.6734105273378299E-5</v>
      </c>
      <c r="G318" s="10">
        <f t="shared" si="94"/>
        <v>6.9562252197643585E-9</v>
      </c>
      <c r="H318" s="11">
        <f t="shared" si="95"/>
        <v>2.6212983311755362E-12</v>
      </c>
      <c r="I318" s="11">
        <f t="shared" si="96"/>
        <v>2.0901077816752416E-11</v>
      </c>
      <c r="J318" s="11">
        <f t="shared" si="97"/>
        <v>2.5145932884136992E-10</v>
      </c>
      <c r="K318" s="11">
        <f t="shared" si="98"/>
        <v>2.6316609977463289E-12</v>
      </c>
      <c r="L318" s="12">
        <f t="shared" si="99"/>
        <v>2.7939100845693926E-12</v>
      </c>
      <c r="M318" s="10">
        <f t="shared" si="100"/>
        <v>6.8772842302005906E-9</v>
      </c>
      <c r="N318" s="11">
        <f t="shared" si="101"/>
        <v>4.7413757720264021E-11</v>
      </c>
      <c r="O318" s="11">
        <f t="shared" si="102"/>
        <v>3.7805641117219384E-10</v>
      </c>
      <c r="P318" s="11">
        <f t="shared" si="103"/>
        <v>4.8571266670823121E-10</v>
      </c>
      <c r="Q318" s="11">
        <f t="shared" si="104"/>
        <v>6.4576195048731829E-12</v>
      </c>
      <c r="R318" s="12">
        <f t="shared" si="105"/>
        <v>6.8557493812568545E-12</v>
      </c>
      <c r="S318" s="11">
        <f t="shared" si="106"/>
        <v>6.0749344033438557E-9</v>
      </c>
      <c r="T318" s="11">
        <f t="shared" si="107"/>
        <v>3.8314147652738604E-11</v>
      </c>
      <c r="U318" s="11">
        <f t="shared" si="108"/>
        <v>3.0550013024015658E-10</v>
      </c>
      <c r="V318" s="11">
        <f t="shared" si="109"/>
        <v>4.3367202384663497E-10</v>
      </c>
      <c r="W318" s="11">
        <f t="shared" si="110"/>
        <v>8.0258985274852402E-12</v>
      </c>
      <c r="X318" s="12">
        <f t="shared" si="111"/>
        <v>8.5207170881335194E-12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I27"/>
  <sheetViews>
    <sheetView workbookViewId="0">
      <selection activeCell="H32" sqref="H32"/>
    </sheetView>
  </sheetViews>
  <sheetFormatPr baseColWidth="10" defaultRowHeight="16" x14ac:dyDescent="0.2"/>
  <cols>
    <col min="2" max="2" width="13.6640625" customWidth="1"/>
  </cols>
  <sheetData>
    <row r="2" spans="1:9" x14ac:dyDescent="0.2">
      <c r="A2" s="85" t="s">
        <v>61</v>
      </c>
    </row>
    <row r="3" spans="1:9" x14ac:dyDescent="0.2">
      <c r="B3" s="26" t="s">
        <v>62</v>
      </c>
      <c r="C3" s="28" t="s">
        <v>66</v>
      </c>
    </row>
    <row r="4" spans="1:9" x14ac:dyDescent="0.2">
      <c r="A4" s="13" t="s">
        <v>63</v>
      </c>
      <c r="B4" s="4">
        <v>1.2</v>
      </c>
      <c r="C4" s="6">
        <v>0.4</v>
      </c>
    </row>
    <row r="5" spans="1:9" x14ac:dyDescent="0.2">
      <c r="A5" s="14" t="s">
        <v>64</v>
      </c>
      <c r="B5" s="7">
        <v>0.8</v>
      </c>
      <c r="C5" s="9">
        <v>0.2</v>
      </c>
    </row>
    <row r="6" spans="1:9" x14ac:dyDescent="0.2">
      <c r="A6" s="52" t="s">
        <v>65</v>
      </c>
      <c r="B6" s="10">
        <v>0.77</v>
      </c>
      <c r="C6" s="12">
        <v>0.2</v>
      </c>
    </row>
    <row r="8" spans="1:9" x14ac:dyDescent="0.2">
      <c r="A8" s="53" t="s">
        <v>74</v>
      </c>
    </row>
    <row r="9" spans="1:9" x14ac:dyDescent="0.2">
      <c r="A9" s="18" t="s">
        <v>67</v>
      </c>
      <c r="B9" s="30">
        <f>B6/(B5+B6)</f>
        <v>0.49044585987261147</v>
      </c>
    </row>
    <row r="10" spans="1:9" x14ac:dyDescent="0.2">
      <c r="A10" s="20" t="s">
        <v>68</v>
      </c>
      <c r="B10" s="34">
        <f>B5/(B6+B5)</f>
        <v>0.50955414012738853</v>
      </c>
    </row>
    <row r="13" spans="1:9" x14ac:dyDescent="0.2">
      <c r="A13" s="53" t="s">
        <v>69</v>
      </c>
      <c r="G13" s="53" t="s">
        <v>80</v>
      </c>
    </row>
    <row r="14" spans="1:9" x14ac:dyDescent="0.2">
      <c r="A14" s="13" t="s">
        <v>70</v>
      </c>
      <c r="B14" s="6">
        <v>255</v>
      </c>
      <c r="C14" t="s">
        <v>71</v>
      </c>
      <c r="G14" s="13" t="s">
        <v>81</v>
      </c>
      <c r="H14" s="6">
        <v>1</v>
      </c>
      <c r="I14" t="s">
        <v>85</v>
      </c>
    </row>
    <row r="15" spans="1:9" x14ac:dyDescent="0.2">
      <c r="A15" s="52" t="s">
        <v>72</v>
      </c>
      <c r="B15" s="12">
        <v>86</v>
      </c>
      <c r="C15" t="s">
        <v>73</v>
      </c>
      <c r="G15" s="14" t="s">
        <v>82</v>
      </c>
      <c r="H15" s="9">
        <v>0.8</v>
      </c>
      <c r="I15" t="s">
        <v>85</v>
      </c>
    </row>
    <row r="16" spans="1:9" x14ac:dyDescent="0.2">
      <c r="G16" s="14" t="s">
        <v>83</v>
      </c>
      <c r="H16" s="9">
        <v>0.75</v>
      </c>
      <c r="I16" t="s">
        <v>86</v>
      </c>
    </row>
    <row r="17" spans="1:9" x14ac:dyDescent="0.2">
      <c r="G17" s="52" t="s">
        <v>84</v>
      </c>
      <c r="H17" s="12">
        <v>0.35</v>
      </c>
      <c r="I17" t="s">
        <v>86</v>
      </c>
    </row>
    <row r="18" spans="1:9" ht="80" x14ac:dyDescent="0.2">
      <c r="B18" s="49" t="s">
        <v>92</v>
      </c>
      <c r="C18" s="49" t="s">
        <v>91</v>
      </c>
    </row>
    <row r="19" spans="1:9" x14ac:dyDescent="0.2">
      <c r="A19" s="13" t="s">
        <v>70</v>
      </c>
      <c r="B19" s="4">
        <f>B14*B9</f>
        <v>125.06369426751593</v>
      </c>
      <c r="C19" s="6">
        <f>B19/SUM(B19:B20)</f>
        <v>0.74052423156703751</v>
      </c>
    </row>
    <row r="20" spans="1:9" x14ac:dyDescent="0.2">
      <c r="A20" s="52" t="s">
        <v>72</v>
      </c>
      <c r="B20" s="10">
        <f>B15*B10</f>
        <v>43.821656050955411</v>
      </c>
      <c r="C20" s="12">
        <f>B20/SUM(B19:B20)</f>
        <v>0.25947576843296244</v>
      </c>
    </row>
    <row r="23" spans="1:9" x14ac:dyDescent="0.2">
      <c r="A23" s="86" t="s">
        <v>75</v>
      </c>
      <c r="B23" s="87" t="str">
        <f>"cholphyc1_exc_h + cholphya_h --&gt; cholphyc1_h + "&amp;C19&amp;" chla_qy1_exc_h + "&amp;C20&amp;" chla_qy2_exc_h"</f>
        <v>cholphyc1_exc_h + cholphya_h --&gt; cholphyc1_h + 0.740524231567038 chla_qy1_exc_h + 0.259475768432962 chla_qy2_exc_h</v>
      </c>
    </row>
    <row r="24" spans="1:9" x14ac:dyDescent="0.2">
      <c r="A24" s="86" t="s">
        <v>76</v>
      </c>
      <c r="B24" s="87" t="str">
        <f>"cholphyc2_exc_h + cholphya_h --&gt; cholphyc2_h + "&amp;C19&amp;" chla_qy1_exc_h + "&amp;C20&amp;" chla_qy2_exc_h"</f>
        <v>cholphyc2_exc_h + cholphya_h --&gt; cholphyc2_h + 0.740524231567038 chla_qy1_exc_h + 0.259475768432962 chla_qy2_exc_h</v>
      </c>
    </row>
    <row r="25" spans="1:9" x14ac:dyDescent="0.2">
      <c r="A25" s="86" t="s">
        <v>77</v>
      </c>
      <c r="B25" s="87" t="str">
        <f>"fxanth_exc_h + "&amp;H15&amp;" cholphya_h --&gt; fxanth_h + "&amp;(C19*H15)&amp;" chla_qy1_exc_h + "&amp;(C20*H15)&amp;" chla_qy2_exc_h + "&amp;1-H15&amp;" pho_loss_e"</f>
        <v>fxanth_exc_h + 0.8 cholphya_h --&gt; fxanth_h + 0.59241938525363 chla_qy1_exc_h + 0.20758061474637 chla_qy2_exc_h + 0.2 pho_loss_e</v>
      </c>
    </row>
    <row r="26" spans="1:9" x14ac:dyDescent="0.2">
      <c r="A26" s="86" t="s">
        <v>78</v>
      </c>
      <c r="B26" s="87" t="str">
        <f>"caro_exc_h + "&amp;H16&amp;" cholphya_h --&gt; caro_h + "&amp;H16&amp;" chla_qy1_exc_h + "&amp;1-H16&amp;" pho_loss_e"</f>
        <v>caro_exc_h + 0.75 cholphya_h --&gt; caro_h + 0.75 chla_qy1_exc_h + 0.25 pho_loss_e</v>
      </c>
    </row>
    <row r="27" spans="1:9" x14ac:dyDescent="0.2">
      <c r="A27" s="86" t="s">
        <v>79</v>
      </c>
      <c r="B27" s="87" t="str">
        <f>"cholphya_exc_h --&gt; "&amp;(C19*H17)&amp;" chla_qy1_exc_h + "&amp;(C20*H17)&amp;" chla_qy2_exc_h + "&amp;1-H17&amp;" cholphya_h + "&amp;1-H17&amp;" pho_loss_e"</f>
        <v>cholphya_exc_h --&gt; 0.259183481048463 chla_qy1_exc_h + 0.0908165189515368 chla_qy2_exc_h + 0.65 cholphya_h + 0.65 pho_loss_e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E15"/>
  <sheetViews>
    <sheetView workbookViewId="0">
      <selection activeCell="B8" sqref="B8"/>
    </sheetView>
  </sheetViews>
  <sheetFormatPr baseColWidth="10" defaultRowHeight="16" x14ac:dyDescent="0.2"/>
  <sheetData>
    <row r="3" spans="2:5" x14ac:dyDescent="0.2">
      <c r="B3" t="s">
        <v>103</v>
      </c>
    </row>
    <row r="5" spans="2:5" x14ac:dyDescent="0.2">
      <c r="B5" s="15" t="s">
        <v>102</v>
      </c>
      <c r="C5" s="84"/>
      <c r="D5" s="84"/>
      <c r="E5" s="84"/>
    </row>
    <row r="6" spans="2:5" x14ac:dyDescent="0.2">
      <c r="B6" s="62">
        <v>79</v>
      </c>
      <c r="C6" s="8" t="s">
        <v>107</v>
      </c>
      <c r="D6" s="8"/>
      <c r="E6" s="65"/>
    </row>
    <row r="8" spans="2:5" x14ac:dyDescent="0.2">
      <c r="B8" t="s">
        <v>110</v>
      </c>
      <c r="C8" t="s">
        <v>112</v>
      </c>
    </row>
    <row r="9" spans="2:5" x14ac:dyDescent="0.2">
      <c r="B9" s="54" t="s">
        <v>109</v>
      </c>
      <c r="C9" s="54" t="s">
        <v>111</v>
      </c>
      <c r="D9" s="54" t="s">
        <v>104</v>
      </c>
    </row>
    <row r="10" spans="2:5" x14ac:dyDescent="0.2">
      <c r="B10" s="62">
        <v>100</v>
      </c>
      <c r="C10" s="62">
        <v>200</v>
      </c>
      <c r="D10" s="62">
        <f>C10/B10</f>
        <v>2</v>
      </c>
    </row>
    <row r="14" spans="2:5" x14ac:dyDescent="0.2">
      <c r="B14" s="54" t="s">
        <v>105</v>
      </c>
    </row>
    <row r="15" spans="2:5" x14ac:dyDescent="0.2">
      <c r="B15" s="20">
        <f>D10/B6</f>
        <v>2.5316455696202531E-2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76"/>
  <sheetViews>
    <sheetView workbookViewId="0">
      <selection activeCell="L2" sqref="L2"/>
    </sheetView>
  </sheetViews>
  <sheetFormatPr baseColWidth="10" defaultRowHeight="16" x14ac:dyDescent="0.2"/>
  <cols>
    <col min="3" max="3" width="12" bestFit="1" customWidth="1"/>
    <col min="8" max="8" width="12" bestFit="1" customWidth="1"/>
    <col min="10" max="11" width="12" bestFit="1" customWidth="1"/>
    <col min="12" max="12" width="11.83203125" bestFit="1" customWidth="1"/>
    <col min="17" max="17" width="12" bestFit="1" customWidth="1"/>
  </cols>
  <sheetData>
    <row r="1" spans="1:12" x14ac:dyDescent="0.2">
      <c r="A1" t="s">
        <v>95</v>
      </c>
    </row>
    <row r="2" spans="1:12" x14ac:dyDescent="0.2">
      <c r="L2" t="s">
        <v>100</v>
      </c>
    </row>
    <row r="3" spans="1:12" ht="64" x14ac:dyDescent="0.2">
      <c r="B3" s="49" t="s">
        <v>93</v>
      </c>
      <c r="C3" s="28" t="s">
        <v>96</v>
      </c>
      <c r="G3" s="49" t="s">
        <v>93</v>
      </c>
      <c r="H3" s="49" t="s">
        <v>97</v>
      </c>
      <c r="I3" s="49" t="s">
        <v>96</v>
      </c>
      <c r="J3" s="49" t="s">
        <v>98</v>
      </c>
      <c r="K3" s="49" t="s">
        <v>99</v>
      </c>
      <c r="L3" s="28" t="s">
        <v>101</v>
      </c>
    </row>
    <row r="4" spans="1:12" x14ac:dyDescent="0.2">
      <c r="B4" s="14">
        <v>24.009324009324001</v>
      </c>
      <c r="C4" s="9">
        <v>316.31884493156099</v>
      </c>
      <c r="G4" s="14">
        <v>23.846485937661399</v>
      </c>
      <c r="H4" s="14">
        <v>6.9099924124195404E-5</v>
      </c>
      <c r="I4" s="14">
        <f>$C$19*G4+$C$20</f>
        <v>312.53595219434084</v>
      </c>
      <c r="J4" s="14">
        <f>I4/H4</f>
        <v>4522956.5177612994</v>
      </c>
      <c r="K4" s="14">
        <f>H4/I4</f>
        <v>2.2109432095424257E-7</v>
      </c>
      <c r="L4" s="9">
        <f>K4*8</f>
        <v>1.7687545676339406E-6</v>
      </c>
    </row>
    <row r="5" spans="1:12" x14ac:dyDescent="0.2">
      <c r="B5" s="14">
        <v>29.603729603729601</v>
      </c>
      <c r="C5" s="9">
        <v>314.00901603213703</v>
      </c>
      <c r="G5" s="14">
        <v>28.8525101618159</v>
      </c>
      <c r="H5" s="14">
        <v>6.7798691706822398E-5</v>
      </c>
      <c r="I5" s="14">
        <f>$C$19*G5+$C$20</f>
        <v>310.32100599540905</v>
      </c>
      <c r="J5" s="14">
        <f>I5/H5</f>
        <v>4577094.3093903726</v>
      </c>
      <c r="K5" s="14">
        <f>H5/I5</f>
        <v>2.1847922118371008E-7</v>
      </c>
      <c r="L5" s="9">
        <f t="shared" ref="L5:L21" si="0">K5*8</f>
        <v>1.7478337694696806E-6</v>
      </c>
    </row>
    <row r="6" spans="1:12" x14ac:dyDescent="0.2">
      <c r="B6" s="14">
        <v>33.566433566433602</v>
      </c>
      <c r="C6" s="9">
        <v>303.771180649793</v>
      </c>
      <c r="G6" s="14">
        <v>36.348683872936398</v>
      </c>
      <c r="H6" s="14">
        <v>6.8625170104796095E-5</v>
      </c>
      <c r="I6" s="14">
        <f t="shared" ref="I6:I21" si="1">$C$19*G6+$C$20</f>
        <v>307.0042778445814</v>
      </c>
      <c r="J6" s="14">
        <f t="shared" ref="J6:J21" si="2">I6/H6</f>
        <v>4473639.5899020936</v>
      </c>
      <c r="K6" s="14">
        <f t="shared" ref="K6:K21" si="3">H6/I6</f>
        <v>2.2353164127418794E-7</v>
      </c>
      <c r="L6" s="9">
        <f t="shared" si="0"/>
        <v>1.7882531301935035E-6</v>
      </c>
    </row>
    <row r="7" spans="1:12" x14ac:dyDescent="0.2">
      <c r="B7" s="14">
        <v>79.254079254079301</v>
      </c>
      <c r="C7" s="9">
        <v>262.83215820788001</v>
      </c>
      <c r="G7" s="14">
        <v>33.804347156778199</v>
      </c>
      <c r="H7" s="14">
        <v>7.8201900794951196E-5</v>
      </c>
      <c r="I7" s="14">
        <f t="shared" si="1"/>
        <v>308.13003526921887</v>
      </c>
      <c r="J7" s="14">
        <f>I7/H7</f>
        <v>3940186.007462265</v>
      </c>
      <c r="K7" s="14">
        <f t="shared" si="3"/>
        <v>2.5379512492712616E-7</v>
      </c>
      <c r="L7" s="9">
        <f t="shared" si="0"/>
        <v>2.0303609994170093E-6</v>
      </c>
    </row>
    <row r="8" spans="1:12" x14ac:dyDescent="0.2">
      <c r="B8" s="14">
        <v>72.027972027971998</v>
      </c>
      <c r="C8" s="9">
        <v>315.01744883247699</v>
      </c>
      <c r="G8" s="14">
        <v>80.181773523380897</v>
      </c>
      <c r="H8" s="14">
        <v>8.0677805608788704E-5</v>
      </c>
      <c r="I8" s="14">
        <f>$C$19*G8+$C$20</f>
        <v>287.61005780860359</v>
      </c>
      <c r="J8" s="14">
        <f t="shared" si="2"/>
        <v>3564921.673790202</v>
      </c>
      <c r="K8" s="14">
        <f t="shared" si="3"/>
        <v>2.8051107191278238E-7</v>
      </c>
      <c r="L8" s="9">
        <f t="shared" si="0"/>
        <v>2.244088575302259E-6</v>
      </c>
    </row>
    <row r="9" spans="1:12" x14ac:dyDescent="0.2">
      <c r="B9" s="14">
        <v>145.45454545454501</v>
      </c>
      <c r="C9" s="9">
        <v>266.49285204198497</v>
      </c>
      <c r="G9" s="14">
        <v>87.104876234863298</v>
      </c>
      <c r="H9" s="14">
        <v>8.5287619928585E-5</v>
      </c>
      <c r="I9" s="14">
        <f t="shared" si="1"/>
        <v>284.54688844525481</v>
      </c>
      <c r="J9" s="14">
        <f t="shared" si="2"/>
        <v>3336321.1294150096</v>
      </c>
      <c r="K9" s="14">
        <f t="shared" si="3"/>
        <v>2.9973133916378725E-7</v>
      </c>
      <c r="L9" s="9">
        <f t="shared" si="0"/>
        <v>2.397850713310298E-6</v>
      </c>
    </row>
    <row r="10" spans="1:12" x14ac:dyDescent="0.2">
      <c r="B10" s="14">
        <v>164.80186480186401</v>
      </c>
      <c r="C10" s="9">
        <v>237.43395332990701</v>
      </c>
      <c r="G10" s="14">
        <v>83.210237554897006</v>
      </c>
      <c r="H10" s="14">
        <v>8.6529574801296293E-5</v>
      </c>
      <c r="I10" s="14">
        <f t="shared" si="1"/>
        <v>286.27009527649238</v>
      </c>
      <c r="J10" s="14">
        <f t="shared" si="2"/>
        <v>3308349.7282157429</v>
      </c>
      <c r="K10" s="14">
        <f t="shared" si="3"/>
        <v>3.0226550460229592E-7</v>
      </c>
      <c r="L10" s="9">
        <f t="shared" si="0"/>
        <v>2.4181240368183674E-6</v>
      </c>
    </row>
    <row r="11" spans="1:12" x14ac:dyDescent="0.2">
      <c r="B11" s="14">
        <v>171.561771561771</v>
      </c>
      <c r="C11" s="9">
        <v>241.400410764572</v>
      </c>
      <c r="G11" s="14">
        <v>71.813130687691995</v>
      </c>
      <c r="H11" s="14">
        <v>8.8304658117582105E-5</v>
      </c>
      <c r="I11" s="14">
        <f t="shared" si="1"/>
        <v>291.31281528821955</v>
      </c>
      <c r="J11" s="14">
        <f t="shared" si="2"/>
        <v>3298951.850312606</v>
      </c>
      <c r="K11" s="14">
        <f t="shared" si="3"/>
        <v>3.0312658243412702E-7</v>
      </c>
      <c r="L11" s="9">
        <f t="shared" si="0"/>
        <v>2.4250126594730162E-6</v>
      </c>
    </row>
    <row r="12" spans="1:12" x14ac:dyDescent="0.2">
      <c r="B12" s="14">
        <v>243.58974358974299</v>
      </c>
      <c r="C12" s="9">
        <v>233.50281702882799</v>
      </c>
      <c r="G12" s="14">
        <v>145.13365156927401</v>
      </c>
      <c r="H12" s="14">
        <v>9.1072147695776993E-5</v>
      </c>
      <c r="I12" s="14">
        <f t="shared" si="1"/>
        <v>258.87169999222112</v>
      </c>
      <c r="J12" s="14">
        <f t="shared" si="2"/>
        <v>2842490.3391646375</v>
      </c>
      <c r="K12" s="14">
        <f t="shared" si="3"/>
        <v>3.5180418600609351E-7</v>
      </c>
      <c r="L12" s="9">
        <f t="shared" si="0"/>
        <v>2.8144334880487481E-6</v>
      </c>
    </row>
    <row r="13" spans="1:12" x14ac:dyDescent="0.2">
      <c r="B13" s="14">
        <v>242.89044289044199</v>
      </c>
      <c r="C13" s="9">
        <v>228.878250843568</v>
      </c>
      <c r="G13" s="14">
        <v>164.291300144567</v>
      </c>
      <c r="H13" s="14">
        <v>9.3020055432440702E-5</v>
      </c>
      <c r="I13" s="14">
        <f t="shared" si="1"/>
        <v>250.39528058386668</v>
      </c>
      <c r="J13" s="14">
        <f t="shared" si="2"/>
        <v>2691841.8766770745</v>
      </c>
      <c r="K13" s="14">
        <f t="shared" si="3"/>
        <v>3.7149284609333853E-7</v>
      </c>
      <c r="L13" s="9">
        <f t="shared" si="0"/>
        <v>2.9719427687467083E-6</v>
      </c>
    </row>
    <row r="14" spans="1:12" x14ac:dyDescent="0.2">
      <c r="B14" s="14">
        <v>230.06993006993</v>
      </c>
      <c r="C14" s="9">
        <v>201.12729274578899</v>
      </c>
      <c r="G14" s="14">
        <v>172.06114673039599</v>
      </c>
      <c r="H14" s="14">
        <v>9.4733192893536406E-5</v>
      </c>
      <c r="I14" s="14">
        <f t="shared" si="1"/>
        <v>246.9574641868692</v>
      </c>
      <c r="J14" s="14">
        <f t="shared" si="2"/>
        <v>2606873.6484413268</v>
      </c>
      <c r="K14" s="14">
        <f t="shared" si="3"/>
        <v>3.836012537845511E-7</v>
      </c>
      <c r="L14" s="9">
        <f t="shared" si="0"/>
        <v>3.0688100302764088E-6</v>
      </c>
    </row>
    <row r="15" spans="1:12" x14ac:dyDescent="0.2">
      <c r="B15" s="14">
        <v>360.83916083916</v>
      </c>
      <c r="C15" s="9">
        <v>156.59003809292801</v>
      </c>
      <c r="G15" s="14">
        <v>183.384088248555</v>
      </c>
      <c r="H15" s="14">
        <v>1.0897782497114399E-4</v>
      </c>
      <c r="I15" s="14">
        <f t="shared" si="1"/>
        <v>241.94755908985405</v>
      </c>
      <c r="J15" s="14">
        <f t="shared" si="2"/>
        <v>2220154.0465128464</v>
      </c>
      <c r="K15" s="14">
        <f t="shared" si="3"/>
        <v>4.5041919571782911E-7</v>
      </c>
      <c r="L15" s="9">
        <f t="shared" si="0"/>
        <v>3.6033535657426329E-6</v>
      </c>
    </row>
    <row r="16" spans="1:12" x14ac:dyDescent="0.2">
      <c r="B16" s="14">
        <v>378.088578088578</v>
      </c>
      <c r="C16" s="9">
        <v>157.75322942952999</v>
      </c>
      <c r="G16" s="14">
        <v>243.488124991875</v>
      </c>
      <c r="H16" s="14">
        <v>8.6505888413990404E-5</v>
      </c>
      <c r="I16" s="14">
        <f t="shared" si="1"/>
        <v>215.35415846611724</v>
      </c>
      <c r="J16" s="14">
        <f t="shared" si="2"/>
        <v>2489473.9816496526</v>
      </c>
      <c r="K16" s="14">
        <f t="shared" si="3"/>
        <v>4.016912839303301E-7</v>
      </c>
      <c r="L16" s="9">
        <f t="shared" si="0"/>
        <v>3.2135302714426408E-6</v>
      </c>
    </row>
    <row r="17" spans="2:18" x14ac:dyDescent="0.2">
      <c r="B17" s="52">
        <v>386.01398601398603</v>
      </c>
      <c r="C17" s="12">
        <v>154.61859912726899</v>
      </c>
      <c r="G17" s="14">
        <v>243.21773619166399</v>
      </c>
      <c r="H17" s="14">
        <v>8.4909869259625905E-5</v>
      </c>
      <c r="I17" s="14">
        <f t="shared" si="1"/>
        <v>215.47379365333256</v>
      </c>
      <c r="J17" s="14">
        <f t="shared" si="2"/>
        <v>2537676.6627032007</v>
      </c>
      <c r="K17" s="14">
        <f t="shared" si="3"/>
        <v>3.9406123510422852E-7</v>
      </c>
      <c r="L17" s="9">
        <f t="shared" si="0"/>
        <v>3.1524898808338281E-6</v>
      </c>
    </row>
    <row r="18" spans="2:18" x14ac:dyDescent="0.2">
      <c r="G18" s="14">
        <v>229.904645528629</v>
      </c>
      <c r="H18" s="14">
        <v>8.0537452474994801E-5</v>
      </c>
      <c r="I18" s="14">
        <f t="shared" si="1"/>
        <v>221.36425247649251</v>
      </c>
      <c r="J18" s="14">
        <f t="shared" si="2"/>
        <v>2748587.7150785406</v>
      </c>
      <c r="K18" s="14">
        <f t="shared" si="3"/>
        <v>3.6382320801118224E-7</v>
      </c>
      <c r="L18" s="9">
        <f t="shared" si="0"/>
        <v>2.9105856640894579E-6</v>
      </c>
    </row>
    <row r="19" spans="2:18" x14ac:dyDescent="0.2">
      <c r="B19" s="90" t="s">
        <v>94</v>
      </c>
      <c r="C19" s="6">
        <f>SLOPE(C4:C17,B4:B17)</f>
        <v>-0.44245614878259243</v>
      </c>
      <c r="G19" s="14">
        <v>361.04704505134401</v>
      </c>
      <c r="H19" s="14">
        <v>7.37791555686614E-5</v>
      </c>
      <c r="I19" s="14">
        <f t="shared" si="1"/>
        <v>163.33949144156392</v>
      </c>
      <c r="J19" s="14">
        <f t="shared" si="2"/>
        <v>2213897.5457580918</v>
      </c>
      <c r="K19" s="14">
        <f t="shared" si="3"/>
        <v>4.5169208571373885E-7</v>
      </c>
      <c r="L19" s="9">
        <f t="shared" si="0"/>
        <v>3.6135366857099108E-6</v>
      </c>
    </row>
    <row r="20" spans="2:18" x14ac:dyDescent="0.2">
      <c r="B20" s="89" t="s">
        <v>90</v>
      </c>
      <c r="C20" s="12">
        <f>INTERCEPT(C4:C17,B4:B17)</f>
        <v>323.08697652431675</v>
      </c>
      <c r="G20" s="14">
        <v>379.10233928731498</v>
      </c>
      <c r="H20" s="14">
        <v>7.3835600599069895E-5</v>
      </c>
      <c r="I20" s="14">
        <f t="shared" si="1"/>
        <v>155.35081548877969</v>
      </c>
      <c r="J20" s="14">
        <f t="shared" si="2"/>
        <v>2104009.6407197998</v>
      </c>
      <c r="K20" s="14">
        <f t="shared" si="3"/>
        <v>4.7528299331265962E-7</v>
      </c>
      <c r="L20" s="9">
        <f t="shared" si="0"/>
        <v>3.8022639465012769E-6</v>
      </c>
    </row>
    <row r="21" spans="2:18" x14ac:dyDescent="0.2">
      <c r="G21" s="52">
        <v>385.23124331639502</v>
      </c>
      <c r="H21" s="52">
        <v>6.9992330317686306E-5</v>
      </c>
      <c r="I21" s="52">
        <f t="shared" si="1"/>
        <v>152.63904421581481</v>
      </c>
      <c r="J21" s="52">
        <f t="shared" si="2"/>
        <v>2180796.7176261391</v>
      </c>
      <c r="K21" s="52">
        <f t="shared" si="3"/>
        <v>4.5854801225514001E-7</v>
      </c>
      <c r="L21" s="12">
        <f t="shared" si="0"/>
        <v>3.6683840980411201E-6</v>
      </c>
    </row>
    <row r="23" spans="2:18" x14ac:dyDescent="0.2">
      <c r="K23" s="90" t="s">
        <v>94</v>
      </c>
      <c r="L23" s="6">
        <f>SLOPE(L4:L21,G4:G21)</f>
        <v>5.2318796652586978E-9</v>
      </c>
    </row>
    <row r="24" spans="2:18" x14ac:dyDescent="0.2">
      <c r="K24" s="89" t="s">
        <v>90</v>
      </c>
      <c r="L24" s="12">
        <f>INTERCEPT(L4:L21,G4:G21)</f>
        <v>1.8997209905618119E-6</v>
      </c>
    </row>
    <row r="27" spans="2:18" ht="19" x14ac:dyDescent="0.25">
      <c r="N27" s="2"/>
      <c r="P27" s="88"/>
      <c r="Q27" s="88"/>
      <c r="R27" s="88"/>
    </row>
    <row r="28" spans="2:18" ht="19" x14ac:dyDescent="0.25">
      <c r="N28" s="2"/>
      <c r="P28" s="88"/>
      <c r="Q28" s="88"/>
    </row>
    <row r="29" spans="2:18" ht="19" x14ac:dyDescent="0.25">
      <c r="N29" s="2"/>
      <c r="P29" s="88"/>
      <c r="Q29" s="88"/>
    </row>
    <row r="30" spans="2:18" ht="19" x14ac:dyDescent="0.25">
      <c r="N30" s="2"/>
    </row>
    <row r="31" spans="2:18" ht="19" x14ac:dyDescent="0.25">
      <c r="N31" s="2"/>
      <c r="Q31" s="88"/>
      <c r="R31" s="88"/>
    </row>
    <row r="32" spans="2:18" ht="19" x14ac:dyDescent="0.25">
      <c r="N32" s="2"/>
      <c r="P32" s="88"/>
      <c r="Q32" s="88"/>
      <c r="R32" s="88"/>
    </row>
    <row r="33" spans="14:19" ht="19" x14ac:dyDescent="0.25">
      <c r="N33" s="2"/>
    </row>
    <row r="34" spans="14:19" ht="19" x14ac:dyDescent="0.25">
      <c r="N34" s="2"/>
    </row>
    <row r="35" spans="14:19" ht="19" x14ac:dyDescent="0.25">
      <c r="N35" s="2"/>
      <c r="P35" s="88"/>
      <c r="Q35" s="88"/>
      <c r="R35" s="88"/>
    </row>
    <row r="36" spans="14:19" ht="19" x14ac:dyDescent="0.25">
      <c r="N36" s="2"/>
      <c r="P36" s="88"/>
      <c r="Q36" s="88"/>
    </row>
    <row r="37" spans="14:19" ht="19" x14ac:dyDescent="0.25">
      <c r="N37" s="2"/>
      <c r="O37" s="2"/>
      <c r="P37" s="88"/>
      <c r="Q37" s="88"/>
      <c r="R37" s="88"/>
      <c r="S37" s="88"/>
    </row>
    <row r="38" spans="14:19" ht="19" x14ac:dyDescent="0.25">
      <c r="N38" s="2"/>
      <c r="O38" s="2"/>
      <c r="P38" s="88"/>
      <c r="Q38" s="88"/>
      <c r="R38" s="88"/>
      <c r="S38" s="88"/>
    </row>
    <row r="39" spans="14:19" ht="19" x14ac:dyDescent="0.25">
      <c r="N39" s="2"/>
      <c r="O39" s="2"/>
      <c r="P39" s="88"/>
      <c r="Q39" s="88"/>
      <c r="R39" s="88"/>
      <c r="S39" s="88"/>
    </row>
    <row r="40" spans="14:19" ht="19" x14ac:dyDescent="0.25">
      <c r="N40" s="2"/>
      <c r="O40" s="2"/>
      <c r="P40" s="88"/>
      <c r="Q40" s="88"/>
      <c r="S40" s="88"/>
    </row>
    <row r="41" spans="14:19" ht="19" x14ac:dyDescent="0.25">
      <c r="N41" s="2"/>
      <c r="O41" s="2"/>
      <c r="P41" s="88"/>
      <c r="Q41" s="88"/>
      <c r="S41" s="88"/>
    </row>
    <row r="42" spans="14:19" ht="19" x14ac:dyDescent="0.25">
      <c r="N42" s="2"/>
      <c r="O42" s="2"/>
      <c r="S42" s="88"/>
    </row>
    <row r="43" spans="14:19" ht="19" x14ac:dyDescent="0.25">
      <c r="N43" s="2"/>
      <c r="O43" s="2"/>
      <c r="S43" s="88"/>
    </row>
    <row r="44" spans="14:19" ht="19" x14ac:dyDescent="0.25">
      <c r="N44" s="2"/>
      <c r="O44" s="2"/>
      <c r="Q44" s="88"/>
      <c r="R44" s="88"/>
      <c r="S44" s="88"/>
    </row>
    <row r="45" spans="14:19" ht="19" x14ac:dyDescent="0.25">
      <c r="N45" s="2"/>
      <c r="O45" s="2"/>
      <c r="S45" s="88"/>
    </row>
    <row r="46" spans="14:19" ht="19" x14ac:dyDescent="0.25">
      <c r="N46" s="2"/>
      <c r="O46" s="2"/>
      <c r="S46" s="88"/>
    </row>
    <row r="47" spans="14:19" ht="19" x14ac:dyDescent="0.25">
      <c r="N47" s="2"/>
      <c r="O47" s="2"/>
      <c r="S47" s="88"/>
    </row>
    <row r="48" spans="14:19" ht="19" x14ac:dyDescent="0.25">
      <c r="N48" s="2"/>
      <c r="O48" s="2"/>
      <c r="S48" s="88"/>
    </row>
    <row r="49" spans="14:19" ht="19" x14ac:dyDescent="0.25">
      <c r="N49" s="2"/>
      <c r="O49" s="2"/>
      <c r="S49" s="88"/>
    </row>
    <row r="50" spans="14:19" ht="19" x14ac:dyDescent="0.25">
      <c r="N50" s="2"/>
      <c r="O50" s="2"/>
      <c r="S50" s="88"/>
    </row>
    <row r="51" spans="14:19" ht="19" x14ac:dyDescent="0.25">
      <c r="N51" s="2"/>
      <c r="O51" s="2"/>
      <c r="S51" s="88"/>
    </row>
    <row r="52" spans="14:19" ht="19" x14ac:dyDescent="0.25">
      <c r="N52" s="2"/>
      <c r="O52" s="2"/>
      <c r="S52" s="88"/>
    </row>
    <row r="53" spans="14:19" ht="19" x14ac:dyDescent="0.25">
      <c r="N53" s="2"/>
      <c r="O53" s="2"/>
      <c r="S53" s="88"/>
    </row>
    <row r="54" spans="14:19" ht="19" x14ac:dyDescent="0.25">
      <c r="N54" s="2"/>
      <c r="O54" s="2"/>
      <c r="S54" s="88"/>
    </row>
    <row r="55" spans="14:19" ht="19" x14ac:dyDescent="0.25">
      <c r="N55" s="2"/>
      <c r="O55" s="2"/>
      <c r="S55" s="88"/>
    </row>
    <row r="56" spans="14:19" ht="19" x14ac:dyDescent="0.25">
      <c r="N56" s="2"/>
      <c r="O56" s="2"/>
      <c r="S56" s="88"/>
    </row>
    <row r="57" spans="14:19" ht="19" x14ac:dyDescent="0.25">
      <c r="N57" s="2"/>
      <c r="O57" s="2"/>
      <c r="S57" s="88"/>
    </row>
    <row r="58" spans="14:19" ht="19" x14ac:dyDescent="0.25">
      <c r="N58" s="2"/>
      <c r="O58" s="2"/>
      <c r="S58" s="88"/>
    </row>
    <row r="59" spans="14:19" ht="19" x14ac:dyDescent="0.25">
      <c r="N59" s="2"/>
      <c r="O59" s="2"/>
      <c r="S59" s="88"/>
    </row>
    <row r="60" spans="14:19" ht="19" x14ac:dyDescent="0.25">
      <c r="N60" s="2"/>
      <c r="O60" s="2"/>
      <c r="S60" s="88"/>
    </row>
    <row r="61" spans="14:19" ht="19" x14ac:dyDescent="0.25">
      <c r="N61" s="2"/>
      <c r="O61" s="2"/>
      <c r="S61" s="88"/>
    </row>
    <row r="62" spans="14:19" ht="19" x14ac:dyDescent="0.25">
      <c r="N62" s="2"/>
      <c r="O62" s="2"/>
      <c r="S62" s="88"/>
    </row>
    <row r="63" spans="14:19" ht="19" x14ac:dyDescent="0.25">
      <c r="N63" s="2"/>
      <c r="O63" s="2"/>
      <c r="S63" s="88"/>
    </row>
    <row r="64" spans="14:19" ht="19" x14ac:dyDescent="0.25">
      <c r="N64" s="2"/>
      <c r="O64" s="2"/>
      <c r="S64" s="88"/>
    </row>
    <row r="65" spans="14:19" ht="19" x14ac:dyDescent="0.25">
      <c r="N65" s="2"/>
      <c r="O65" s="2"/>
      <c r="S65" s="88"/>
    </row>
    <row r="66" spans="14:19" ht="19" x14ac:dyDescent="0.25">
      <c r="N66" s="2"/>
      <c r="O66" s="2"/>
      <c r="S66" s="88"/>
    </row>
    <row r="67" spans="14:19" ht="19" x14ac:dyDescent="0.25">
      <c r="O67" s="2"/>
      <c r="S67" s="88"/>
    </row>
    <row r="68" spans="14:19" ht="19" x14ac:dyDescent="0.25">
      <c r="O68" s="2"/>
      <c r="S68" s="88"/>
    </row>
    <row r="69" spans="14:19" ht="19" x14ac:dyDescent="0.25">
      <c r="O69" s="2"/>
      <c r="S69" s="88"/>
    </row>
    <row r="70" spans="14:19" ht="19" x14ac:dyDescent="0.25">
      <c r="O70" s="2"/>
      <c r="S70" s="88"/>
    </row>
    <row r="71" spans="14:19" ht="19" x14ac:dyDescent="0.25">
      <c r="O71" s="2"/>
      <c r="S71" s="88"/>
    </row>
    <row r="72" spans="14:19" ht="19" x14ac:dyDescent="0.25">
      <c r="O72" s="2"/>
      <c r="S72" s="88"/>
    </row>
    <row r="73" spans="14:19" ht="19" x14ac:dyDescent="0.25">
      <c r="O73" s="2"/>
      <c r="S73" s="88"/>
    </row>
    <row r="74" spans="14:19" ht="19" x14ac:dyDescent="0.25">
      <c r="O74" s="2"/>
      <c r="S74" s="88"/>
    </row>
    <row r="75" spans="14:19" ht="19" x14ac:dyDescent="0.25">
      <c r="O75" s="2"/>
      <c r="S75" s="88"/>
    </row>
    <row r="76" spans="14:19" ht="19" x14ac:dyDescent="0.25">
      <c r="O76" s="2"/>
      <c r="S76" s="88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8CBC9-6D53-3343-BD2C-500EE0158C8A}">
  <dimension ref="A2:S35"/>
  <sheetViews>
    <sheetView workbookViewId="0">
      <selection activeCell="I17" sqref="I17"/>
    </sheetView>
  </sheetViews>
  <sheetFormatPr baseColWidth="10" defaultRowHeight="16" x14ac:dyDescent="0.2"/>
  <cols>
    <col min="7" max="7" width="24.6640625" customWidth="1"/>
    <col min="12" max="12" width="35.6640625" customWidth="1"/>
    <col min="15" max="15" width="40.83203125" customWidth="1"/>
  </cols>
  <sheetData>
    <row r="2" spans="1:19" x14ac:dyDescent="0.2">
      <c r="G2" s="54" t="s">
        <v>182</v>
      </c>
      <c r="H2" s="22"/>
      <c r="L2" s="54" t="s">
        <v>184</v>
      </c>
      <c r="M2" s="22"/>
    </row>
    <row r="3" spans="1:19" ht="17" x14ac:dyDescent="0.2">
      <c r="A3" s="113"/>
      <c r="B3" s="8"/>
      <c r="C3" s="43" t="s">
        <v>179</v>
      </c>
      <c r="D3" s="22"/>
      <c r="G3" s="120" t="s">
        <v>185</v>
      </c>
      <c r="H3" s="9">
        <v>3</v>
      </c>
      <c r="I3" t="s">
        <v>216</v>
      </c>
      <c r="L3" s="120" t="s">
        <v>213</v>
      </c>
      <c r="M3" s="9">
        <f>D24*1</f>
        <v>360</v>
      </c>
      <c r="N3" t="s">
        <v>214</v>
      </c>
      <c r="P3" s="116"/>
      <c r="Q3" s="113"/>
      <c r="R3" s="8"/>
      <c r="S3" s="8"/>
    </row>
    <row r="4" spans="1:19" ht="17" x14ac:dyDescent="0.2">
      <c r="A4" s="113"/>
      <c r="B4" s="8"/>
      <c r="C4" s="13" t="s">
        <v>189</v>
      </c>
      <c r="D4" s="6">
        <v>37</v>
      </c>
      <c r="G4" s="121" t="s">
        <v>186</v>
      </c>
      <c r="H4" s="12">
        <v>1</v>
      </c>
      <c r="I4" t="s">
        <v>216</v>
      </c>
      <c r="L4" s="120" t="s">
        <v>188</v>
      </c>
      <c r="M4" s="9">
        <f>1</f>
        <v>1</v>
      </c>
      <c r="N4" t="s">
        <v>183</v>
      </c>
      <c r="P4" s="116"/>
      <c r="Q4" s="113"/>
      <c r="R4" s="8"/>
      <c r="S4" s="8"/>
    </row>
    <row r="5" spans="1:19" ht="17" x14ac:dyDescent="0.2">
      <c r="A5" s="113"/>
      <c r="B5" s="8"/>
      <c r="C5" s="14" t="s">
        <v>190</v>
      </c>
      <c r="D5" s="9">
        <v>3</v>
      </c>
      <c r="L5" s="121" t="s">
        <v>187</v>
      </c>
      <c r="M5" s="12">
        <f>2*D25</f>
        <v>718</v>
      </c>
      <c r="N5" t="s">
        <v>215</v>
      </c>
      <c r="P5" s="116"/>
      <c r="Q5" s="113"/>
      <c r="R5" s="8"/>
      <c r="S5" s="8"/>
    </row>
    <row r="6" spans="1:19" x14ac:dyDescent="0.2">
      <c r="A6" s="113"/>
      <c r="B6" s="8"/>
      <c r="C6" s="14" t="s">
        <v>191</v>
      </c>
      <c r="D6" s="9">
        <v>9</v>
      </c>
      <c r="P6" s="116"/>
      <c r="Q6" s="113"/>
      <c r="R6" s="8"/>
      <c r="S6" s="8"/>
    </row>
    <row r="7" spans="1:19" x14ac:dyDescent="0.2">
      <c r="A7" s="113"/>
      <c r="B7" s="8"/>
      <c r="C7" s="14" t="s">
        <v>192</v>
      </c>
      <c r="D7" s="9">
        <v>18</v>
      </c>
      <c r="P7" s="116"/>
      <c r="Q7" s="113"/>
      <c r="R7" s="8"/>
      <c r="S7" s="8"/>
    </row>
    <row r="8" spans="1:19" x14ac:dyDescent="0.2">
      <c r="A8" s="113"/>
      <c r="B8" s="8"/>
      <c r="C8" s="14" t="s">
        <v>193</v>
      </c>
      <c r="D8" s="9">
        <v>28</v>
      </c>
      <c r="G8" s="114" t="s">
        <v>209</v>
      </c>
      <c r="H8" s="114" t="s">
        <v>210</v>
      </c>
      <c r="I8" t="str">
        <f>SUM(H3:H4,M4,2*M3)&amp;" atp_c + "&amp;M5&amp;" gtp_c + "&amp;SUM(H3:H4,M4:M5,2*M3)&amp;" h2o_c + ps2d1_exc_u --&gt; ps2d1_u + "&amp;SUM(H3:H4,M4,2*M3)&amp;" adp_c + "&amp;M5&amp;" gdp_c + "&amp;SUM(H3:H4,M4:M5,2*M3)&amp;" pi_c + "&amp;SUM(H3:H4,M4:M5,2*M3)&amp;" h_c"</f>
        <v>725 atp_c + 718 gtp_c + 1443 h2o_c + ps2d1_exc_u --&gt; ps2d1_u + 725 adp_c + 718 gdp_c + 1443 pi_c + 1443 h_c</v>
      </c>
      <c r="P8" s="116"/>
      <c r="Q8" s="113"/>
      <c r="R8" s="8"/>
      <c r="S8" s="8"/>
    </row>
    <row r="9" spans="1:19" x14ac:dyDescent="0.2">
      <c r="A9" s="113"/>
      <c r="B9" s="8"/>
      <c r="C9" s="14" t="s">
        <v>194</v>
      </c>
      <c r="D9" s="9">
        <v>33</v>
      </c>
      <c r="P9" s="116"/>
      <c r="Q9" s="113"/>
      <c r="R9" s="8"/>
      <c r="S9" s="8"/>
    </row>
    <row r="10" spans="1:19" x14ac:dyDescent="0.2">
      <c r="A10" s="113"/>
      <c r="B10" s="8"/>
      <c r="C10" s="14" t="s">
        <v>195</v>
      </c>
      <c r="D10" s="9">
        <v>10</v>
      </c>
      <c r="P10" s="116"/>
      <c r="Q10" s="113"/>
      <c r="R10" s="8"/>
      <c r="S10" s="8"/>
    </row>
    <row r="11" spans="1:19" x14ac:dyDescent="0.2">
      <c r="A11" s="113"/>
      <c r="B11" s="8"/>
      <c r="C11" s="14" t="s">
        <v>196</v>
      </c>
      <c r="D11" s="9">
        <v>26</v>
      </c>
      <c r="P11" s="116"/>
      <c r="Q11" s="113"/>
      <c r="R11" s="8"/>
      <c r="S11" s="8"/>
    </row>
    <row r="12" spans="1:19" x14ac:dyDescent="0.2">
      <c r="A12" s="113"/>
      <c r="B12" s="8"/>
      <c r="C12" s="14" t="s">
        <v>197</v>
      </c>
      <c r="D12" s="9">
        <v>1</v>
      </c>
      <c r="P12" s="116"/>
      <c r="Q12" s="113"/>
      <c r="R12" s="8"/>
      <c r="S12" s="8"/>
    </row>
    <row r="13" spans="1:19" x14ac:dyDescent="0.2">
      <c r="A13" s="113"/>
      <c r="B13" s="8"/>
      <c r="C13" s="14" t="s">
        <v>198</v>
      </c>
      <c r="D13" s="9">
        <v>33</v>
      </c>
      <c r="P13" s="116"/>
      <c r="Q13" s="113"/>
      <c r="R13" s="8"/>
      <c r="S13" s="8"/>
    </row>
    <row r="14" spans="1:19" x14ac:dyDescent="0.2">
      <c r="A14" s="113"/>
      <c r="B14" s="8"/>
      <c r="C14" s="14" t="s">
        <v>199</v>
      </c>
      <c r="D14" s="9">
        <v>14</v>
      </c>
      <c r="P14" s="116"/>
      <c r="Q14" s="113"/>
      <c r="R14" s="8"/>
      <c r="S14" s="8"/>
    </row>
    <row r="15" spans="1:19" x14ac:dyDescent="0.2">
      <c r="A15" s="113"/>
      <c r="B15" s="8"/>
      <c r="C15" s="14" t="s">
        <v>200</v>
      </c>
      <c r="D15" s="9">
        <v>21</v>
      </c>
      <c r="P15" s="116"/>
      <c r="Q15" s="113"/>
      <c r="R15" s="8"/>
      <c r="S15" s="8"/>
    </row>
    <row r="16" spans="1:19" x14ac:dyDescent="0.2">
      <c r="A16" s="113"/>
      <c r="B16" s="8"/>
      <c r="C16" s="14" t="s">
        <v>201</v>
      </c>
      <c r="D16" s="9">
        <v>16</v>
      </c>
      <c r="P16" s="116"/>
      <c r="Q16" s="113"/>
      <c r="R16" s="8"/>
      <c r="S16" s="8"/>
    </row>
    <row r="17" spans="1:19" x14ac:dyDescent="0.2">
      <c r="A17" s="113"/>
      <c r="B17" s="8"/>
      <c r="C17" s="14" t="s">
        <v>202</v>
      </c>
      <c r="D17" s="9">
        <v>7</v>
      </c>
      <c r="P17" s="116"/>
      <c r="Q17" s="113"/>
      <c r="R17" s="8"/>
      <c r="S17" s="8"/>
    </row>
    <row r="18" spans="1:19" x14ac:dyDescent="0.2">
      <c r="A18" s="113"/>
      <c r="B18" s="8"/>
      <c r="C18" s="14" t="s">
        <v>203</v>
      </c>
      <c r="D18" s="9">
        <v>14</v>
      </c>
      <c r="P18" s="116"/>
      <c r="Q18" s="113"/>
      <c r="R18" s="8"/>
      <c r="S18" s="8"/>
    </row>
    <row r="19" spans="1:19" x14ac:dyDescent="0.2">
      <c r="A19" s="113"/>
      <c r="B19" s="8"/>
      <c r="C19" s="14" t="s">
        <v>204</v>
      </c>
      <c r="D19" s="9">
        <v>27</v>
      </c>
      <c r="P19" s="116"/>
      <c r="Q19" s="113"/>
      <c r="R19" s="8"/>
      <c r="S19" s="8"/>
    </row>
    <row r="20" spans="1:19" x14ac:dyDescent="0.2">
      <c r="A20" s="113"/>
      <c r="B20" s="8"/>
      <c r="C20" s="14" t="s">
        <v>205</v>
      </c>
      <c r="D20" s="9">
        <v>16</v>
      </c>
      <c r="P20" s="116"/>
      <c r="Q20" s="113"/>
      <c r="R20" s="8"/>
      <c r="S20" s="8"/>
    </row>
    <row r="21" spans="1:19" x14ac:dyDescent="0.2">
      <c r="A21" s="113"/>
      <c r="B21" s="8"/>
      <c r="C21" s="14" t="s">
        <v>206</v>
      </c>
      <c r="D21" s="9">
        <v>24</v>
      </c>
      <c r="P21" s="116"/>
      <c r="Q21" s="113"/>
      <c r="R21" s="8"/>
      <c r="S21" s="8"/>
    </row>
    <row r="22" spans="1:19" x14ac:dyDescent="0.2">
      <c r="A22" s="113"/>
      <c r="B22" s="8"/>
      <c r="C22" s="14" t="s">
        <v>207</v>
      </c>
      <c r="D22" s="9">
        <v>10</v>
      </c>
      <c r="P22" s="116"/>
      <c r="Q22" s="113"/>
      <c r="R22" s="8"/>
      <c r="S22" s="8"/>
    </row>
    <row r="23" spans="1:19" x14ac:dyDescent="0.2">
      <c r="A23" s="113"/>
      <c r="B23" s="8"/>
      <c r="C23" s="14" t="s">
        <v>208</v>
      </c>
      <c r="D23" s="9">
        <v>13</v>
      </c>
      <c r="P23" s="116"/>
      <c r="Q23" s="113"/>
      <c r="R23" s="8"/>
      <c r="S23" s="8"/>
    </row>
    <row r="24" spans="1:19" ht="51" x14ac:dyDescent="0.2">
      <c r="A24" s="113"/>
      <c r="B24" s="8"/>
      <c r="C24" s="104" t="s">
        <v>180</v>
      </c>
      <c r="D24" s="6">
        <f>SUM(D4:D23)</f>
        <v>360</v>
      </c>
      <c r="P24" s="116"/>
      <c r="Q24" s="113"/>
      <c r="R24" s="8"/>
      <c r="S24" s="8"/>
    </row>
    <row r="25" spans="1:19" ht="51" x14ac:dyDescent="0.2">
      <c r="A25" s="113"/>
      <c r="B25" s="8"/>
      <c r="C25" s="105" t="s">
        <v>181</v>
      </c>
      <c r="D25" s="12">
        <f>D24-1</f>
        <v>359</v>
      </c>
      <c r="P25" s="116"/>
      <c r="Q25" s="113"/>
      <c r="R25" s="8"/>
      <c r="S25" s="8"/>
    </row>
    <row r="26" spans="1:19" x14ac:dyDescent="0.2">
      <c r="A26" s="113"/>
      <c r="B26" s="8"/>
      <c r="P26" s="116"/>
      <c r="Q26" s="113"/>
      <c r="R26" s="8"/>
      <c r="S26" s="8"/>
    </row>
    <row r="27" spans="1:19" x14ac:dyDescent="0.2">
      <c r="A27" s="113"/>
      <c r="B27" s="8"/>
      <c r="P27" s="116"/>
      <c r="Q27" s="113"/>
      <c r="R27" s="8"/>
      <c r="S27" s="8"/>
    </row>
    <row r="28" spans="1:19" x14ac:dyDescent="0.2">
      <c r="A28" s="113"/>
      <c r="B28" s="8"/>
      <c r="P28" s="116"/>
      <c r="Q28" s="113"/>
      <c r="R28" s="8"/>
      <c r="S28" s="8"/>
    </row>
    <row r="29" spans="1:19" x14ac:dyDescent="0.2">
      <c r="A29" s="113"/>
      <c r="B29" s="8"/>
      <c r="P29" s="116"/>
      <c r="Q29" s="113"/>
      <c r="R29" s="8"/>
      <c r="S29" s="8"/>
    </row>
    <row r="30" spans="1:19" x14ac:dyDescent="0.2">
      <c r="A30" s="113"/>
      <c r="B30" s="8"/>
      <c r="P30" s="116"/>
      <c r="Q30" s="113"/>
      <c r="R30" s="8"/>
      <c r="S30" s="8"/>
    </row>
    <row r="31" spans="1:19" x14ac:dyDescent="0.2">
      <c r="A31" s="113"/>
      <c r="B31" s="8"/>
      <c r="P31" s="116"/>
      <c r="Q31" s="113"/>
      <c r="R31" s="8"/>
      <c r="S31" s="8"/>
    </row>
    <row r="32" spans="1:19" x14ac:dyDescent="0.2">
      <c r="A32" s="8"/>
      <c r="B32" s="8"/>
      <c r="P32" s="8"/>
      <c r="Q32" s="8"/>
      <c r="R32" s="8"/>
      <c r="S32" s="8"/>
    </row>
    <row r="33" spans="14:19" x14ac:dyDescent="0.2">
      <c r="P33" s="8"/>
      <c r="Q33" s="8"/>
      <c r="R33" s="8"/>
      <c r="S33" s="8"/>
    </row>
    <row r="34" spans="14:19" x14ac:dyDescent="0.2">
      <c r="N34" s="114"/>
      <c r="O34" s="114"/>
      <c r="P34" s="8"/>
      <c r="Q34" s="8"/>
      <c r="R34" s="8"/>
      <c r="S34" s="8"/>
    </row>
    <row r="35" spans="14:19" x14ac:dyDescent="0.2">
      <c r="P35" s="115"/>
      <c r="Q35" s="115"/>
      <c r="R35" s="8"/>
      <c r="S35" s="8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3:C12"/>
  <sheetViews>
    <sheetView workbookViewId="0">
      <selection activeCell="E10" sqref="E10"/>
    </sheetView>
  </sheetViews>
  <sheetFormatPr baseColWidth="10" defaultRowHeight="16" x14ac:dyDescent="0.2"/>
  <sheetData>
    <row r="3" spans="2:3" x14ac:dyDescent="0.2">
      <c r="B3" t="s">
        <v>174</v>
      </c>
    </row>
    <row r="4" spans="2:3" ht="85" x14ac:dyDescent="0.2">
      <c r="B4" s="117" t="s">
        <v>167</v>
      </c>
      <c r="C4" s="13">
        <f>O2_prod!G70</f>
        <v>23.303679256470154</v>
      </c>
    </row>
    <row r="5" spans="2:3" ht="64" x14ac:dyDescent="0.2">
      <c r="B5" s="118" t="s">
        <v>168</v>
      </c>
      <c r="C5" s="14">
        <f>AVERAGE(absorption_pigment!B18:B318)</f>
        <v>9.2832628369472515E-3</v>
      </c>
    </row>
    <row r="6" spans="2:3" x14ac:dyDescent="0.2">
      <c r="B6" s="7" t="s">
        <v>169</v>
      </c>
      <c r="C6" s="14">
        <f>absorption_pigment!C6</f>
        <v>2.9999999999999998E-13</v>
      </c>
    </row>
    <row r="7" spans="2:3" x14ac:dyDescent="0.2">
      <c r="B7" s="7" t="s">
        <v>170</v>
      </c>
      <c r="C7" s="97">
        <v>1.3E-11</v>
      </c>
    </row>
    <row r="8" spans="2:3" x14ac:dyDescent="0.2">
      <c r="B8" s="7" t="s">
        <v>172</v>
      </c>
      <c r="C8" s="14">
        <v>8</v>
      </c>
    </row>
    <row r="9" spans="2:3" x14ac:dyDescent="0.2">
      <c r="B9" s="7" t="s">
        <v>171</v>
      </c>
      <c r="C9" s="14">
        <v>10</v>
      </c>
    </row>
    <row r="10" spans="2:3" x14ac:dyDescent="0.2">
      <c r="B10" s="7"/>
      <c r="C10" s="14"/>
    </row>
    <row r="11" spans="2:3" x14ac:dyDescent="0.2">
      <c r="B11" s="7"/>
      <c r="C11" s="14"/>
    </row>
    <row r="12" spans="2:3" ht="64" x14ac:dyDescent="0.2">
      <c r="B12" s="119" t="s">
        <v>173</v>
      </c>
      <c r="C12" s="52">
        <f>C4*60*60*C5*(C6/C7)*0.001*(C9/C8)</f>
        <v>2.2465472497517899E-2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4:L40"/>
  <sheetViews>
    <sheetView topLeftCell="A4" workbookViewId="0">
      <selection activeCell="C24" sqref="C24"/>
    </sheetView>
  </sheetViews>
  <sheetFormatPr baseColWidth="10" defaultRowHeight="16" x14ac:dyDescent="0.2"/>
  <cols>
    <col min="6" max="6" width="12" bestFit="1" customWidth="1"/>
  </cols>
  <sheetData>
    <row r="4" spans="2:12" x14ac:dyDescent="0.2">
      <c r="B4" t="s">
        <v>108</v>
      </c>
    </row>
    <row r="5" spans="2:12" x14ac:dyDescent="0.2">
      <c r="B5" s="54" t="s">
        <v>87</v>
      </c>
      <c r="C5" s="44" t="s">
        <v>114</v>
      </c>
      <c r="D5" s="54" t="s">
        <v>113</v>
      </c>
      <c r="E5" s="45" t="s">
        <v>115</v>
      </c>
      <c r="F5" s="84"/>
      <c r="G5" s="92"/>
      <c r="H5" s="92"/>
      <c r="I5" s="92"/>
    </row>
    <row r="6" spans="2:12" ht="19" x14ac:dyDescent="0.25">
      <c r="B6" s="14">
        <v>95.268456265387499</v>
      </c>
      <c r="C6" s="8">
        <v>13.076278290025099</v>
      </c>
      <c r="D6" s="14">
        <f>AVERAGE(C15:C16)</f>
        <v>28.331936295054401</v>
      </c>
      <c r="E6" s="9">
        <f>C6/D6</f>
        <v>0.46153846153846123</v>
      </c>
      <c r="F6" s="8"/>
      <c r="H6" s="94"/>
      <c r="I6" s="94"/>
    </row>
    <row r="7" spans="2:12" x14ac:dyDescent="0.2">
      <c r="B7" s="14">
        <v>188.89406682962999</v>
      </c>
      <c r="C7" s="8">
        <v>8.7175188600167495</v>
      </c>
      <c r="D7" s="14">
        <f>AVERAGE(C17:C18)</f>
        <v>76.613579212069951</v>
      </c>
      <c r="E7" s="9">
        <f t="shared" ref="E7:E10" si="0">C7/D7</f>
        <v>0.11378555798687139</v>
      </c>
      <c r="F7" s="8"/>
      <c r="H7" s="84"/>
      <c r="I7" s="8"/>
    </row>
    <row r="8" spans="2:12" x14ac:dyDescent="0.2">
      <c r="B8" s="14">
        <v>381.46002203078098</v>
      </c>
      <c r="C8" s="8">
        <v>9.3880972338641797</v>
      </c>
      <c r="D8" s="14">
        <f>AVERAGE(C19:C20)</f>
        <v>122.21290863369646</v>
      </c>
      <c r="E8" s="9">
        <f t="shared" si="0"/>
        <v>7.6817558299039621E-2</v>
      </c>
      <c r="F8" s="8"/>
      <c r="H8" s="84"/>
      <c r="L8" s="8"/>
    </row>
    <row r="9" spans="2:12" x14ac:dyDescent="0.2">
      <c r="B9" s="14">
        <v>881.77216134256105</v>
      </c>
      <c r="C9" s="8">
        <v>11.0645431684828</v>
      </c>
      <c r="D9" s="14">
        <f>AVERAGE(C21:C22)</f>
        <v>217.77032690695648</v>
      </c>
      <c r="E9" s="9">
        <f t="shared" si="0"/>
        <v>5.0808314087759918E-2</v>
      </c>
      <c r="F9" s="8"/>
      <c r="H9" s="84"/>
    </row>
    <row r="10" spans="2:12" x14ac:dyDescent="0.2">
      <c r="B10" s="14">
        <v>1880.6479935312</v>
      </c>
      <c r="C10" s="8">
        <v>8.7175188600167495</v>
      </c>
      <c r="D10" s="14">
        <f>AVERAGE(C23:C24)</f>
        <v>288.3487007544</v>
      </c>
      <c r="E10" s="9">
        <f t="shared" si="0"/>
        <v>3.0232558139534901E-2</v>
      </c>
      <c r="F10" s="8"/>
      <c r="H10" s="84"/>
    </row>
    <row r="11" spans="2:12" x14ac:dyDescent="0.2">
      <c r="B11" s="52">
        <v>2789.4735542848098</v>
      </c>
      <c r="C11" s="11">
        <v>13.411567476948701</v>
      </c>
      <c r="D11" s="52">
        <f>AVERAGE(C25:C26)</f>
        <v>271.08130762782849</v>
      </c>
      <c r="E11" s="12">
        <f>C11/D11</f>
        <v>4.9474335188620377E-2</v>
      </c>
      <c r="F11" s="8"/>
      <c r="H11" s="84"/>
    </row>
    <row r="12" spans="2:12" x14ac:dyDescent="0.2">
      <c r="E12" s="93"/>
    </row>
    <row r="13" spans="2:12" x14ac:dyDescent="0.2">
      <c r="B13" s="43" t="s">
        <v>87</v>
      </c>
      <c r="C13" s="45" t="s">
        <v>106</v>
      </c>
    </row>
    <row r="14" spans="2:12" x14ac:dyDescent="0.2">
      <c r="B14" s="7">
        <v>21.5636698367001</v>
      </c>
      <c r="C14" s="9">
        <v>3.6881810561608801</v>
      </c>
    </row>
    <row r="15" spans="2:12" x14ac:dyDescent="0.2">
      <c r="B15" s="7">
        <v>91.569413419466997</v>
      </c>
      <c r="C15" s="9">
        <v>24.140821458507901</v>
      </c>
    </row>
    <row r="16" spans="2:12" x14ac:dyDescent="0.2">
      <c r="B16" s="7">
        <v>93.293722543809295</v>
      </c>
      <c r="C16" s="9">
        <v>32.523051131600901</v>
      </c>
    </row>
    <row r="17" spans="2:6" x14ac:dyDescent="0.2">
      <c r="B17" s="7">
        <v>184.95968520558401</v>
      </c>
      <c r="C17" s="9">
        <v>45.934618608549897</v>
      </c>
    </row>
    <row r="18" spans="2:6" x14ac:dyDescent="0.2">
      <c r="B18" s="7">
        <v>182.60780600624</v>
      </c>
      <c r="C18" s="9">
        <v>107.29253981559</v>
      </c>
    </row>
    <row r="19" spans="2:6" x14ac:dyDescent="0.2">
      <c r="B19" s="7">
        <v>374.67291201291999</v>
      </c>
      <c r="C19" s="9">
        <v>163.62112321877601</v>
      </c>
    </row>
    <row r="20" spans="2:6" x14ac:dyDescent="0.2">
      <c r="B20" s="7">
        <v>377.21788969687901</v>
      </c>
      <c r="C20" s="9">
        <v>80.804694048616895</v>
      </c>
    </row>
    <row r="21" spans="2:6" x14ac:dyDescent="0.2">
      <c r="B21" s="7">
        <v>876.69427462993099</v>
      </c>
      <c r="C21" s="9">
        <v>175.35624476110601</v>
      </c>
    </row>
    <row r="22" spans="2:6" x14ac:dyDescent="0.2">
      <c r="B22" s="7">
        <v>877.73067040282899</v>
      </c>
      <c r="C22" s="9">
        <v>260.18440905280698</v>
      </c>
    </row>
    <row r="23" spans="2:6" x14ac:dyDescent="0.2">
      <c r="B23" s="7">
        <v>1874.1429883307001</v>
      </c>
      <c r="C23" s="9">
        <v>331.60100586755999</v>
      </c>
    </row>
    <row r="24" spans="2:6" x14ac:dyDescent="0.2">
      <c r="B24" s="7">
        <v>1876.7211548167099</v>
      </c>
      <c r="C24" s="9">
        <v>245.09639564124001</v>
      </c>
    </row>
    <row r="25" spans="2:6" x14ac:dyDescent="0.2">
      <c r="B25" s="7">
        <v>2783.3366430706101</v>
      </c>
      <c r="C25" s="9">
        <v>295.389773679798</v>
      </c>
    </row>
    <row r="26" spans="2:6" x14ac:dyDescent="0.2">
      <c r="B26" s="10">
        <v>2787.3736082646101</v>
      </c>
      <c r="C26" s="12">
        <v>246.77284157585899</v>
      </c>
    </row>
    <row r="29" spans="2:6" x14ac:dyDescent="0.2">
      <c r="E29" s="8"/>
      <c r="F29" s="8"/>
    </row>
    <row r="30" spans="2:6" x14ac:dyDescent="0.2">
      <c r="E30" s="84"/>
      <c r="F30" s="84"/>
    </row>
    <row r="31" spans="2:6" x14ac:dyDescent="0.2">
      <c r="E31" s="8"/>
      <c r="F31" s="8"/>
    </row>
    <row r="32" spans="2:6" x14ac:dyDescent="0.2">
      <c r="E32" s="8"/>
      <c r="F32" s="8"/>
    </row>
    <row r="33" spans="5:6" x14ac:dyDescent="0.2">
      <c r="E33" s="8"/>
      <c r="F33" s="8"/>
    </row>
    <row r="34" spans="5:6" x14ac:dyDescent="0.2">
      <c r="E34" s="8"/>
      <c r="F34" s="8"/>
    </row>
    <row r="35" spans="5:6" x14ac:dyDescent="0.2">
      <c r="E35" s="8"/>
      <c r="F35" s="8"/>
    </row>
    <row r="36" spans="5:6" x14ac:dyDescent="0.2">
      <c r="E36" s="8"/>
      <c r="F36" s="8"/>
    </row>
    <row r="37" spans="5:6" x14ac:dyDescent="0.2">
      <c r="E37" s="8"/>
      <c r="F37" s="8"/>
    </row>
    <row r="38" spans="5:6" x14ac:dyDescent="0.2">
      <c r="E38" s="8"/>
      <c r="F38" s="8"/>
    </row>
    <row r="39" spans="5:6" x14ac:dyDescent="0.2">
      <c r="E39" s="8"/>
    </row>
    <row r="40" spans="5:6" x14ac:dyDescent="0.2">
      <c r="E40" s="8"/>
    </row>
  </sheetData>
  <pageMargins left="0.7" right="0.7" top="0.75" bottom="0.75" header="0.3" footer="0.3"/>
  <drawing r:id="rId1"/>
  <extLst>
    <ext xmlns:x15="http://schemas.microsoft.com/office/spreadsheetml/2010/11/main" uri="{F7C9EE02-42E1-4005-9D12-6889AFFD525C}">
      <x15:webExtensions xmlns:xm="http://schemas.microsoft.com/office/excel/2006/main">
        <x15:webExtension appRef="{3F59CC9A-19DA-EB4F-A1DE-EC3CCD13B738}">
          <xm:f>CEF!1:1048576</xm:f>
        </x15:webExtension>
        <x15:webExtension appRef="{69978284-5E22-7049-9ABB-0074853585EB}">
          <xm:f>CEF!XFD1048550:XFD1048575</xm:f>
        </x15:webExtension>
      </x15:webExtens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4BF796-E3D7-BA4E-97D3-35863422B652}">
  <dimension ref="B1:Q21"/>
  <sheetViews>
    <sheetView workbookViewId="0">
      <selection activeCell="B24" sqref="B24"/>
    </sheetView>
  </sheetViews>
  <sheetFormatPr baseColWidth="10" defaultRowHeight="16" x14ac:dyDescent="0.2"/>
  <sheetData>
    <row r="1" spans="2:17" x14ac:dyDescent="0.2">
      <c r="B1" t="s">
        <v>211</v>
      </c>
    </row>
    <row r="2" spans="2:17" ht="51" x14ac:dyDescent="0.2">
      <c r="B2" s="100" t="s">
        <v>87</v>
      </c>
      <c r="C2" s="101" t="s">
        <v>212</v>
      </c>
    </row>
    <row r="3" spans="2:17" x14ac:dyDescent="0.2">
      <c r="B3" s="7">
        <v>0.50395902450804897</v>
      </c>
      <c r="C3" s="9">
        <v>6.0460443608377497E-2</v>
      </c>
    </row>
    <row r="4" spans="2:17" x14ac:dyDescent="0.2">
      <c r="B4" s="7">
        <v>3.87795920383985</v>
      </c>
      <c r="C4" s="9">
        <v>12.1029767252911</v>
      </c>
    </row>
    <row r="5" spans="2:17" x14ac:dyDescent="0.2">
      <c r="B5" s="7">
        <v>12.6999870075923</v>
      </c>
      <c r="C5" s="9">
        <v>22.041674520058599</v>
      </c>
    </row>
    <row r="6" spans="2:17" x14ac:dyDescent="0.2">
      <c r="B6" s="7">
        <v>16.2463653282046</v>
      </c>
      <c r="C6" s="9">
        <v>19.9386245981045</v>
      </c>
    </row>
    <row r="7" spans="2:17" x14ac:dyDescent="0.2">
      <c r="B7" s="7">
        <v>30.528498205766699</v>
      </c>
      <c r="C7" s="9">
        <v>20.094515191052398</v>
      </c>
    </row>
    <row r="8" spans="2:17" x14ac:dyDescent="0.2">
      <c r="B8" s="7">
        <v>63.501032987906001</v>
      </c>
      <c r="C8" s="9">
        <v>17.5754154368102</v>
      </c>
    </row>
    <row r="9" spans="2:17" x14ac:dyDescent="0.2">
      <c r="B9" s="7">
        <v>71.581944579146594</v>
      </c>
      <c r="C9" s="9">
        <v>21.452057100716701</v>
      </c>
    </row>
    <row r="10" spans="2:17" x14ac:dyDescent="0.2">
      <c r="B10" s="7">
        <v>110.200137975709</v>
      </c>
      <c r="C10" s="9">
        <v>18.445687161122301</v>
      </c>
    </row>
    <row r="11" spans="2:17" x14ac:dyDescent="0.2">
      <c r="B11" s="7">
        <v>131.57283159460701</v>
      </c>
      <c r="C11" s="9">
        <v>22.1552940401447</v>
      </c>
    </row>
    <row r="12" spans="2:17" x14ac:dyDescent="0.2">
      <c r="B12" s="7">
        <v>240.11506515417901</v>
      </c>
      <c r="C12" s="9">
        <v>23.323897063532801</v>
      </c>
      <c r="Q12" s="114"/>
    </row>
    <row r="13" spans="2:17" x14ac:dyDescent="0.2">
      <c r="B13" s="7">
        <v>261.90497975197297</v>
      </c>
      <c r="C13" s="9">
        <v>22.668439245854699</v>
      </c>
      <c r="Q13" s="114"/>
    </row>
    <row r="14" spans="2:17" x14ac:dyDescent="0.2">
      <c r="B14" s="7">
        <v>562.50391144667697</v>
      </c>
      <c r="C14" s="9">
        <v>23.678589793091302</v>
      </c>
      <c r="Q14" s="114"/>
    </row>
    <row r="15" spans="2:17" x14ac:dyDescent="0.2">
      <c r="B15" s="7">
        <v>623.37645226754103</v>
      </c>
      <c r="C15" s="9">
        <v>23.8156505444916</v>
      </c>
      <c r="Q15" s="114"/>
    </row>
    <row r="16" spans="2:17" x14ac:dyDescent="0.2">
      <c r="B16" s="7">
        <v>834.39255004364304</v>
      </c>
      <c r="C16" s="9">
        <v>15.4047317982773</v>
      </c>
      <c r="Q16" s="114"/>
    </row>
    <row r="17" spans="2:3" x14ac:dyDescent="0.2">
      <c r="B17" s="7">
        <v>961.54393721190195</v>
      </c>
      <c r="C17" s="9">
        <v>21.011541283832798</v>
      </c>
    </row>
    <row r="18" spans="2:3" x14ac:dyDescent="0.2">
      <c r="B18" s="10">
        <v>1011.90799911432</v>
      </c>
      <c r="C18" s="12">
        <v>20.748692067128601</v>
      </c>
    </row>
    <row r="20" spans="2:3" x14ac:dyDescent="0.2">
      <c r="B20" s="15" t="s">
        <v>217</v>
      </c>
      <c r="C20" s="6">
        <f>AVERAGE(C5:C18)</f>
        <v>20.882486417444181</v>
      </c>
    </row>
    <row r="21" spans="2:3" x14ac:dyDescent="0.2">
      <c r="B21" s="17" t="s">
        <v>218</v>
      </c>
      <c r="C21" s="12">
        <f>STDEV(C5:C18)</f>
        <v>2.4382648468696453</v>
      </c>
    </row>
  </sheetData>
  <sortState xmlns:xlrd2="http://schemas.microsoft.com/office/spreadsheetml/2017/richdata2" ref="B3:C19">
    <sortCondition ref="B3:B19"/>
  </sortState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Q72"/>
  <sheetViews>
    <sheetView topLeftCell="A63" workbookViewId="0">
      <selection activeCell="N79" sqref="N79"/>
    </sheetView>
  </sheetViews>
  <sheetFormatPr baseColWidth="10" defaultRowHeight="16" x14ac:dyDescent="0.2"/>
  <cols>
    <col min="3" max="3" width="12.1640625" bestFit="1" customWidth="1"/>
    <col min="7" max="7" width="12.83203125" bestFit="1" customWidth="1"/>
    <col min="8" max="8" width="11.1640625" bestFit="1" customWidth="1"/>
    <col min="9" max="9" width="12" bestFit="1" customWidth="1"/>
    <col min="14" max="14" width="12" bestFit="1" customWidth="1"/>
    <col min="15" max="15" width="11.83203125" bestFit="1" customWidth="1"/>
  </cols>
  <sheetData>
    <row r="1" spans="2:17" x14ac:dyDescent="0.2">
      <c r="B1" t="s">
        <v>150</v>
      </c>
    </row>
    <row r="2" spans="2:17" x14ac:dyDescent="0.2">
      <c r="B2" s="90" t="s">
        <v>156</v>
      </c>
      <c r="C2" s="91"/>
      <c r="D2" s="95"/>
      <c r="F2" s="43" t="s">
        <v>155</v>
      </c>
      <c r="G2" s="44"/>
      <c r="H2" s="45"/>
      <c r="J2" s="43" t="s">
        <v>149</v>
      </c>
      <c r="K2" s="60"/>
      <c r="L2" s="22"/>
    </row>
    <row r="3" spans="2:17" ht="51" x14ac:dyDescent="0.2">
      <c r="B3" s="96" t="s">
        <v>93</v>
      </c>
      <c r="C3" s="96" t="s">
        <v>151</v>
      </c>
      <c r="D3" s="96" t="s">
        <v>152</v>
      </c>
      <c r="F3" s="96" t="s">
        <v>93</v>
      </c>
      <c r="G3" s="96" t="s">
        <v>151</v>
      </c>
      <c r="H3" s="96" t="s">
        <v>152</v>
      </c>
      <c r="J3" s="98" t="s">
        <v>93</v>
      </c>
      <c r="K3" s="98" t="s">
        <v>153</v>
      </c>
      <c r="L3" s="98" t="s">
        <v>154</v>
      </c>
      <c r="M3" s="122"/>
      <c r="N3" s="108"/>
      <c r="O3" s="108"/>
      <c r="P3" s="108"/>
      <c r="Q3" s="108"/>
    </row>
    <row r="4" spans="2:17" x14ac:dyDescent="0.2">
      <c r="B4" s="14">
        <v>0.10978810077222</v>
      </c>
      <c r="C4" s="14">
        <v>0.74000457177328305</v>
      </c>
      <c r="D4" s="14">
        <f>C4*0.001</f>
        <v>7.4000457177328307E-4</v>
      </c>
      <c r="F4" s="97">
        <v>1.13686837721616E-13</v>
      </c>
      <c r="G4" s="14">
        <v>-86.462882096069904</v>
      </c>
      <c r="H4" s="14">
        <f>G4*0.001</f>
        <v>-8.6462882096069907E-2</v>
      </c>
      <c r="J4" s="14">
        <v>47.732696897374801</v>
      </c>
      <c r="K4" s="14">
        <v>64.637989699000101</v>
      </c>
      <c r="L4" s="14">
        <f>K4*0.001</f>
        <v>6.4637989699000101E-2</v>
      </c>
      <c r="M4" s="123"/>
      <c r="N4" s="55"/>
      <c r="O4" s="8"/>
      <c r="P4" s="8"/>
      <c r="Q4" s="8"/>
    </row>
    <row r="5" spans="2:17" x14ac:dyDescent="0.2">
      <c r="B5" s="14">
        <v>1.9450518748775401</v>
      </c>
      <c r="C5" s="14">
        <v>50.834184737323902</v>
      </c>
      <c r="D5" s="14">
        <f t="shared" ref="D5:D26" si="0">C5*0.001</f>
        <v>5.0834184737323901E-2</v>
      </c>
      <c r="F5" s="97">
        <v>1.13686837721616E-13</v>
      </c>
      <c r="G5" s="14">
        <v>-68.995633187772995</v>
      </c>
      <c r="H5" s="14">
        <f t="shared" ref="H5:H27" si="1">G5*0.001</f>
        <v>-6.8995633187772992E-2</v>
      </c>
      <c r="J5" s="14">
        <v>60.461416070008198</v>
      </c>
      <c r="K5" s="14">
        <v>90.182676541881804</v>
      </c>
      <c r="L5" s="14">
        <f t="shared" ref="L5:L21" si="2">K5*0.001</f>
        <v>9.0182676541881807E-2</v>
      </c>
      <c r="M5" s="123"/>
      <c r="N5" s="55"/>
      <c r="O5" s="8"/>
      <c r="P5" s="8"/>
      <c r="Q5" s="8"/>
    </row>
    <row r="6" spans="2:17" x14ac:dyDescent="0.2">
      <c r="B6" s="14">
        <v>7.1788308878169502</v>
      </c>
      <c r="C6" s="14">
        <v>75.120623530867306</v>
      </c>
      <c r="D6" s="14">
        <f t="shared" si="0"/>
        <v>7.5120623530867306E-2</v>
      </c>
      <c r="F6" s="97">
        <v>1.13686837721616E-13</v>
      </c>
      <c r="G6" s="14">
        <v>-62.008733624454202</v>
      </c>
      <c r="H6" s="14">
        <f t="shared" si="1"/>
        <v>-6.20087336244542E-2</v>
      </c>
      <c r="J6" s="14">
        <v>70.007955449482793</v>
      </c>
      <c r="K6" s="14">
        <v>106.71208369282201</v>
      </c>
      <c r="L6" s="14">
        <f t="shared" si="2"/>
        <v>0.10671208369282201</v>
      </c>
      <c r="M6" s="123"/>
      <c r="N6" s="55"/>
      <c r="O6" s="8"/>
      <c r="P6" s="8"/>
      <c r="Q6" s="8"/>
    </row>
    <row r="7" spans="2:17" x14ac:dyDescent="0.2">
      <c r="B7" s="14">
        <v>15.8357045651366</v>
      </c>
      <c r="C7" s="14">
        <v>84.984510865335196</v>
      </c>
      <c r="D7" s="14">
        <f t="shared" si="0"/>
        <v>8.4984510865335192E-2</v>
      </c>
      <c r="F7" s="14">
        <v>1.6906170752323499</v>
      </c>
      <c r="G7" s="14">
        <v>-45.414847161572297</v>
      </c>
      <c r="H7" s="14">
        <f t="shared" si="1"/>
        <v>-4.5414847161572298E-2</v>
      </c>
      <c r="J7" s="14">
        <v>71.599045346062098</v>
      </c>
      <c r="K7" s="14">
        <v>67.651648421422095</v>
      </c>
      <c r="L7" s="14">
        <f t="shared" si="2"/>
        <v>6.76516484214221E-2</v>
      </c>
      <c r="M7" s="123"/>
      <c r="N7" s="8"/>
      <c r="O7" s="8"/>
      <c r="P7" s="8"/>
      <c r="Q7" s="8"/>
    </row>
    <row r="8" spans="2:17" x14ac:dyDescent="0.2">
      <c r="B8" s="14">
        <v>22.629457786065402</v>
      </c>
      <c r="C8" s="14">
        <v>31.851002799596699</v>
      </c>
      <c r="D8" s="14">
        <f t="shared" si="0"/>
        <v>3.1851002799596698E-2</v>
      </c>
      <c r="F8" s="14">
        <v>5.0718512256977402</v>
      </c>
      <c r="G8" s="14">
        <v>-22.7074235807859</v>
      </c>
      <c r="H8" s="14">
        <f t="shared" si="1"/>
        <v>-2.2707423580785899E-2</v>
      </c>
      <c r="J8" s="14">
        <v>93.874303898170396</v>
      </c>
      <c r="K8" s="14">
        <v>99.209310490361901</v>
      </c>
      <c r="L8" s="14">
        <f t="shared" si="2"/>
        <v>9.9209310490361899E-2</v>
      </c>
      <c r="M8" s="123"/>
      <c r="N8" s="8"/>
      <c r="O8" s="8"/>
      <c r="P8" s="8"/>
      <c r="Q8" s="8"/>
    </row>
    <row r="9" spans="2:17" x14ac:dyDescent="0.2">
      <c r="B9" s="14">
        <v>22.816261420215501</v>
      </c>
      <c r="C9" s="14">
        <v>118.378446137875</v>
      </c>
      <c r="D9" s="14">
        <f t="shared" si="0"/>
        <v>0.118378446137875</v>
      </c>
      <c r="F9" s="14">
        <v>10.143702451394899</v>
      </c>
      <c r="G9" s="14">
        <v>27.074235807860401</v>
      </c>
      <c r="H9" s="14">
        <f t="shared" si="1"/>
        <v>2.7074235807860402E-2</v>
      </c>
      <c r="J9" s="14">
        <v>98.6475735879079</v>
      </c>
      <c r="K9" s="14">
        <v>163.060868525926</v>
      </c>
      <c r="L9" s="14">
        <f t="shared" si="2"/>
        <v>0.16306086852592599</v>
      </c>
      <c r="M9" s="123"/>
      <c r="N9" s="8"/>
      <c r="O9" s="8"/>
      <c r="P9" s="8"/>
      <c r="Q9" s="8"/>
    </row>
    <row r="10" spans="2:17" x14ac:dyDescent="0.2">
      <c r="B10" s="14">
        <v>29.7083323433286</v>
      </c>
      <c r="C10" s="14">
        <v>110.785697723863</v>
      </c>
      <c r="D10" s="14">
        <f t="shared" si="0"/>
        <v>0.110785697723863</v>
      </c>
      <c r="F10" s="14">
        <v>20.287404902789099</v>
      </c>
      <c r="G10" s="14">
        <v>-13.9737991266376</v>
      </c>
      <c r="H10" s="14">
        <f t="shared" si="1"/>
        <v>-1.39737991266376E-2</v>
      </c>
      <c r="J10" s="14">
        <v>100.23866348448701</v>
      </c>
      <c r="K10" s="14">
        <v>208.131888653587</v>
      </c>
      <c r="L10" s="14">
        <f t="shared" si="2"/>
        <v>0.208131888653587</v>
      </c>
      <c r="M10" s="123"/>
      <c r="N10" s="8"/>
      <c r="O10" s="8"/>
      <c r="P10" s="8"/>
      <c r="Q10" s="8"/>
    </row>
    <row r="11" spans="2:17" x14ac:dyDescent="0.2">
      <c r="B11" s="14">
        <v>40.020220674082402</v>
      </c>
      <c r="C11" s="14">
        <v>87.252372529050902</v>
      </c>
      <c r="D11" s="14">
        <f t="shared" si="0"/>
        <v>8.7252372529050909E-2</v>
      </c>
      <c r="F11" s="14">
        <v>27.049873203719201</v>
      </c>
      <c r="G11" s="14">
        <v>-1.7467248908297901</v>
      </c>
      <c r="H11" s="14">
        <f t="shared" si="1"/>
        <v>-1.7467248908297902E-3</v>
      </c>
      <c r="J11" s="14">
        <v>124.105011933174</v>
      </c>
      <c r="K11" s="14">
        <v>137.53052390183001</v>
      </c>
      <c r="L11" s="14">
        <f t="shared" si="2"/>
        <v>0.13753052390183002</v>
      </c>
      <c r="M11" s="123"/>
      <c r="N11" s="8"/>
      <c r="O11" s="8"/>
      <c r="P11" s="8"/>
      <c r="Q11" s="8"/>
    </row>
    <row r="12" spans="2:17" x14ac:dyDescent="0.2">
      <c r="B12" s="14">
        <v>47.030272839816497</v>
      </c>
      <c r="C12" s="14">
        <v>134.30853569710899</v>
      </c>
      <c r="D12" s="14">
        <f t="shared" si="0"/>
        <v>0.13430853569710899</v>
      </c>
      <c r="F12" s="14">
        <v>28.7404902789518</v>
      </c>
      <c r="G12" s="14">
        <v>50.655021834061202</v>
      </c>
      <c r="H12" s="14">
        <f t="shared" si="1"/>
        <v>5.0655021834061204E-2</v>
      </c>
      <c r="J12" s="14">
        <v>198.88623707239401</v>
      </c>
      <c r="K12" s="14">
        <v>256.24405675634199</v>
      </c>
      <c r="L12" s="14">
        <f t="shared" si="2"/>
        <v>0.25624405675634199</v>
      </c>
      <c r="M12" s="123"/>
      <c r="N12" s="8"/>
      <c r="O12" s="8"/>
      <c r="P12" s="8"/>
      <c r="Q12" s="8"/>
    </row>
    <row r="13" spans="2:17" x14ac:dyDescent="0.2">
      <c r="B13" s="14">
        <v>52.147709238504703</v>
      </c>
      <c r="C13" s="14">
        <v>104.705075569443</v>
      </c>
      <c r="D13" s="14">
        <f t="shared" si="0"/>
        <v>0.104705075569443</v>
      </c>
      <c r="F13" s="14">
        <v>37.193575655114202</v>
      </c>
      <c r="G13" s="14">
        <v>78.602620087336106</v>
      </c>
      <c r="H13" s="14">
        <f t="shared" si="1"/>
        <v>7.8602620087336109E-2</v>
      </c>
      <c r="J13" s="14">
        <v>198.88623707239401</v>
      </c>
      <c r="K13" s="14">
        <v>217.183023892493</v>
      </c>
      <c r="L13" s="14">
        <f t="shared" si="2"/>
        <v>0.217183023892493</v>
      </c>
      <c r="M13" s="123"/>
      <c r="N13" s="8"/>
      <c r="O13" s="8"/>
      <c r="P13" s="8"/>
      <c r="Q13" s="8"/>
    </row>
    <row r="14" spans="2:17" x14ac:dyDescent="0.2">
      <c r="B14" s="14">
        <v>55.642903551153402</v>
      </c>
      <c r="C14" s="14">
        <v>123.6790811883</v>
      </c>
      <c r="D14" s="14">
        <f t="shared" si="0"/>
        <v>0.12367908118830001</v>
      </c>
      <c r="F14" s="14">
        <v>50.718512256973703</v>
      </c>
      <c r="G14" s="14">
        <v>90.829694323143897</v>
      </c>
      <c r="H14" s="14">
        <f t="shared" si="1"/>
        <v>9.0829694323143903E-2</v>
      </c>
      <c r="J14" s="14">
        <v>385.043754972155</v>
      </c>
      <c r="K14" s="14">
        <v>230.022895260718</v>
      </c>
      <c r="L14" s="14">
        <f t="shared" si="2"/>
        <v>0.23002289526071801</v>
      </c>
      <c r="M14" s="123"/>
      <c r="N14" s="8"/>
      <c r="O14" s="8"/>
      <c r="P14" s="8"/>
      <c r="Q14" s="8"/>
    </row>
    <row r="15" spans="2:17" x14ac:dyDescent="0.2">
      <c r="B15" s="14">
        <v>69.449986194555805</v>
      </c>
      <c r="C15" s="14">
        <v>119.11976161234401</v>
      </c>
      <c r="D15" s="14">
        <f t="shared" si="0"/>
        <v>0.11911976161234401</v>
      </c>
      <c r="F15" s="14">
        <v>52.409129332206199</v>
      </c>
      <c r="G15" s="14">
        <v>64.628820960698405</v>
      </c>
      <c r="H15" s="14">
        <f t="shared" si="1"/>
        <v>6.4628820960698413E-2</v>
      </c>
      <c r="J15" s="14">
        <v>499.60222752585503</v>
      </c>
      <c r="K15" s="14">
        <v>261.61521769172401</v>
      </c>
      <c r="L15" s="14">
        <f t="shared" si="2"/>
        <v>0.26161521769172402</v>
      </c>
      <c r="M15" s="123"/>
      <c r="N15" s="8"/>
      <c r="O15" s="8"/>
      <c r="P15" s="8"/>
      <c r="Q15" s="8"/>
    </row>
    <row r="16" spans="2:17" x14ac:dyDescent="0.2">
      <c r="B16" s="14">
        <v>79.889687538149204</v>
      </c>
      <c r="C16" s="14">
        <v>154.78942396477601</v>
      </c>
      <c r="D16" s="14">
        <f t="shared" si="0"/>
        <v>0.15478942396477602</v>
      </c>
      <c r="F16" s="14">
        <v>65.9340659340657</v>
      </c>
      <c r="G16" s="14">
        <v>38.427947598253098</v>
      </c>
      <c r="H16" s="14">
        <f t="shared" si="1"/>
        <v>3.8427947598253097E-2</v>
      </c>
      <c r="J16" s="14">
        <v>499.60222752585503</v>
      </c>
      <c r="K16" s="14">
        <v>222.554184827874</v>
      </c>
      <c r="L16" s="14">
        <f t="shared" si="2"/>
        <v>0.22255418482787401</v>
      </c>
      <c r="M16" s="123"/>
      <c r="N16" s="8"/>
      <c r="O16" s="8"/>
      <c r="P16" s="8"/>
      <c r="Q16" s="8"/>
    </row>
    <row r="17" spans="2:17" x14ac:dyDescent="0.2">
      <c r="B17" s="14">
        <v>192.322534499272</v>
      </c>
      <c r="C17" s="14">
        <v>233.684136356821</v>
      </c>
      <c r="D17" s="14">
        <f t="shared" si="0"/>
        <v>0.233684136356821</v>
      </c>
      <c r="F17" s="14">
        <v>79.459002535925407</v>
      </c>
      <c r="G17" s="14">
        <v>76.855895196506594</v>
      </c>
      <c r="H17" s="14">
        <f t="shared" si="1"/>
        <v>7.6855895196506596E-2</v>
      </c>
      <c r="J17" s="14">
        <v>739.85680190930702</v>
      </c>
      <c r="K17" s="14">
        <v>222.644421287737</v>
      </c>
      <c r="L17" s="14">
        <f t="shared" si="2"/>
        <v>0.22264442128773701</v>
      </c>
      <c r="M17" s="123"/>
      <c r="N17" s="8"/>
      <c r="O17" s="8"/>
      <c r="P17" s="8"/>
      <c r="Q17" s="8"/>
    </row>
    <row r="18" spans="2:17" x14ac:dyDescent="0.2">
      <c r="B18" s="14">
        <v>280.37750720381899</v>
      </c>
      <c r="C18" s="14">
        <v>220.74749310342199</v>
      </c>
      <c r="D18" s="14">
        <f t="shared" si="0"/>
        <v>0.22074749310342198</v>
      </c>
      <c r="F18" s="14">
        <v>191.039729501267</v>
      </c>
      <c r="G18" s="14">
        <v>166.81222707423501</v>
      </c>
      <c r="H18" s="14">
        <f t="shared" si="1"/>
        <v>0.16681222707423501</v>
      </c>
      <c r="J18" s="14">
        <v>1358.7907716785901</v>
      </c>
      <c r="K18" s="14">
        <v>251.421485689528</v>
      </c>
      <c r="L18" s="14">
        <f t="shared" si="2"/>
        <v>0.25142148568952799</v>
      </c>
      <c r="M18" s="123"/>
      <c r="N18" s="8"/>
      <c r="O18" s="8"/>
      <c r="P18" s="8"/>
      <c r="Q18" s="8"/>
    </row>
    <row r="19" spans="2:17" x14ac:dyDescent="0.2">
      <c r="B19" s="14">
        <v>411.78403205812498</v>
      </c>
      <c r="C19" s="14">
        <v>288.249805617709</v>
      </c>
      <c r="D19" s="14">
        <f t="shared" si="0"/>
        <v>0.28824980561770902</v>
      </c>
      <c r="F19" s="14">
        <v>280.64243448858798</v>
      </c>
      <c r="G19" s="14">
        <v>127.510917030567</v>
      </c>
      <c r="H19" s="14">
        <f t="shared" si="1"/>
        <v>0.12751091703056699</v>
      </c>
      <c r="J19" s="14">
        <v>1500.3977724741401</v>
      </c>
      <c r="K19" s="14">
        <v>226.68593902315999</v>
      </c>
      <c r="L19" s="14">
        <f t="shared" si="2"/>
        <v>0.22668593902316</v>
      </c>
      <c r="M19" s="123"/>
      <c r="N19" s="8"/>
      <c r="O19" s="8"/>
      <c r="P19" s="8"/>
      <c r="Q19" s="8"/>
    </row>
    <row r="20" spans="2:17" x14ac:dyDescent="0.2">
      <c r="B20" s="14">
        <v>482.494123469008</v>
      </c>
      <c r="C20" s="14">
        <v>241.16414713899599</v>
      </c>
      <c r="D20" s="14">
        <f t="shared" si="0"/>
        <v>0.241164147138996</v>
      </c>
      <c r="F20" s="14">
        <v>410.81994928148799</v>
      </c>
      <c r="G20" s="14">
        <v>226.20087336244501</v>
      </c>
      <c r="H20" s="14">
        <f t="shared" si="1"/>
        <v>0.22620087336244502</v>
      </c>
      <c r="J20" s="14">
        <v>1500.3977724741401</v>
      </c>
      <c r="K20" s="14">
        <v>257.48406108888798</v>
      </c>
      <c r="L20" s="14">
        <f t="shared" si="2"/>
        <v>0.25748406108888799</v>
      </c>
      <c r="M20" s="123"/>
      <c r="N20" s="8"/>
      <c r="O20" s="8"/>
      <c r="P20" s="8"/>
      <c r="Q20" s="8"/>
    </row>
    <row r="21" spans="2:17" x14ac:dyDescent="0.2">
      <c r="B21" s="14">
        <v>598.33859469592301</v>
      </c>
      <c r="C21" s="14">
        <v>300.32321944593002</v>
      </c>
      <c r="D21" s="14">
        <f t="shared" si="0"/>
        <v>0.30032321944593005</v>
      </c>
      <c r="F21" s="14">
        <v>481.82586644125098</v>
      </c>
      <c r="G21" s="14">
        <v>210.48034934497801</v>
      </c>
      <c r="H21" s="14">
        <f t="shared" si="1"/>
        <v>0.210480349344978</v>
      </c>
      <c r="J21" s="52">
        <v>1750.1988862370699</v>
      </c>
      <c r="K21" s="52">
        <v>227.53093474663899</v>
      </c>
      <c r="L21" s="52">
        <f t="shared" si="2"/>
        <v>0.22753093474663899</v>
      </c>
      <c r="M21" s="123"/>
      <c r="N21" s="8"/>
      <c r="O21" s="8"/>
      <c r="P21" s="8"/>
      <c r="Q21" s="8"/>
    </row>
    <row r="22" spans="2:17" x14ac:dyDescent="0.2">
      <c r="B22" s="14">
        <v>612.08177083290605</v>
      </c>
      <c r="C22" s="14">
        <v>266.16240609635298</v>
      </c>
      <c r="D22" s="14">
        <f t="shared" si="0"/>
        <v>0.266162406096353</v>
      </c>
      <c r="F22" s="14">
        <v>596.78782755705799</v>
      </c>
      <c r="G22" s="14">
        <v>190.39301310043601</v>
      </c>
      <c r="H22" s="14">
        <f t="shared" si="1"/>
        <v>0.19039301310043602</v>
      </c>
      <c r="M22" s="8"/>
      <c r="N22" s="8"/>
      <c r="O22" s="8"/>
      <c r="P22" s="8"/>
      <c r="Q22" s="8"/>
    </row>
    <row r="23" spans="2:17" x14ac:dyDescent="0.2">
      <c r="B23" s="14">
        <v>884.93141930615502</v>
      </c>
      <c r="C23" s="14">
        <v>250.119578905281</v>
      </c>
      <c r="D23" s="14">
        <f t="shared" si="0"/>
        <v>0.25011957890528103</v>
      </c>
      <c r="F23" s="14">
        <v>612.00338123414997</v>
      </c>
      <c r="G23" s="14">
        <v>212.22707423580701</v>
      </c>
      <c r="H23" s="14">
        <f t="shared" si="1"/>
        <v>0.212227074235807</v>
      </c>
      <c r="M23" s="8"/>
      <c r="N23" s="8"/>
      <c r="O23" s="8"/>
      <c r="P23" s="8"/>
      <c r="Q23" s="8"/>
    </row>
    <row r="24" spans="2:17" x14ac:dyDescent="0.2">
      <c r="B24" s="14">
        <v>924.75992046097804</v>
      </c>
      <c r="C24" s="14">
        <v>298.68131381945398</v>
      </c>
      <c r="D24" s="14">
        <f t="shared" si="0"/>
        <v>0.29868131381945401</v>
      </c>
      <c r="F24" s="14">
        <v>884.19273034657601</v>
      </c>
      <c r="G24" s="14">
        <v>168.55895196506501</v>
      </c>
      <c r="H24" s="14">
        <f t="shared" si="1"/>
        <v>0.16855895196506501</v>
      </c>
      <c r="N24" s="8"/>
      <c r="O24" s="8"/>
      <c r="P24" s="8"/>
      <c r="Q24" s="8"/>
    </row>
    <row r="25" spans="2:17" x14ac:dyDescent="0.2">
      <c r="B25" s="14">
        <v>940.30231054793205</v>
      </c>
      <c r="C25" s="14">
        <v>297.91640209646101</v>
      </c>
      <c r="D25" s="14">
        <f t="shared" si="0"/>
        <v>0.29791640209646103</v>
      </c>
      <c r="F25" s="14">
        <v>921.38630600168995</v>
      </c>
      <c r="G25" s="14">
        <v>207.860262008733</v>
      </c>
      <c r="H25" s="14">
        <f t="shared" si="1"/>
        <v>0.207860262008733</v>
      </c>
      <c r="N25" s="8"/>
      <c r="O25" s="8"/>
      <c r="P25" s="8"/>
      <c r="Q25" s="8"/>
    </row>
    <row r="26" spans="2:17" x14ac:dyDescent="0.2">
      <c r="B26" s="52">
        <v>1323.5594613173</v>
      </c>
      <c r="C26" s="52">
        <v>222.62863847188001</v>
      </c>
      <c r="D26" s="52">
        <f t="shared" si="0"/>
        <v>0.22262863847188002</v>
      </c>
      <c r="F26" s="14">
        <v>938.29247675401496</v>
      </c>
      <c r="G26" s="14">
        <v>241.048034934497</v>
      </c>
      <c r="H26" s="14">
        <f t="shared" si="1"/>
        <v>0.241048034934497</v>
      </c>
      <c r="N26" s="8"/>
      <c r="O26" s="8"/>
      <c r="P26" s="8"/>
      <c r="Q26" s="8"/>
    </row>
    <row r="27" spans="2:17" x14ac:dyDescent="0.2">
      <c r="F27" s="52">
        <v>1323.75316990701</v>
      </c>
      <c r="G27" s="52">
        <v>166.81222707423501</v>
      </c>
      <c r="H27" s="52">
        <f t="shared" si="1"/>
        <v>0.16681222707423501</v>
      </c>
      <c r="N27" s="8"/>
      <c r="O27" s="8"/>
      <c r="P27" s="8"/>
      <c r="Q27" s="8"/>
    </row>
    <row r="28" spans="2:17" x14ac:dyDescent="0.2">
      <c r="N28" s="8"/>
      <c r="O28" s="8"/>
      <c r="P28" s="8"/>
      <c r="Q28" s="8"/>
    </row>
    <row r="29" spans="2:17" x14ac:dyDescent="0.2">
      <c r="N29" s="8"/>
      <c r="O29" s="8"/>
      <c r="P29" s="84"/>
      <c r="Q29" s="8"/>
    </row>
    <row r="30" spans="2:17" x14ac:dyDescent="0.2">
      <c r="B30" s="15" t="s">
        <v>88</v>
      </c>
      <c r="C30" s="6">
        <f>0.265871</f>
        <v>0.26587100000000002</v>
      </c>
      <c r="F30" s="15" t="s">
        <v>88</v>
      </c>
      <c r="G30" s="6">
        <v>0.20310600000000001</v>
      </c>
      <c r="J30" s="15" t="s">
        <v>88</v>
      </c>
      <c r="K30" s="6">
        <v>0.243031</v>
      </c>
    </row>
    <row r="31" spans="2:17" x14ac:dyDescent="0.2">
      <c r="B31" s="17" t="s">
        <v>89</v>
      </c>
      <c r="C31" s="12">
        <v>3.1649999999999998E-3</v>
      </c>
      <c r="F31" s="17" t="s">
        <v>89</v>
      </c>
      <c r="G31" s="12">
        <v>1.343E-3</v>
      </c>
      <c r="J31" s="17" t="s">
        <v>89</v>
      </c>
      <c r="K31" s="12">
        <v>2.1789999999999999E-3</v>
      </c>
    </row>
    <row r="34" spans="2:10" x14ac:dyDescent="0.2">
      <c r="F34" s="54" t="s">
        <v>165</v>
      </c>
      <c r="G34" s="62">
        <f>MIN(H4:H6)</f>
        <v>-8.6462882096069907E-2</v>
      </c>
    </row>
    <row r="35" spans="2:10" x14ac:dyDescent="0.2">
      <c r="F35" s="107" t="s">
        <v>166</v>
      </c>
      <c r="G35" s="22">
        <f>MAX(H4:H6)</f>
        <v>-6.20087336244542E-2</v>
      </c>
    </row>
    <row r="37" spans="2:10" x14ac:dyDescent="0.2">
      <c r="B37" s="8"/>
      <c r="C37" s="8"/>
    </row>
    <row r="38" spans="2:10" x14ac:dyDescent="0.2">
      <c r="B38" s="8"/>
      <c r="C38" s="8"/>
    </row>
    <row r="39" spans="2:10" x14ac:dyDescent="0.2">
      <c r="B39" s="8"/>
      <c r="C39" s="8"/>
    </row>
    <row r="40" spans="2:10" x14ac:dyDescent="0.2">
      <c r="B40" s="8"/>
      <c r="C40" s="8"/>
    </row>
    <row r="41" spans="2:10" x14ac:dyDescent="0.2">
      <c r="B41" s="8"/>
      <c r="C41" s="8"/>
    </row>
    <row r="42" spans="2:10" x14ac:dyDescent="0.2">
      <c r="B42" s="8"/>
      <c r="C42" s="8"/>
    </row>
    <row r="43" spans="2:10" ht="51" x14ac:dyDescent="0.2">
      <c r="B43" s="106"/>
      <c r="C43" s="106"/>
      <c r="F43" s="96" t="s">
        <v>93</v>
      </c>
      <c r="G43" s="96" t="s">
        <v>152</v>
      </c>
      <c r="H43" s="96" t="s">
        <v>152</v>
      </c>
    </row>
    <row r="44" spans="2:10" x14ac:dyDescent="0.2">
      <c r="B44" s="8"/>
      <c r="C44" s="8"/>
      <c r="F44" s="97">
        <v>1.13686837721616E-13</v>
      </c>
      <c r="G44" s="109">
        <f>$G$30*(1-EXP(-$G$31*(F44/$G$30)))</f>
        <v>1.5784507034766194E-16</v>
      </c>
      <c r="H44" s="56">
        <f t="shared" ref="H44:H67" si="3">$G$71*(1-EXP(-$G$72*(F44/$G$71)))+$G$34</f>
        <v>-8.6462882096069407E-2</v>
      </c>
      <c r="J44" s="111"/>
    </row>
    <row r="45" spans="2:10" x14ac:dyDescent="0.2">
      <c r="B45" s="8"/>
      <c r="C45" s="8"/>
      <c r="F45" s="97">
        <v>1.13686837721616E-13</v>
      </c>
      <c r="G45" s="109">
        <f t="shared" ref="G45:G67" si="4">$G$30*(1-EXP(-$G$31*(F45/$G$30)))</f>
        <v>1.5784507034766194E-16</v>
      </c>
      <c r="H45" s="109">
        <f t="shared" si="3"/>
        <v>-8.6462882096069407E-2</v>
      </c>
    </row>
    <row r="46" spans="2:10" x14ac:dyDescent="0.2">
      <c r="B46" s="8"/>
      <c r="C46" s="8"/>
      <c r="F46" s="97">
        <v>1.13686837721616E-13</v>
      </c>
      <c r="G46" s="109">
        <f t="shared" si="4"/>
        <v>1.5784507034766194E-16</v>
      </c>
      <c r="H46" s="56">
        <f t="shared" si="3"/>
        <v>-8.6462882096069407E-2</v>
      </c>
    </row>
    <row r="47" spans="2:10" x14ac:dyDescent="0.2">
      <c r="B47" s="8"/>
      <c r="C47" s="8"/>
      <c r="F47" s="14">
        <v>1.6906170752323499</v>
      </c>
      <c r="G47" s="109">
        <f t="shared" si="4"/>
        <v>2.2578550671689601E-3</v>
      </c>
      <c r="H47" s="109">
        <f t="shared" si="3"/>
        <v>-7.9053453303258581E-2</v>
      </c>
    </row>
    <row r="48" spans="2:10" x14ac:dyDescent="0.2">
      <c r="B48" s="8"/>
      <c r="C48" s="8"/>
      <c r="F48" s="14">
        <v>5.0718512256977402</v>
      </c>
      <c r="G48" s="109">
        <f t="shared" si="4"/>
        <v>6.6985449809390018E-3</v>
      </c>
      <c r="H48" s="109">
        <f t="shared" si="3"/>
        <v>-6.4820419079236968E-2</v>
      </c>
    </row>
    <row r="49" spans="2:8" x14ac:dyDescent="0.2">
      <c r="B49" s="8"/>
      <c r="C49" s="8"/>
      <c r="F49" s="14">
        <v>10.143702451394899</v>
      </c>
      <c r="G49" s="109">
        <f t="shared" si="4"/>
        <v>1.3176168350198346E-2</v>
      </c>
      <c r="H49" s="109">
        <f t="shared" si="3"/>
        <v>-4.4858910257235485E-2</v>
      </c>
    </row>
    <row r="50" spans="2:8" x14ac:dyDescent="0.2">
      <c r="B50" s="8"/>
      <c r="C50" s="8"/>
      <c r="F50" s="14">
        <v>20.287404902789099</v>
      </c>
      <c r="G50" s="109">
        <f>$G$30*(1-EXP(-$G$31*(F50/$G$30)))</f>
        <v>2.549755440744161E-2</v>
      </c>
      <c r="H50" s="109">
        <f t="shared" si="3"/>
        <v>-9.466661671551635E-3</v>
      </c>
    </row>
    <row r="51" spans="2:8" x14ac:dyDescent="0.2">
      <c r="B51" s="8"/>
      <c r="C51" s="8"/>
      <c r="F51" s="14">
        <v>27.049873203719201</v>
      </c>
      <c r="G51" s="109">
        <f t="shared" si="4"/>
        <v>3.3264467395094456E-2</v>
      </c>
      <c r="H51" s="109">
        <f t="shared" si="3"/>
        <v>1.1141151771248747E-2</v>
      </c>
    </row>
    <row r="52" spans="2:8" x14ac:dyDescent="0.2">
      <c r="B52" s="8"/>
      <c r="C52" s="8"/>
      <c r="F52" s="14">
        <v>28.7404902789518</v>
      </c>
      <c r="G52" s="109">
        <f t="shared" si="4"/>
        <v>3.5152533552705686E-2</v>
      </c>
      <c r="H52" s="109">
        <f t="shared" si="3"/>
        <v>1.5955236102637826E-2</v>
      </c>
    </row>
    <row r="53" spans="2:8" x14ac:dyDescent="0.2">
      <c r="B53" s="8"/>
      <c r="C53" s="8"/>
      <c r="F53" s="14">
        <v>37.193575655114202</v>
      </c>
      <c r="G53" s="109">
        <f t="shared" si="4"/>
        <v>4.4282658026872736E-2</v>
      </c>
      <c r="H53" s="109">
        <f t="shared" si="3"/>
        <v>3.8172254242626269E-2</v>
      </c>
    </row>
    <row r="54" spans="2:8" x14ac:dyDescent="0.2">
      <c r="B54" s="8"/>
      <c r="C54" s="8"/>
      <c r="F54" s="14">
        <v>50.718512256973703</v>
      </c>
      <c r="G54" s="109">
        <f t="shared" si="4"/>
        <v>5.7869791196486838E-2</v>
      </c>
      <c r="H54" s="109">
        <f t="shared" si="3"/>
        <v>6.8042528399290328E-2</v>
      </c>
    </row>
    <row r="55" spans="2:8" x14ac:dyDescent="0.2">
      <c r="B55" s="8"/>
      <c r="C55" s="8"/>
      <c r="F55" s="14">
        <v>52.409129332206199</v>
      </c>
      <c r="G55" s="109">
        <f t="shared" si="4"/>
        <v>5.9484328974708303E-2</v>
      </c>
      <c r="H55" s="109">
        <f t="shared" si="3"/>
        <v>7.1343574110987504E-2</v>
      </c>
    </row>
    <row r="56" spans="2:8" x14ac:dyDescent="0.2">
      <c r="B56" s="8"/>
      <c r="C56" s="8"/>
      <c r="F56" s="14">
        <v>65.9340659340657</v>
      </c>
      <c r="G56" s="109">
        <f t="shared" si="4"/>
        <v>7.1770978695209223E-2</v>
      </c>
      <c r="H56" s="109">
        <f t="shared" si="3"/>
        <v>9.4780424710501424E-2</v>
      </c>
    </row>
    <row r="57" spans="2:8" x14ac:dyDescent="0.2">
      <c r="B57" s="8"/>
      <c r="C57" s="8"/>
      <c r="F57" s="14">
        <v>79.459002535925407</v>
      </c>
      <c r="G57" s="109">
        <f t="shared" si="4"/>
        <v>8.300652129325034E-2</v>
      </c>
      <c r="H57" s="109">
        <f t="shared" si="3"/>
        <v>0.11367180689480984</v>
      </c>
    </row>
    <row r="58" spans="2:8" x14ac:dyDescent="0.2">
      <c r="B58" s="8"/>
      <c r="C58" s="8"/>
      <c r="F58" s="14">
        <v>191.039729501267</v>
      </c>
      <c r="G58" s="109">
        <f t="shared" si="4"/>
        <v>0.1456790364584121</v>
      </c>
      <c r="H58" s="109">
        <f t="shared" si="3"/>
        <v>0.17892879589039562</v>
      </c>
    </row>
    <row r="59" spans="2:8" x14ac:dyDescent="0.2">
      <c r="B59" s="8"/>
      <c r="C59" s="8"/>
      <c r="F59" s="14">
        <v>280.64243448858798</v>
      </c>
      <c r="G59" s="109">
        <f t="shared" si="4"/>
        <v>0.17135154577432138</v>
      </c>
      <c r="H59" s="109">
        <f t="shared" si="3"/>
        <v>0.18900836223418088</v>
      </c>
    </row>
    <row r="60" spans="2:8" x14ac:dyDescent="0.2">
      <c r="B60" s="8"/>
      <c r="C60" s="8"/>
      <c r="F60" s="14">
        <v>410.81994928148799</v>
      </c>
      <c r="G60" s="109">
        <f t="shared" si="4"/>
        <v>0.18967911799197212</v>
      </c>
      <c r="H60" s="109">
        <f t="shared" si="3"/>
        <v>0.19178720448372316</v>
      </c>
    </row>
    <row r="61" spans="2:8" x14ac:dyDescent="0.2">
      <c r="B61" s="8"/>
      <c r="C61" s="8"/>
      <c r="F61" s="14">
        <v>481.82586644125098</v>
      </c>
      <c r="G61" s="109">
        <f t="shared" si="4"/>
        <v>0.19471008209903376</v>
      </c>
      <c r="H61" s="109">
        <f t="shared" si="3"/>
        <v>0.19205750273853112</v>
      </c>
    </row>
    <row r="62" spans="2:8" x14ac:dyDescent="0.2">
      <c r="B62" s="8"/>
      <c r="C62" s="8"/>
      <c r="F62" s="14">
        <v>596.78782755705799</v>
      </c>
      <c r="G62" s="109">
        <f t="shared" si="4"/>
        <v>0.1991801558232737</v>
      </c>
      <c r="H62" s="109">
        <f t="shared" si="3"/>
        <v>0.19216554051422913</v>
      </c>
    </row>
    <row r="63" spans="2:8" x14ac:dyDescent="0.2">
      <c r="B63" s="8"/>
      <c r="C63" s="8"/>
      <c r="F63" s="14">
        <v>612.00338123414997</v>
      </c>
      <c r="G63" s="109">
        <f t="shared" si="4"/>
        <v>0.19955591539756329</v>
      </c>
      <c r="H63" s="109">
        <f t="shared" si="3"/>
        <v>0.19216997244756029</v>
      </c>
    </row>
    <row r="64" spans="2:8" x14ac:dyDescent="0.2">
      <c r="B64" s="8"/>
      <c r="C64" s="8"/>
      <c r="F64" s="14">
        <v>884.19273034657601</v>
      </c>
      <c r="G64" s="109">
        <f t="shared" si="4"/>
        <v>0.20251905792365774</v>
      </c>
      <c r="H64" s="109">
        <f t="shared" si="3"/>
        <v>0.19218590721799833</v>
      </c>
    </row>
    <row r="65" spans="2:9" x14ac:dyDescent="0.2">
      <c r="B65" s="8"/>
      <c r="C65" s="8"/>
      <c r="F65" s="14">
        <v>921.38630600168995</v>
      </c>
      <c r="G65" s="109">
        <f t="shared" si="4"/>
        <v>0.20264702733494172</v>
      </c>
      <c r="H65" s="109">
        <f t="shared" si="3"/>
        <v>0.19218600145436676</v>
      </c>
    </row>
    <row r="66" spans="2:9" x14ac:dyDescent="0.2">
      <c r="B66" s="8"/>
      <c r="C66" s="8"/>
      <c r="F66" s="14">
        <v>938.29247675401496</v>
      </c>
      <c r="G66" s="109">
        <f t="shared" si="4"/>
        <v>0.20269557147394843</v>
      </c>
      <c r="H66" s="109">
        <f t="shared" si="3"/>
        <v>0.19218602896467912</v>
      </c>
    </row>
    <row r="67" spans="2:9" x14ac:dyDescent="0.2">
      <c r="F67" s="52">
        <v>1323.75316990701</v>
      </c>
      <c r="G67" s="110">
        <f t="shared" si="4"/>
        <v>0.20307391412538911</v>
      </c>
      <c r="H67" s="112">
        <f t="shared" si="3"/>
        <v>0.19218611771317273</v>
      </c>
    </row>
    <row r="68" spans="2:9" x14ac:dyDescent="0.2">
      <c r="F68" s="84"/>
      <c r="G68" s="8"/>
      <c r="H68" s="8"/>
      <c r="I68" s="8"/>
    </row>
    <row r="70" spans="2:9" x14ac:dyDescent="0.2">
      <c r="F70" s="15" t="s">
        <v>178</v>
      </c>
      <c r="G70" s="6">
        <f>-(G71/G72)*LN((G34/G71)+1)</f>
        <v>23.303679256470154</v>
      </c>
    </row>
    <row r="71" spans="2:9" x14ac:dyDescent="0.2">
      <c r="F71" s="16" t="s">
        <v>88</v>
      </c>
      <c r="G71" s="9">
        <v>0.27864899999999998</v>
      </c>
    </row>
    <row r="72" spans="2:9" x14ac:dyDescent="0.2">
      <c r="F72" s="17" t="s">
        <v>89</v>
      </c>
      <c r="G72" s="12">
        <v>4.4419999999999998E-3</v>
      </c>
    </row>
  </sheetData>
  <sortState xmlns:xlrd2="http://schemas.microsoft.com/office/spreadsheetml/2017/richdata2" ref="J4:K21">
    <sortCondition ref="J3:J20"/>
  </sortState>
  <pageMargins left="0.7" right="0.7" top="0.75" bottom="0.75" header="0.3" footer="0.3"/>
  <pageSetup orientation="portrait" horizontalDpi="0" verticalDpi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4:C6"/>
  <sheetViews>
    <sheetView workbookViewId="0">
      <selection activeCell="E9" sqref="E9"/>
    </sheetView>
  </sheetViews>
  <sheetFormatPr baseColWidth="10" defaultRowHeight="16" x14ac:dyDescent="0.2"/>
  <cols>
    <col min="3" max="3" width="12" bestFit="1" customWidth="1"/>
  </cols>
  <sheetData>
    <row r="4" spans="2:3" x14ac:dyDescent="0.2">
      <c r="B4" s="85" t="s">
        <v>175</v>
      </c>
    </row>
    <row r="5" spans="2:3" ht="51" x14ac:dyDescent="0.2">
      <c r="B5" s="96" t="s">
        <v>177</v>
      </c>
      <c r="C5" s="101" t="s">
        <v>176</v>
      </c>
    </row>
    <row r="6" spans="2:3" x14ac:dyDescent="0.2">
      <c r="B6" s="52">
        <v>5.3</v>
      </c>
      <c r="C6" s="12">
        <f>B6*0.001*(1/12)*(absorption_pigment!C6/0.000000000013)</f>
        <v>1.0192307692307692E-5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N52"/>
  <sheetViews>
    <sheetView workbookViewId="0">
      <selection activeCell="N25" sqref="N25"/>
    </sheetView>
  </sheetViews>
  <sheetFormatPr baseColWidth="10" defaultRowHeight="16" x14ac:dyDescent="0.2"/>
  <cols>
    <col min="6" max="6" width="11.83203125" bestFit="1" customWidth="1"/>
  </cols>
  <sheetData>
    <row r="1" spans="2:14" x14ac:dyDescent="0.2">
      <c r="B1" t="s">
        <v>219</v>
      </c>
    </row>
    <row r="2" spans="2:14" x14ac:dyDescent="0.2">
      <c r="B2" t="s">
        <v>144</v>
      </c>
    </row>
    <row r="3" spans="2:14" ht="64" x14ac:dyDescent="0.2">
      <c r="B3" s="100" t="s">
        <v>138</v>
      </c>
      <c r="C3" s="101" t="s">
        <v>139</v>
      </c>
      <c r="D3" s="53"/>
      <c r="E3" s="100" t="s">
        <v>143</v>
      </c>
      <c r="F3" s="103" t="s">
        <v>127</v>
      </c>
      <c r="G3" s="101" t="s">
        <v>122</v>
      </c>
      <c r="H3" s="53"/>
      <c r="I3" s="100" t="s">
        <v>140</v>
      </c>
      <c r="J3" s="101" t="s">
        <v>141</v>
      </c>
      <c r="K3" s="53"/>
      <c r="L3" s="100" t="s">
        <v>142</v>
      </c>
      <c r="M3" s="103" t="s">
        <v>127</v>
      </c>
      <c r="N3" s="101" t="s">
        <v>122</v>
      </c>
    </row>
    <row r="4" spans="2:14" x14ac:dyDescent="0.2">
      <c r="B4" s="7">
        <v>0.78103207810320097</v>
      </c>
      <c r="C4" s="9">
        <v>12.2078783549342</v>
      </c>
      <c r="E4" s="7">
        <f>B4*0.001</f>
        <v>7.8103207810320096E-4</v>
      </c>
      <c r="F4" s="8">
        <f>C4*0.001*(0.000000000265/0.000000000018)</f>
        <v>0.17972709800319797</v>
      </c>
      <c r="G4" s="9">
        <f>E4/F4</f>
        <v>4.3456556455905371E-3</v>
      </c>
      <c r="I4" s="7">
        <v>31.104199066875399</v>
      </c>
      <c r="J4" s="9">
        <v>65.179450957040103</v>
      </c>
      <c r="L4" s="7">
        <f>I4*0.001</f>
        <v>3.11041990668754E-2</v>
      </c>
      <c r="M4" s="8">
        <f>J4*0.001*(0.000000000265/0.000000000018)</f>
        <v>0.95958636131197927</v>
      </c>
      <c r="N4" s="9">
        <f>L4/M4</f>
        <v>3.2414173774154807E-2</v>
      </c>
    </row>
    <row r="5" spans="2:14" x14ac:dyDescent="0.2">
      <c r="B5" s="7">
        <v>0.48814504881450899</v>
      </c>
      <c r="C5" s="9">
        <v>36.593870122801398</v>
      </c>
      <c r="E5" s="7">
        <f t="shared" ref="E5:E20" si="0">B5*0.001</f>
        <v>4.8814504881450902E-4</v>
      </c>
      <c r="F5" s="8">
        <f t="shared" ref="F5:F20" si="1">C5*0.001*(0.000000000265/0.000000000018)</f>
        <v>0.5387430879190207</v>
      </c>
      <c r="G5" s="9">
        <f t="shared" ref="G5:G20" si="2">E5/F5</f>
        <v>9.0608132106166877E-4</v>
      </c>
      <c r="I5" s="7">
        <v>46.656298600310897</v>
      </c>
      <c r="J5" s="9">
        <v>95.732516557759794</v>
      </c>
      <c r="L5" s="7">
        <f t="shared" ref="L5:L19" si="3">I5*0.001</f>
        <v>4.6656298600310897E-2</v>
      </c>
      <c r="M5" s="8">
        <f t="shared" ref="M5:M19" si="4">J5*0.001*(0.000000000265/0.000000000018)</f>
        <v>1.4093953826559082</v>
      </c>
      <c r="N5" s="9">
        <f t="shared" ref="N5:N19" si="5">L5/M5</f>
        <v>3.3103768590748699E-2</v>
      </c>
    </row>
    <row r="6" spans="2:14" x14ac:dyDescent="0.2">
      <c r="B6" s="7">
        <v>0.68340306834029996</v>
      </c>
      <c r="C6" s="9">
        <v>53.8731276434102</v>
      </c>
      <c r="E6" s="7">
        <f t="shared" si="0"/>
        <v>6.8340306834029996E-4</v>
      </c>
      <c r="F6" s="8">
        <f t="shared" si="1"/>
        <v>0.793132156972428</v>
      </c>
      <c r="G6" s="9">
        <f t="shared" si="2"/>
        <v>8.6165093967316897E-4</v>
      </c>
      <c r="I6" s="7">
        <v>147.744945567652</v>
      </c>
      <c r="J6" s="9">
        <v>78.441495915594203</v>
      </c>
      <c r="L6" s="7">
        <f t="shared" si="3"/>
        <v>0.147744945567652</v>
      </c>
      <c r="M6" s="8">
        <f t="shared" si="4"/>
        <v>1.1548331343129146</v>
      </c>
      <c r="N6" s="9">
        <f t="shared" si="5"/>
        <v>0.12793618504508453</v>
      </c>
    </row>
    <row r="7" spans="2:14" x14ac:dyDescent="0.2">
      <c r="B7" s="7">
        <v>1.2691771269177099</v>
      </c>
      <c r="C7" s="9">
        <v>69.125534351577699</v>
      </c>
      <c r="E7" s="7">
        <f t="shared" si="0"/>
        <v>1.2691771269177099E-3</v>
      </c>
      <c r="F7" s="8">
        <f t="shared" si="1"/>
        <v>1.0176814779537828</v>
      </c>
      <c r="G7" s="9">
        <f t="shared" si="2"/>
        <v>1.2471260943744409E-3</v>
      </c>
      <c r="I7" s="7">
        <v>241.057542768275</v>
      </c>
      <c r="J7" s="9">
        <v>91.698789723578102</v>
      </c>
      <c r="L7" s="7">
        <f t="shared" si="3"/>
        <v>0.24105754276827501</v>
      </c>
      <c r="M7" s="8">
        <f t="shared" si="4"/>
        <v>1.3500099598193445</v>
      </c>
      <c r="N7" s="9">
        <f t="shared" si="5"/>
        <v>0.17855982544049737</v>
      </c>
    </row>
    <row r="8" spans="2:14" x14ac:dyDescent="0.2">
      <c r="B8" s="7">
        <v>1.1715481171547999</v>
      </c>
      <c r="C8" s="9">
        <v>88.433060062818001</v>
      </c>
      <c r="E8" s="7">
        <f t="shared" si="0"/>
        <v>1.1715481171547999E-3</v>
      </c>
      <c r="F8" s="8">
        <f t="shared" si="1"/>
        <v>1.301931162035932</v>
      </c>
      <c r="G8" s="9">
        <f t="shared" si="2"/>
        <v>8.998541177267453E-4</v>
      </c>
      <c r="I8" s="7">
        <v>217.72939346811799</v>
      </c>
      <c r="J8" s="9">
        <v>118.170616984413</v>
      </c>
      <c r="L8" s="7">
        <f t="shared" si="3"/>
        <v>0.21772939346811798</v>
      </c>
      <c r="M8" s="8">
        <f t="shared" si="4"/>
        <v>1.7397340833816359</v>
      </c>
      <c r="N8" s="9">
        <f t="shared" si="5"/>
        <v>0.1251509616026508</v>
      </c>
    </row>
    <row r="9" spans="2:14" x14ac:dyDescent="0.2">
      <c r="B9" s="7">
        <v>4.1980474198047402</v>
      </c>
      <c r="C9" s="9">
        <v>136.24122642899999</v>
      </c>
      <c r="E9" s="7">
        <f t="shared" si="0"/>
        <v>4.1980474198047403E-3</v>
      </c>
      <c r="F9" s="8">
        <f t="shared" si="1"/>
        <v>2.0057736113158335</v>
      </c>
      <c r="G9" s="9">
        <f t="shared" si="2"/>
        <v>2.0929816785508135E-3</v>
      </c>
      <c r="I9" s="7">
        <v>396.57853810264498</v>
      </c>
      <c r="J9" s="9">
        <v>91.730464060713501</v>
      </c>
      <c r="L9" s="7">
        <f t="shared" si="3"/>
        <v>0.39657853810264498</v>
      </c>
      <c r="M9" s="8">
        <f t="shared" si="4"/>
        <v>1.3504762764493934</v>
      </c>
      <c r="N9" s="9">
        <f t="shared" si="5"/>
        <v>0.29365827820782608</v>
      </c>
    </row>
    <row r="10" spans="2:14" x14ac:dyDescent="0.2">
      <c r="B10" s="7">
        <v>2.05020920502092</v>
      </c>
      <c r="C10" s="9">
        <v>149.42142622263</v>
      </c>
      <c r="E10" s="7">
        <f t="shared" si="0"/>
        <v>2.0502092050209198E-3</v>
      </c>
      <c r="F10" s="8">
        <f t="shared" si="1"/>
        <v>2.1998154416109417</v>
      </c>
      <c r="G10" s="9">
        <f t="shared" si="2"/>
        <v>9.3199145993790099E-4</v>
      </c>
      <c r="I10" s="7">
        <v>520.99533437013997</v>
      </c>
      <c r="J10" s="9">
        <v>133.50733102532999</v>
      </c>
      <c r="L10" s="7">
        <f t="shared" si="3"/>
        <v>0.52099533437014001</v>
      </c>
      <c r="M10" s="8">
        <f t="shared" si="4"/>
        <v>1.9655245956506917</v>
      </c>
      <c r="N10" s="9">
        <f t="shared" si="5"/>
        <v>0.26506680991069625</v>
      </c>
    </row>
    <row r="11" spans="2:14" x14ac:dyDescent="0.2">
      <c r="B11" s="7">
        <v>3.2217573221757299</v>
      </c>
      <c r="C11" s="9">
        <v>146.38965427311101</v>
      </c>
      <c r="E11" s="7">
        <f t="shared" si="0"/>
        <v>3.2217573221757301E-3</v>
      </c>
      <c r="F11" s="8">
        <f t="shared" si="1"/>
        <v>2.1551810212430236</v>
      </c>
      <c r="G11" s="9">
        <f t="shared" si="2"/>
        <v>1.4948894271152905E-3</v>
      </c>
      <c r="I11" s="7">
        <v>474.33903576982902</v>
      </c>
      <c r="J11" s="9">
        <v>159.97440713559399</v>
      </c>
      <c r="L11" s="7">
        <f t="shared" si="3"/>
        <v>0.47433903576982905</v>
      </c>
      <c r="M11" s="8">
        <f t="shared" si="4"/>
        <v>2.3551787717184673</v>
      </c>
      <c r="N11" s="9">
        <f t="shared" si="5"/>
        <v>0.20140256080166913</v>
      </c>
    </row>
    <row r="12" spans="2:14" x14ac:dyDescent="0.2">
      <c r="B12" s="7">
        <v>4.8814504881450498</v>
      </c>
      <c r="C12" s="9">
        <v>232.79586352348801</v>
      </c>
      <c r="E12" s="7">
        <f t="shared" si="0"/>
        <v>4.8814504881450503E-3</v>
      </c>
      <c r="F12" s="8">
        <f t="shared" si="1"/>
        <v>3.4272724352069073</v>
      </c>
      <c r="G12" s="9">
        <f t="shared" si="2"/>
        <v>1.4242960197736231E-3</v>
      </c>
      <c r="I12" s="7">
        <v>917.573872472782</v>
      </c>
      <c r="J12" s="9">
        <v>139.69808021842601</v>
      </c>
      <c r="L12" s="7">
        <f t="shared" si="3"/>
        <v>0.91757387247278199</v>
      </c>
      <c r="M12" s="8">
        <f t="shared" si="4"/>
        <v>2.0566661809934943</v>
      </c>
      <c r="N12" s="9">
        <f t="shared" si="5"/>
        <v>0.44614623459677749</v>
      </c>
    </row>
    <row r="13" spans="2:14" x14ac:dyDescent="0.2">
      <c r="B13" s="7">
        <v>7.8103207810320896</v>
      </c>
      <c r="C13" s="9">
        <v>230.805864544</v>
      </c>
      <c r="E13" s="7">
        <f t="shared" si="0"/>
        <v>7.8103207810320896E-3</v>
      </c>
      <c r="F13" s="8">
        <f t="shared" si="1"/>
        <v>3.3979752280088893</v>
      </c>
      <c r="G13" s="9">
        <f t="shared" si="2"/>
        <v>2.2985219894050557E-3</v>
      </c>
      <c r="I13" s="7">
        <v>1073.09486780715</v>
      </c>
      <c r="J13" s="9">
        <v>174.352972478168</v>
      </c>
      <c r="L13" s="7">
        <f t="shared" si="3"/>
        <v>1.0730948678071499</v>
      </c>
      <c r="M13" s="8">
        <f t="shared" si="4"/>
        <v>2.5668632059285845</v>
      </c>
      <c r="N13" s="9">
        <f t="shared" si="5"/>
        <v>0.4180568973557548</v>
      </c>
    </row>
    <row r="14" spans="2:14" x14ac:dyDescent="0.2">
      <c r="B14" s="7">
        <v>10.4463040446304</v>
      </c>
      <c r="C14" s="9">
        <v>210.51893050311199</v>
      </c>
      <c r="E14" s="7">
        <f t="shared" si="0"/>
        <v>1.04463040446304E-2</v>
      </c>
      <c r="F14" s="8">
        <f t="shared" si="1"/>
        <v>3.0993064768513712</v>
      </c>
      <c r="G14" s="9">
        <f t="shared" si="2"/>
        <v>3.3705295435135368E-3</v>
      </c>
      <c r="I14" s="7">
        <v>1065.31881804043</v>
      </c>
      <c r="J14" s="9">
        <v>185.553018089213</v>
      </c>
      <c r="L14" s="7">
        <f t="shared" si="3"/>
        <v>1.06531881804043</v>
      </c>
      <c r="M14" s="8">
        <f t="shared" si="4"/>
        <v>2.7317527663134138</v>
      </c>
      <c r="N14" s="9">
        <f t="shared" si="5"/>
        <v>0.38997629330787181</v>
      </c>
    </row>
    <row r="15" spans="2:14" x14ac:dyDescent="0.2">
      <c r="B15" s="7">
        <v>11.6178521617852</v>
      </c>
      <c r="C15" s="9">
        <v>241.02374391944701</v>
      </c>
      <c r="E15" s="7">
        <f t="shared" si="0"/>
        <v>1.16178521617852E-2</v>
      </c>
      <c r="F15" s="8">
        <f t="shared" si="1"/>
        <v>3.5484051188140815</v>
      </c>
      <c r="G15" s="9">
        <f t="shared" si="2"/>
        <v>3.2741053438870085E-3</v>
      </c>
      <c r="I15" s="7">
        <v>1967.34059097978</v>
      </c>
      <c r="J15" s="9">
        <v>179.626749611197</v>
      </c>
      <c r="L15" s="7">
        <f t="shared" si="3"/>
        <v>1.9673405909797801</v>
      </c>
      <c r="M15" s="8">
        <f t="shared" si="4"/>
        <v>2.6445049248315118</v>
      </c>
      <c r="N15" s="9">
        <f t="shared" si="5"/>
        <v>0.74393530997304702</v>
      </c>
    </row>
    <row r="16" spans="2:14" x14ac:dyDescent="0.2">
      <c r="B16" s="7">
        <v>21.087866108786599</v>
      </c>
      <c r="C16" s="9">
        <v>239.12870927872399</v>
      </c>
      <c r="E16" s="7">
        <f t="shared" si="0"/>
        <v>2.1087866108786598E-2</v>
      </c>
      <c r="F16" s="8">
        <f t="shared" si="1"/>
        <v>3.5205059977145479</v>
      </c>
      <c r="G16" s="9">
        <f t="shared" si="2"/>
        <v>5.9900099935851492E-3</v>
      </c>
      <c r="I16" s="7">
        <v>2177.29393468117</v>
      </c>
      <c r="J16" s="9">
        <v>207.16441831663499</v>
      </c>
      <c r="L16" s="7">
        <f t="shared" si="3"/>
        <v>2.1772939346811699</v>
      </c>
      <c r="M16" s="8">
        <f t="shared" si="4"/>
        <v>3.049920602994904</v>
      </c>
      <c r="N16" s="9">
        <f t="shared" si="5"/>
        <v>0.71388544755661887</v>
      </c>
    </row>
    <row r="17" spans="2:14" x14ac:dyDescent="0.2">
      <c r="B17" s="7">
        <v>24.797768479776899</v>
      </c>
      <c r="C17" s="9">
        <v>205.64598428411</v>
      </c>
      <c r="E17" s="7">
        <f t="shared" si="0"/>
        <v>2.47977684797769E-2</v>
      </c>
      <c r="F17" s="8">
        <f t="shared" si="1"/>
        <v>3.0275658797382867</v>
      </c>
      <c r="G17" s="9">
        <f t="shared" si="2"/>
        <v>8.1906618930189905E-3</v>
      </c>
      <c r="I17" s="7">
        <v>2200.62208398133</v>
      </c>
      <c r="J17" s="9">
        <v>224.48077842850901</v>
      </c>
      <c r="L17" s="7">
        <f t="shared" si="3"/>
        <v>2.20062208398133</v>
      </c>
      <c r="M17" s="8">
        <f t="shared" si="4"/>
        <v>3.3048559046419386</v>
      </c>
      <c r="N17" s="9">
        <f t="shared" si="5"/>
        <v>0.66587535053809077</v>
      </c>
    </row>
    <row r="18" spans="2:14" x14ac:dyDescent="0.2">
      <c r="B18" s="7">
        <v>26.4574616457462</v>
      </c>
      <c r="C18" s="9">
        <v>217.86520166456799</v>
      </c>
      <c r="E18" s="7">
        <f t="shared" si="0"/>
        <v>2.6457461645746201E-2</v>
      </c>
      <c r="F18" s="8">
        <f t="shared" si="1"/>
        <v>3.207459913395029</v>
      </c>
      <c r="G18" s="9">
        <f>E18/F18</f>
        <v>8.2487271423889851E-3</v>
      </c>
      <c r="I18" s="7">
        <v>4790.0466562985903</v>
      </c>
      <c r="J18" s="9">
        <v>198.53157773040701</v>
      </c>
      <c r="L18" s="7">
        <f t="shared" si="3"/>
        <v>4.7900466562985899</v>
      </c>
      <c r="M18" s="8">
        <f t="shared" si="4"/>
        <v>2.9228260054754367</v>
      </c>
      <c r="N18" s="9">
        <f t="shared" si="5"/>
        <v>1.6388408503705731</v>
      </c>
    </row>
    <row r="19" spans="2:14" x14ac:dyDescent="0.2">
      <c r="B19" s="7">
        <v>58.382147838214898</v>
      </c>
      <c r="C19" s="9">
        <v>218.32868433286799</v>
      </c>
      <c r="E19" s="7">
        <f t="shared" si="0"/>
        <v>5.8382147838214903E-2</v>
      </c>
      <c r="F19" s="8">
        <f t="shared" si="1"/>
        <v>3.2142834082338902</v>
      </c>
      <c r="G19" s="9">
        <f t="shared" si="2"/>
        <v>1.8163347914082462E-2</v>
      </c>
      <c r="I19" s="10">
        <v>5069.9844479004596</v>
      </c>
      <c r="J19" s="12">
        <v>231.175149582057</v>
      </c>
      <c r="L19" s="10">
        <f t="shared" si="3"/>
        <v>5.0699844479004597</v>
      </c>
      <c r="M19" s="11">
        <f t="shared" si="4"/>
        <v>3.4034119244025063</v>
      </c>
      <c r="N19" s="12">
        <f t="shared" si="5"/>
        <v>1.4896769948852231</v>
      </c>
    </row>
    <row r="20" spans="2:14" x14ac:dyDescent="0.2">
      <c r="B20" s="10">
        <v>62.970711297071297</v>
      </c>
      <c r="C20" s="12">
        <v>192.98879704278201</v>
      </c>
      <c r="E20" s="10">
        <f t="shared" si="0"/>
        <v>6.2970711297071297E-2</v>
      </c>
      <c r="F20" s="11">
        <f t="shared" si="1"/>
        <v>2.84122395646318</v>
      </c>
      <c r="G20" s="12">
        <f t="shared" si="2"/>
        <v>2.2163233966061114E-2</v>
      </c>
    </row>
    <row r="21" spans="2:14" x14ac:dyDescent="0.2">
      <c r="M21" s="15" t="s">
        <v>123</v>
      </c>
      <c r="N21" s="6">
        <f>SLOPE(N4:N19,L4:L19)</f>
        <v>0.29945833602476163</v>
      </c>
    </row>
    <row r="22" spans="2:14" x14ac:dyDescent="0.2">
      <c r="F22" s="15" t="s">
        <v>123</v>
      </c>
      <c r="G22" s="6">
        <f>SLOPE(G5:G20,E5:E20)</f>
        <v>0.32293921442695522</v>
      </c>
      <c r="M22" s="17" t="s">
        <v>124</v>
      </c>
      <c r="N22" s="12">
        <f>INTERCEPT(N4:N19,L4:L19)</f>
        <v>8.5874969908516119E-2</v>
      </c>
    </row>
    <row r="23" spans="2:14" x14ac:dyDescent="0.2">
      <c r="F23" s="17" t="s">
        <v>124</v>
      </c>
      <c r="G23" s="12">
        <f>INTERCEPT(G5:G20,E5:E20)</f>
        <v>2.223221048465512E-4</v>
      </c>
      <c r="M23" s="53"/>
    </row>
    <row r="24" spans="2:14" x14ac:dyDescent="0.2">
      <c r="M24" s="15" t="s">
        <v>125</v>
      </c>
      <c r="N24" s="6">
        <f>1/N21</f>
        <v>3.3393627082644044</v>
      </c>
    </row>
    <row r="25" spans="2:14" x14ac:dyDescent="0.2">
      <c r="F25" s="15" t="s">
        <v>125</v>
      </c>
      <c r="G25" s="6">
        <f>1/G22</f>
        <v>3.0965579753900943</v>
      </c>
      <c r="M25" s="17" t="s">
        <v>126</v>
      </c>
      <c r="N25" s="12">
        <f>N22*N24</f>
        <v>0.2867676720858266</v>
      </c>
    </row>
    <row r="26" spans="2:14" x14ac:dyDescent="0.2">
      <c r="F26" s="17" t="s">
        <v>126</v>
      </c>
      <c r="G26" s="12">
        <f>G23*G25</f>
        <v>6.884332868681009E-4</v>
      </c>
    </row>
    <row r="44" spans="3:7" x14ac:dyDescent="0.2">
      <c r="C44" t="s">
        <v>95</v>
      </c>
    </row>
    <row r="45" spans="3:7" ht="34" x14ac:dyDescent="0.2">
      <c r="C45" s="96" t="s">
        <v>146</v>
      </c>
      <c r="D45" s="101" t="s">
        <v>143</v>
      </c>
      <c r="E45" s="99"/>
      <c r="F45" s="96" t="s">
        <v>145</v>
      </c>
      <c r="G45" s="101" t="s">
        <v>142</v>
      </c>
    </row>
    <row r="46" spans="3:7" x14ac:dyDescent="0.2">
      <c r="C46" s="14">
        <v>10.7</v>
      </c>
      <c r="D46" s="9">
        <f>C46*1.025*0.001</f>
        <v>1.0967499999999998E-2</v>
      </c>
      <c r="F46" s="13">
        <f>215</f>
        <v>215</v>
      </c>
      <c r="G46" s="9">
        <f t="shared" ref="G46:G50" si="6">F46*1.025*0.001</f>
        <v>0.22037499999999999</v>
      </c>
    </row>
    <row r="47" spans="3:7" x14ac:dyDescent="0.2">
      <c r="C47" s="14">
        <v>9.1</v>
      </c>
      <c r="D47" s="9">
        <f t="shared" ref="D47:D50" si="7">C47*1.025*0.001</f>
        <v>9.327499999999999E-3</v>
      </c>
      <c r="F47" s="14">
        <v>209</v>
      </c>
      <c r="G47" s="9">
        <f t="shared" si="6"/>
        <v>0.214225</v>
      </c>
    </row>
    <row r="48" spans="3:7" x14ac:dyDescent="0.2">
      <c r="C48" s="14">
        <v>11.4</v>
      </c>
      <c r="D48" s="9">
        <f t="shared" si="7"/>
        <v>1.1684999999999999E-2</v>
      </c>
      <c r="F48" s="14">
        <v>191</v>
      </c>
      <c r="G48" s="9">
        <f t="shared" si="6"/>
        <v>0.19577499999999998</v>
      </c>
    </row>
    <row r="49" spans="3:7" x14ac:dyDescent="0.2">
      <c r="C49" s="14">
        <v>11</v>
      </c>
      <c r="D49" s="9">
        <f t="shared" si="7"/>
        <v>1.1274999999999999E-2</v>
      </c>
      <c r="F49" s="14">
        <v>184</v>
      </c>
      <c r="G49" s="9">
        <f t="shared" si="6"/>
        <v>0.18859999999999999</v>
      </c>
    </row>
    <row r="50" spans="3:7" x14ac:dyDescent="0.2">
      <c r="C50" s="14">
        <v>10.1</v>
      </c>
      <c r="D50" s="9">
        <f t="shared" si="7"/>
        <v>1.0352499999999999E-2</v>
      </c>
      <c r="F50" s="52">
        <v>223</v>
      </c>
      <c r="G50" s="9">
        <f t="shared" si="6"/>
        <v>0.228575</v>
      </c>
    </row>
    <row r="51" spans="3:7" x14ac:dyDescent="0.2">
      <c r="C51" s="15" t="s">
        <v>148</v>
      </c>
      <c r="D51" s="6">
        <f>AVERAGE(D46:D50)</f>
        <v>1.0721499999999998E-2</v>
      </c>
      <c r="F51" s="15" t="s">
        <v>148</v>
      </c>
      <c r="G51" s="6">
        <f>AVERAGE(G46:G50)</f>
        <v>0.20951</v>
      </c>
    </row>
    <row r="52" spans="3:7" x14ac:dyDescent="0.2">
      <c r="C52" s="17" t="s">
        <v>147</v>
      </c>
      <c r="D52" s="12">
        <f>(G25*D51)/(G26+D51)</f>
        <v>2.9097230893852011</v>
      </c>
      <c r="F52" s="17" t="s">
        <v>147</v>
      </c>
      <c r="G52" s="12">
        <f>(N24*G51)/(N25+G51)</f>
        <v>1.4097549020651503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2:G24"/>
  <sheetViews>
    <sheetView topLeftCell="B3" workbookViewId="0">
      <selection activeCell="G24" sqref="G24"/>
    </sheetView>
  </sheetViews>
  <sheetFormatPr baseColWidth="10" defaultRowHeight="16" x14ac:dyDescent="0.2"/>
  <cols>
    <col min="5" max="6" width="11.83203125" bestFit="1" customWidth="1"/>
  </cols>
  <sheetData>
    <row r="2" spans="2:7" x14ac:dyDescent="0.2">
      <c r="B2" t="s">
        <v>220</v>
      </c>
    </row>
    <row r="3" spans="2:7" x14ac:dyDescent="0.2">
      <c r="B3" t="s">
        <v>135</v>
      </c>
    </row>
    <row r="4" spans="2:7" ht="64" x14ac:dyDescent="0.2">
      <c r="B4" s="100" t="s">
        <v>119</v>
      </c>
      <c r="C4" s="101" t="s">
        <v>128</v>
      </c>
      <c r="E4" s="100" t="s">
        <v>120</v>
      </c>
      <c r="F4" s="103" t="s">
        <v>121</v>
      </c>
      <c r="G4" s="101" t="s">
        <v>122</v>
      </c>
    </row>
    <row r="5" spans="2:7" x14ac:dyDescent="0.2">
      <c r="B5" s="7">
        <v>0.31763578083340799</v>
      </c>
      <c r="C5" s="9">
        <v>13.9153510480013</v>
      </c>
      <c r="E5" s="7">
        <f>B5*0.000001*1000</f>
        <v>3.1763578083340795E-4</v>
      </c>
      <c r="F5" s="8">
        <f>(C5*0.00000000000000001*1000*60)/(0.000000000018)</f>
        <v>0.46384503493337675</v>
      </c>
      <c r="G5" s="9">
        <f>E5/F5</f>
        <v>6.8478857573420139E-4</v>
      </c>
    </row>
    <row r="6" spans="2:7" x14ac:dyDescent="0.2">
      <c r="B6" s="7">
        <v>0.47109133938468001</v>
      </c>
      <c r="C6" s="9">
        <v>14.5313451763977</v>
      </c>
      <c r="E6" s="7">
        <f t="shared" ref="E6:E18" si="0">B6*0.000001*1000</f>
        <v>4.7109133938467995E-4</v>
      </c>
      <c r="F6" s="8">
        <f t="shared" ref="F6:F18" si="1">(C6*0.00000000000000001*1000*60)/(0.000000000018)</f>
        <v>0.48437817254659005</v>
      </c>
      <c r="G6" s="9">
        <f t="shared" ref="G6:G18" si="2">E6/F6</f>
        <v>9.7256929829836187E-4</v>
      </c>
    </row>
    <row r="7" spans="2:7" x14ac:dyDescent="0.2">
      <c r="B7" s="7">
        <v>0.49520685419849703</v>
      </c>
      <c r="C7" s="9">
        <v>18.190862067243799</v>
      </c>
      <c r="E7" s="7">
        <f t="shared" si="0"/>
        <v>4.9520685419849697E-4</v>
      </c>
      <c r="F7" s="8">
        <f t="shared" si="1"/>
        <v>0.60636206890812683</v>
      </c>
      <c r="G7" s="9">
        <f t="shared" si="2"/>
        <v>8.1668507908189819E-4</v>
      </c>
    </row>
    <row r="8" spans="2:7" x14ac:dyDescent="0.2">
      <c r="B8" s="7">
        <v>0.59869386776908995</v>
      </c>
      <c r="C8" s="9">
        <v>25.634093246657201</v>
      </c>
      <c r="E8" s="7">
        <f t="shared" si="0"/>
        <v>5.9869386776908984E-4</v>
      </c>
      <c r="F8" s="8">
        <f t="shared" si="1"/>
        <v>0.85446977488857345</v>
      </c>
      <c r="G8" s="9">
        <f t="shared" si="2"/>
        <v>7.0066125843615951E-4</v>
      </c>
    </row>
    <row r="9" spans="2:7" x14ac:dyDescent="0.2">
      <c r="B9" s="7">
        <v>1.01005811689284</v>
      </c>
      <c r="C9" s="9">
        <v>26.443498297434601</v>
      </c>
      <c r="E9" s="7">
        <f>B9*0.000001*1000</f>
        <v>1.0100581168928399E-3</v>
      </c>
      <c r="F9" s="8">
        <f t="shared" si="1"/>
        <v>0.88144994324782022</v>
      </c>
      <c r="G9" s="9">
        <f t="shared" si="2"/>
        <v>1.1459052492205578E-3</v>
      </c>
    </row>
    <row r="10" spans="2:7" x14ac:dyDescent="0.2">
      <c r="B10" s="7">
        <v>1.12617207393427</v>
      </c>
      <c r="C10" s="9">
        <v>31.082364718452599</v>
      </c>
      <c r="E10" s="7">
        <f t="shared" si="0"/>
        <v>1.1261720739342699E-3</v>
      </c>
      <c r="F10" s="8">
        <f t="shared" si="1"/>
        <v>1.0360788239484202</v>
      </c>
      <c r="G10" s="9">
        <f t="shared" si="2"/>
        <v>1.0869559804750288E-3</v>
      </c>
    </row>
    <row r="11" spans="2:7" x14ac:dyDescent="0.2">
      <c r="B11" s="7">
        <v>0.84342140738743598</v>
      </c>
      <c r="C11" s="9">
        <v>33.1440415206255</v>
      </c>
      <c r="E11" s="7">
        <f t="shared" si="0"/>
        <v>8.4342140738743597E-4</v>
      </c>
      <c r="F11" s="8">
        <f t="shared" si="1"/>
        <v>1.1048013840208502</v>
      </c>
      <c r="G11" s="9">
        <f t="shared" si="2"/>
        <v>7.6341451014286439E-4</v>
      </c>
    </row>
    <row r="12" spans="2:7" x14ac:dyDescent="0.2">
      <c r="B12" s="7">
        <v>1.94295407567179</v>
      </c>
      <c r="C12" s="9">
        <v>31.115567238848399</v>
      </c>
      <c r="E12" s="7">
        <f t="shared" si="0"/>
        <v>1.9429540756717902E-3</v>
      </c>
      <c r="F12" s="8">
        <f t="shared" si="1"/>
        <v>1.0371855746282801</v>
      </c>
      <c r="G12" s="9">
        <f t="shared" si="2"/>
        <v>1.8732945416909902E-3</v>
      </c>
    </row>
    <row r="13" spans="2:7" x14ac:dyDescent="0.2">
      <c r="B13" s="7">
        <v>2.9446915910248301</v>
      </c>
      <c r="C13" s="9">
        <v>25.302629739472501</v>
      </c>
      <c r="E13" s="7">
        <f t="shared" si="0"/>
        <v>2.9446915910248299E-3</v>
      </c>
      <c r="F13" s="8">
        <f t="shared" si="1"/>
        <v>0.8434209913157501</v>
      </c>
      <c r="G13" s="9">
        <f t="shared" si="2"/>
        <v>3.4913662587779141E-3</v>
      </c>
    </row>
    <row r="14" spans="2:7" x14ac:dyDescent="0.2">
      <c r="B14" s="7">
        <v>2.0764431862436701</v>
      </c>
      <c r="C14" s="9">
        <v>44.291725332774099</v>
      </c>
      <c r="E14" s="7">
        <f t="shared" si="0"/>
        <v>2.0764431862436701E-3</v>
      </c>
      <c r="F14" s="8">
        <f t="shared" si="1"/>
        <v>1.4763908444258036</v>
      </c>
      <c r="G14" s="9">
        <f t="shared" si="2"/>
        <v>1.4064319039117574E-3</v>
      </c>
    </row>
    <row r="15" spans="2:7" x14ac:dyDescent="0.2">
      <c r="B15" s="7">
        <v>3.0467556394356001</v>
      </c>
      <c r="C15" s="9">
        <v>44.331168928432298</v>
      </c>
      <c r="E15" s="7">
        <f t="shared" si="0"/>
        <v>3.0467556394356003E-3</v>
      </c>
      <c r="F15" s="8">
        <f t="shared" si="1"/>
        <v>1.4777056309477434</v>
      </c>
      <c r="G15" s="9">
        <f t="shared" si="2"/>
        <v>2.0618150026819135E-3</v>
      </c>
    </row>
    <row r="16" spans="2:7" x14ac:dyDescent="0.2">
      <c r="B16" s="7">
        <v>3.9935217638776499</v>
      </c>
      <c r="C16" s="9">
        <v>36.076972429425901</v>
      </c>
      <c r="E16" s="7">
        <f t="shared" si="0"/>
        <v>3.9935217638776502E-3</v>
      </c>
      <c r="F16" s="8">
        <f t="shared" si="1"/>
        <v>1.2025657476475302</v>
      </c>
      <c r="G16" s="9">
        <f t="shared" si="2"/>
        <v>3.3208344505818604E-3</v>
      </c>
    </row>
    <row r="17" spans="2:7" x14ac:dyDescent="0.2">
      <c r="B17" s="7">
        <v>5.9394266199334904</v>
      </c>
      <c r="C17" s="9">
        <v>43.168269374794001</v>
      </c>
      <c r="E17" s="7">
        <f t="shared" si="0"/>
        <v>5.9394266199334902E-3</v>
      </c>
      <c r="F17" s="8">
        <f t="shared" si="1"/>
        <v>1.4389423124931335</v>
      </c>
      <c r="G17" s="9">
        <f t="shared" si="2"/>
        <v>4.1276335877862601E-3</v>
      </c>
    </row>
    <row r="18" spans="2:7" x14ac:dyDescent="0.2">
      <c r="B18" s="10">
        <v>6.0496614840777703</v>
      </c>
      <c r="C18" s="12">
        <v>45.672750466832397</v>
      </c>
      <c r="E18" s="10">
        <f t="shared" si="0"/>
        <v>6.0496614840777696E-3</v>
      </c>
      <c r="F18" s="11">
        <f t="shared" si="1"/>
        <v>1.5224250155610801</v>
      </c>
      <c r="G18" s="12">
        <f t="shared" si="2"/>
        <v>3.9737007880471572E-3</v>
      </c>
    </row>
    <row r="20" spans="2:7" x14ac:dyDescent="0.2">
      <c r="F20" s="15" t="s">
        <v>123</v>
      </c>
      <c r="G20" s="6">
        <f>SLOPE(G5:G18,E5:E18)</f>
        <v>0.62714936610175842</v>
      </c>
    </row>
    <row r="21" spans="2:7" x14ac:dyDescent="0.2">
      <c r="F21" s="17" t="s">
        <v>124</v>
      </c>
      <c r="G21" s="12">
        <f>INTERCEPT(G5:G18,E5:E18)</f>
        <v>5.0535018508394698E-4</v>
      </c>
    </row>
    <row r="23" spans="2:7" x14ac:dyDescent="0.2">
      <c r="F23" s="15" t="s">
        <v>125</v>
      </c>
      <c r="G23" s="6">
        <f>1/G20</f>
        <v>1.5945164805249035</v>
      </c>
    </row>
    <row r="24" spans="2:7" x14ac:dyDescent="0.2">
      <c r="F24" s="17" t="s">
        <v>126</v>
      </c>
      <c r="G24" s="12">
        <f>G21*G23</f>
        <v>8.0578919855266368E-4</v>
      </c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2:J34"/>
  <sheetViews>
    <sheetView topLeftCell="A6" workbookViewId="0">
      <selection activeCell="M33" sqref="M33"/>
    </sheetView>
  </sheetViews>
  <sheetFormatPr baseColWidth="10" defaultRowHeight="16" x14ac:dyDescent="0.2"/>
  <cols>
    <col min="5" max="5" width="11.83203125" bestFit="1" customWidth="1"/>
    <col min="7" max="7" width="11.83203125" bestFit="1" customWidth="1"/>
  </cols>
  <sheetData>
    <row r="2" spans="2:7" x14ac:dyDescent="0.2">
      <c r="B2" t="s">
        <v>219</v>
      </c>
    </row>
    <row r="3" spans="2:7" x14ac:dyDescent="0.2">
      <c r="B3" t="s">
        <v>136</v>
      </c>
    </row>
    <row r="4" spans="2:7" ht="85" x14ac:dyDescent="0.2">
      <c r="B4" s="100" t="s">
        <v>117</v>
      </c>
      <c r="C4" s="101" t="s">
        <v>129</v>
      </c>
      <c r="D4" s="53"/>
      <c r="E4" s="100" t="s">
        <v>118</v>
      </c>
      <c r="F4" s="103" t="s">
        <v>127</v>
      </c>
      <c r="G4" s="101" t="s">
        <v>122</v>
      </c>
    </row>
    <row r="5" spans="2:7" x14ac:dyDescent="0.2">
      <c r="B5" s="7">
        <v>1.5479956037545099E-4</v>
      </c>
      <c r="C5" s="9">
        <v>5.2631850525541803E-4</v>
      </c>
      <c r="E5" s="7">
        <f>B5*0.001</f>
        <v>1.5479956037545098E-7</v>
      </c>
      <c r="F5" s="8">
        <f>C5*0.0001*0.000001*(1/0.000000000018)</f>
        <v>2.9239916958634336E-3</v>
      </c>
      <c r="G5" s="9">
        <f>E5/F5</f>
        <v>5.2941176472712176E-5</v>
      </c>
    </row>
    <row r="6" spans="2:7" x14ac:dyDescent="0.2">
      <c r="B6" s="7">
        <v>0.480033436705046</v>
      </c>
      <c r="C6" s="9">
        <v>7.1136847971352496E-3</v>
      </c>
      <c r="E6" s="7">
        <f t="shared" ref="E6:E28" si="0">B6*0.001</f>
        <v>4.8003343670504603E-4</v>
      </c>
      <c r="F6" s="8">
        <f t="shared" ref="F6:F28" si="1">C6*0.0001*0.000001*(1/0.000000000018)</f>
        <v>3.9520471095195832E-2</v>
      </c>
      <c r="G6" s="9">
        <f t="shared" ref="G6:G28" si="2">E6/F6</f>
        <v>1.2146450267476686E-2</v>
      </c>
    </row>
    <row r="7" spans="2:7" x14ac:dyDescent="0.2">
      <c r="B7" s="7">
        <v>0.260450260321269</v>
      </c>
      <c r="C7" s="9">
        <v>1.0530885092286399E-2</v>
      </c>
      <c r="E7" s="7">
        <f t="shared" si="0"/>
        <v>2.6045026032126901E-4</v>
      </c>
      <c r="F7" s="8">
        <f t="shared" si="1"/>
        <v>5.8504917179368884E-2</v>
      </c>
      <c r="G7" s="9">
        <f t="shared" si="2"/>
        <v>4.4517670116985299E-3</v>
      </c>
    </row>
    <row r="8" spans="2:7" x14ac:dyDescent="0.2">
      <c r="B8" s="7">
        <v>0.62972461158210502</v>
      </c>
      <c r="C8" s="9">
        <v>1.6063679379150601E-2</v>
      </c>
      <c r="E8" s="7">
        <f t="shared" si="0"/>
        <v>6.2972461158210507E-4</v>
      </c>
      <c r="F8" s="8">
        <f t="shared" si="1"/>
        <v>8.9242663217503335E-2</v>
      </c>
      <c r="G8" s="9">
        <f t="shared" si="2"/>
        <v>7.0563180084320474E-3</v>
      </c>
    </row>
    <row r="9" spans="2:7" x14ac:dyDescent="0.2">
      <c r="B9" s="7">
        <v>0.37244774224841298</v>
      </c>
      <c r="C9" s="9">
        <v>1.6322323644600699E-2</v>
      </c>
      <c r="E9" s="7">
        <f t="shared" si="0"/>
        <v>3.7244774224841299E-4</v>
      </c>
      <c r="F9" s="8">
        <f t="shared" si="1"/>
        <v>9.0679575803337228E-2</v>
      </c>
      <c r="G9" s="9">
        <f>E9/F9</f>
        <v>4.1072947127163998E-3</v>
      </c>
    </row>
    <row r="10" spans="2:7" x14ac:dyDescent="0.2">
      <c r="B10" s="7">
        <v>4.3576076243946098E-2</v>
      </c>
      <c r="C10" s="9">
        <v>2.3158659229407699E-2</v>
      </c>
      <c r="E10" s="7">
        <f t="shared" si="0"/>
        <v>4.3576076243946097E-5</v>
      </c>
      <c r="F10" s="8">
        <f t="shared" si="1"/>
        <v>0.1286592179411539</v>
      </c>
      <c r="G10" s="9">
        <f t="shared" si="2"/>
        <v>3.3869377524023897E-4</v>
      </c>
    </row>
    <row r="11" spans="2:7" x14ac:dyDescent="0.2">
      <c r="B11" s="7">
        <v>0.26648744317566803</v>
      </c>
      <c r="C11" s="9">
        <v>3.1057306797248701E-2</v>
      </c>
      <c r="E11" s="7">
        <f t="shared" si="0"/>
        <v>2.6648744317566802E-4</v>
      </c>
      <c r="F11" s="8">
        <f t="shared" si="1"/>
        <v>0.17254059331804836</v>
      </c>
      <c r="G11" s="9">
        <f t="shared" si="2"/>
        <v>1.5444912878237592E-3</v>
      </c>
    </row>
    <row r="12" spans="2:7" x14ac:dyDescent="0.2">
      <c r="B12" s="7">
        <v>1.26053282008679</v>
      </c>
      <c r="C12" s="9">
        <v>3.5811588295089201E-2</v>
      </c>
      <c r="E12" s="7">
        <f t="shared" si="0"/>
        <v>1.2605328200867901E-3</v>
      </c>
      <c r="F12" s="8">
        <f t="shared" si="1"/>
        <v>0.19895326830605112</v>
      </c>
      <c r="G12" s="9">
        <f t="shared" si="2"/>
        <v>6.335823637477039E-3</v>
      </c>
    </row>
    <row r="13" spans="2:7" x14ac:dyDescent="0.2">
      <c r="B13" s="7">
        <v>2.2898724967620998</v>
      </c>
      <c r="C13" s="9">
        <v>3.5566488991171201E-2</v>
      </c>
      <c r="E13" s="7">
        <f t="shared" si="0"/>
        <v>2.2898724967620999E-3</v>
      </c>
      <c r="F13" s="8">
        <f t="shared" si="1"/>
        <v>0.19759160550650667</v>
      </c>
      <c r="G13" s="9">
        <f t="shared" si="2"/>
        <v>1.1588915889884272E-2</v>
      </c>
    </row>
    <row r="14" spans="2:7" x14ac:dyDescent="0.2">
      <c r="B14" s="7">
        <v>0.85774436400600695</v>
      </c>
      <c r="C14" s="9">
        <v>4.1330837620421099E-2</v>
      </c>
      <c r="E14" s="7">
        <f t="shared" si="0"/>
        <v>8.57744364006007E-4</v>
      </c>
      <c r="F14" s="8">
        <f t="shared" si="1"/>
        <v>0.22961576455789501</v>
      </c>
      <c r="G14" s="9">
        <f t="shared" si="2"/>
        <v>3.7355639132945354E-3</v>
      </c>
    </row>
    <row r="15" spans="2:7" x14ac:dyDescent="0.2">
      <c r="B15" s="7">
        <v>1.4895587696530901</v>
      </c>
      <c r="C15" s="9">
        <v>6.4499816820520195E-2</v>
      </c>
      <c r="E15" s="7">
        <f t="shared" si="0"/>
        <v>1.4895587696530902E-3</v>
      </c>
      <c r="F15" s="8">
        <f t="shared" si="1"/>
        <v>0.35833231566955664</v>
      </c>
      <c r="G15" s="9">
        <f t="shared" si="2"/>
        <v>4.156919999999991E-3</v>
      </c>
    </row>
    <row r="16" spans="2:7" x14ac:dyDescent="0.2">
      <c r="B16" s="7">
        <v>1.71680452427515</v>
      </c>
      <c r="C16" s="9">
        <v>8.7135382535513506E-2</v>
      </c>
      <c r="E16" s="7">
        <f t="shared" si="0"/>
        <v>1.7168045242751499E-3</v>
      </c>
      <c r="F16" s="8">
        <f t="shared" si="1"/>
        <v>0.48408545853063067</v>
      </c>
      <c r="G16" s="9">
        <f t="shared" si="2"/>
        <v>3.5464905917361252E-3</v>
      </c>
    </row>
    <row r="17" spans="2:10" x14ac:dyDescent="0.2">
      <c r="B17" s="7">
        <v>4.1041233442897003</v>
      </c>
      <c r="C17" s="9">
        <v>7.9019370584987494E-2</v>
      </c>
      <c r="E17" s="7">
        <f t="shared" si="0"/>
        <v>4.1041233442897004E-3</v>
      </c>
      <c r="F17" s="8">
        <f t="shared" si="1"/>
        <v>0.43899650324993056</v>
      </c>
      <c r="G17" s="9">
        <f t="shared" si="2"/>
        <v>9.3488747949163759E-3</v>
      </c>
    </row>
    <row r="18" spans="2:10" x14ac:dyDescent="0.2">
      <c r="B18" s="7">
        <v>3.8613976336307201</v>
      </c>
      <c r="C18" s="9">
        <v>0.128751954344449</v>
      </c>
      <c r="E18" s="7">
        <f t="shared" si="0"/>
        <v>3.8613976336307203E-3</v>
      </c>
      <c r="F18" s="8">
        <f t="shared" si="1"/>
        <v>0.71528863524693886</v>
      </c>
      <c r="G18" s="9">
        <f t="shared" si="2"/>
        <v>5.3983768836165713E-3</v>
      </c>
    </row>
    <row r="19" spans="2:10" x14ac:dyDescent="0.2">
      <c r="B19" s="7">
        <v>6.0697681618584198</v>
      </c>
      <c r="C19" s="9">
        <v>0.13721175031862901</v>
      </c>
      <c r="E19" s="7">
        <f t="shared" si="0"/>
        <v>6.0697681618584196E-3</v>
      </c>
      <c r="F19" s="8">
        <f t="shared" si="1"/>
        <v>0.76228750177016114</v>
      </c>
      <c r="G19" s="9">
        <f t="shared" si="2"/>
        <v>7.9625707462911127E-3</v>
      </c>
    </row>
    <row r="20" spans="2:10" x14ac:dyDescent="0.2">
      <c r="B20" s="7">
        <v>4.7893435982641801</v>
      </c>
      <c r="C20" s="9">
        <v>0.158768234098215</v>
      </c>
      <c r="E20" s="7">
        <f t="shared" si="0"/>
        <v>4.7893435982641801E-3</v>
      </c>
      <c r="F20" s="8">
        <f t="shared" si="1"/>
        <v>0.88204574499008348</v>
      </c>
      <c r="G20" s="9">
        <f t="shared" si="2"/>
        <v>5.4298131649827587E-3</v>
      </c>
    </row>
    <row r="21" spans="2:10" x14ac:dyDescent="0.2">
      <c r="B21" s="7">
        <v>6.4111011924726196</v>
      </c>
      <c r="C21" s="9">
        <v>0.17274405440688501</v>
      </c>
      <c r="E21" s="7">
        <f t="shared" si="0"/>
        <v>6.4111011924726201E-3</v>
      </c>
      <c r="F21" s="8">
        <f t="shared" si="1"/>
        <v>0.95968919114936113</v>
      </c>
      <c r="G21" s="9">
        <f t="shared" si="2"/>
        <v>6.6803932477289187E-3</v>
      </c>
    </row>
    <row r="22" spans="2:10" x14ac:dyDescent="0.2">
      <c r="B22" s="7">
        <v>12.222121889173801</v>
      </c>
      <c r="C22" s="9">
        <v>0.180214423191038</v>
      </c>
      <c r="E22" s="7">
        <f t="shared" si="0"/>
        <v>1.2222121889173801E-2</v>
      </c>
      <c r="F22" s="8">
        <f t="shared" si="1"/>
        <v>1.0011912399502112</v>
      </c>
      <c r="G22" s="9">
        <f t="shared" si="2"/>
        <v>1.2207579732501058E-2</v>
      </c>
    </row>
    <row r="23" spans="2:10" x14ac:dyDescent="0.2">
      <c r="B23" s="7">
        <v>14.908590859601899</v>
      </c>
      <c r="C23" s="9">
        <v>0.18920892264665901</v>
      </c>
      <c r="E23" s="7">
        <f t="shared" si="0"/>
        <v>1.4908590859601899E-2</v>
      </c>
      <c r="F23" s="8">
        <f t="shared" si="1"/>
        <v>1.0511606813703278</v>
      </c>
      <c r="G23" s="9">
        <f>E23/F23</f>
        <v>1.4182979941911989E-2</v>
      </c>
    </row>
    <row r="24" spans="2:10" x14ac:dyDescent="0.2">
      <c r="B24" s="7">
        <v>10.5896057255197</v>
      </c>
      <c r="C24" s="9">
        <v>0.12965946676711401</v>
      </c>
      <c r="E24" s="7">
        <f t="shared" si="0"/>
        <v>1.05896057255197E-2</v>
      </c>
      <c r="F24" s="8">
        <f t="shared" si="1"/>
        <v>0.72033037092841112</v>
      </c>
      <c r="G24" s="9">
        <f t="shared" si="2"/>
        <v>1.4701040179481938E-2</v>
      </c>
    </row>
    <row r="25" spans="2:10" x14ac:dyDescent="0.2">
      <c r="B25" s="7">
        <v>25.059262431694702</v>
      </c>
      <c r="C25" s="9">
        <v>0.201492267761959</v>
      </c>
      <c r="E25" s="7">
        <f t="shared" si="0"/>
        <v>2.5059262431694703E-2</v>
      </c>
      <c r="F25" s="8">
        <f t="shared" si="1"/>
        <v>1.1194014875664389</v>
      </c>
      <c r="G25" s="9">
        <f t="shared" si="2"/>
        <v>2.2386304386796146E-2</v>
      </c>
    </row>
    <row r="26" spans="2:10" x14ac:dyDescent="0.2">
      <c r="B26" s="7">
        <v>23.803683197539701</v>
      </c>
      <c r="C26" s="9">
        <v>0.18252287163504399</v>
      </c>
      <c r="E26" s="7">
        <f t="shared" si="0"/>
        <v>2.3803683197539702E-2</v>
      </c>
      <c r="F26" s="8">
        <f t="shared" si="1"/>
        <v>1.0140159535280222</v>
      </c>
      <c r="G26" s="9">
        <f>E26/F26</f>
        <v>2.3474663406153097E-2</v>
      </c>
    </row>
    <row r="27" spans="2:10" x14ac:dyDescent="0.2">
      <c r="B27" s="7">
        <v>25.012125965562198</v>
      </c>
      <c r="C27" s="9">
        <v>0.16622828291167599</v>
      </c>
      <c r="E27" s="7">
        <f t="shared" si="0"/>
        <v>2.5012125965562199E-2</v>
      </c>
      <c r="F27" s="8">
        <f t="shared" si="1"/>
        <v>0.92349046062042217</v>
      </c>
      <c r="G27" s="9">
        <f t="shared" si="2"/>
        <v>2.7084336040416136E-2</v>
      </c>
    </row>
    <row r="28" spans="2:10" x14ac:dyDescent="0.2">
      <c r="B28" s="10">
        <v>21.1800628486215</v>
      </c>
      <c r="C28" s="12">
        <v>0.13721368531313299</v>
      </c>
      <c r="E28" s="10">
        <f t="shared" si="0"/>
        <v>2.1180062848621499E-2</v>
      </c>
      <c r="F28" s="11">
        <f t="shared" si="1"/>
        <v>0.76229825173962773</v>
      </c>
      <c r="G28" s="12">
        <f t="shared" si="2"/>
        <v>2.7784483042282784E-2</v>
      </c>
    </row>
    <row r="30" spans="2:10" x14ac:dyDescent="0.2">
      <c r="F30" s="15" t="s">
        <v>123</v>
      </c>
      <c r="G30" s="6">
        <f>SLOPE(G5:G28,E5:E28)</f>
        <v>0.86550476155008527</v>
      </c>
      <c r="I30" s="84"/>
      <c r="J30" s="8"/>
    </row>
    <row r="31" spans="2:10" x14ac:dyDescent="0.2">
      <c r="F31" s="17" t="s">
        <v>124</v>
      </c>
      <c r="G31" s="12">
        <f>INTERCEPT(G5:G28,E5:E28)</f>
        <v>3.774020061062127E-3</v>
      </c>
      <c r="I31" s="84"/>
      <c r="J31" s="8"/>
    </row>
    <row r="32" spans="2:10" x14ac:dyDescent="0.2">
      <c r="F32" s="53"/>
      <c r="I32" s="84"/>
      <c r="J32" s="8"/>
    </row>
    <row r="33" spans="6:10" x14ac:dyDescent="0.2">
      <c r="F33" s="15" t="s">
        <v>125</v>
      </c>
      <c r="G33" s="6">
        <f>1/G30</f>
        <v>1.1553951456131091</v>
      </c>
      <c r="I33" s="84"/>
      <c r="J33" s="8"/>
    </row>
    <row r="34" spans="6:10" x14ac:dyDescent="0.2">
      <c r="F34" s="17" t="s">
        <v>126</v>
      </c>
      <c r="G34" s="12">
        <f>G31*G33</f>
        <v>4.3604844579976714E-3</v>
      </c>
      <c r="I34" s="84"/>
      <c r="J34" s="8"/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4:G28"/>
  <sheetViews>
    <sheetView workbookViewId="0">
      <selection activeCell="F6" sqref="F6"/>
    </sheetView>
  </sheetViews>
  <sheetFormatPr baseColWidth="10" defaultRowHeight="16" x14ac:dyDescent="0.2"/>
  <cols>
    <col min="5" max="6" width="12" bestFit="1" customWidth="1"/>
  </cols>
  <sheetData>
    <row r="4" spans="2:7" x14ac:dyDescent="0.2">
      <c r="B4" t="s">
        <v>116</v>
      </c>
    </row>
    <row r="5" spans="2:7" ht="64" x14ac:dyDescent="0.2">
      <c r="B5" s="104" t="s">
        <v>130</v>
      </c>
      <c r="C5" s="13">
        <v>619.80609418282495</v>
      </c>
      <c r="E5" s="104" t="s">
        <v>125</v>
      </c>
      <c r="F5" s="6">
        <f>C5*0.000000000000001*33*(1/0.000000000018)</f>
        <v>1.1363111726685124</v>
      </c>
    </row>
    <row r="6" spans="2:7" x14ac:dyDescent="0.2">
      <c r="B6" s="105" t="s">
        <v>131</v>
      </c>
      <c r="C6" s="52">
        <v>0.77577319587628801</v>
      </c>
      <c r="E6" s="105" t="s">
        <v>126</v>
      </c>
      <c r="F6" s="12">
        <f>C6*0.001</f>
        <v>7.7577319587628806E-4</v>
      </c>
    </row>
    <row r="9" spans="2:7" x14ac:dyDescent="0.2">
      <c r="B9" s="8"/>
      <c r="C9" s="8"/>
      <c r="D9" s="8"/>
      <c r="E9" s="106"/>
      <c r="F9" s="106"/>
      <c r="G9" s="106"/>
    </row>
    <row r="10" spans="2:7" x14ac:dyDescent="0.2">
      <c r="B10" s="8"/>
      <c r="C10" s="8"/>
      <c r="D10" s="8"/>
      <c r="E10" s="8"/>
      <c r="F10" s="8"/>
      <c r="G10" s="8"/>
    </row>
    <row r="11" spans="2:7" x14ac:dyDescent="0.2">
      <c r="B11" s="8"/>
      <c r="C11" s="8"/>
      <c r="D11" s="8"/>
      <c r="E11" s="8"/>
      <c r="F11" s="8"/>
      <c r="G11" s="8"/>
    </row>
    <row r="12" spans="2:7" x14ac:dyDescent="0.2">
      <c r="B12" s="8"/>
      <c r="C12" s="8"/>
      <c r="D12" s="8"/>
      <c r="E12" s="8"/>
      <c r="F12" s="8"/>
      <c r="G12" s="8"/>
    </row>
    <row r="13" spans="2:7" x14ac:dyDescent="0.2">
      <c r="B13" s="8"/>
      <c r="C13" s="8"/>
      <c r="D13" s="8"/>
      <c r="E13" s="8"/>
      <c r="F13" s="8"/>
      <c r="G13" s="8"/>
    </row>
    <row r="14" spans="2:7" x14ac:dyDescent="0.2">
      <c r="B14" s="8"/>
      <c r="C14" s="8"/>
      <c r="D14" s="8"/>
      <c r="E14" s="8"/>
      <c r="F14" s="8"/>
      <c r="G14" s="8"/>
    </row>
    <row r="15" spans="2:7" x14ac:dyDescent="0.2">
      <c r="B15" s="93"/>
      <c r="C15" s="93"/>
      <c r="D15" s="8"/>
      <c r="E15" s="8"/>
      <c r="F15" s="8"/>
      <c r="G15" s="8"/>
    </row>
    <row r="16" spans="2:7" x14ac:dyDescent="0.2">
      <c r="B16" s="93"/>
      <c r="C16" s="93"/>
      <c r="D16" s="8"/>
      <c r="E16" s="8"/>
      <c r="F16" s="8"/>
      <c r="G16" s="8"/>
    </row>
    <row r="17" spans="2:7" x14ac:dyDescent="0.2">
      <c r="B17" s="93"/>
      <c r="C17" s="93"/>
      <c r="D17" s="8"/>
      <c r="E17" s="8"/>
      <c r="F17" s="8"/>
      <c r="G17" s="8"/>
    </row>
    <row r="18" spans="2:7" x14ac:dyDescent="0.2">
      <c r="B18" s="93"/>
      <c r="C18" s="93"/>
      <c r="D18" s="8"/>
      <c r="E18" s="8"/>
      <c r="F18" s="8"/>
      <c r="G18" s="8"/>
    </row>
    <row r="19" spans="2:7" x14ac:dyDescent="0.2">
      <c r="B19" s="93"/>
      <c r="C19" s="93"/>
      <c r="D19" s="8"/>
      <c r="E19" s="8"/>
      <c r="F19" s="8"/>
      <c r="G19" s="8"/>
    </row>
    <row r="20" spans="2:7" x14ac:dyDescent="0.2">
      <c r="B20" s="93"/>
      <c r="C20" s="93"/>
      <c r="D20" s="8"/>
      <c r="E20" s="8"/>
      <c r="F20" s="8"/>
      <c r="G20" s="8"/>
    </row>
    <row r="21" spans="2:7" x14ac:dyDescent="0.2">
      <c r="B21" s="93"/>
      <c r="C21" s="93"/>
      <c r="D21" s="8"/>
      <c r="E21" s="8"/>
      <c r="F21" s="8"/>
      <c r="G21" s="8"/>
    </row>
    <row r="22" spans="2:7" x14ac:dyDescent="0.2">
      <c r="B22" s="93"/>
      <c r="C22" s="93"/>
      <c r="D22" s="8"/>
      <c r="E22" s="8"/>
      <c r="F22" s="8"/>
      <c r="G22" s="8"/>
    </row>
    <row r="23" spans="2:7" x14ac:dyDescent="0.2">
      <c r="B23" s="8"/>
      <c r="C23" s="8"/>
      <c r="D23" s="8"/>
      <c r="E23" s="8"/>
      <c r="F23" s="8"/>
      <c r="G23" s="8"/>
    </row>
    <row r="24" spans="2:7" x14ac:dyDescent="0.2">
      <c r="B24" s="8"/>
      <c r="C24" s="8"/>
      <c r="D24" s="8"/>
      <c r="E24" s="8"/>
      <c r="F24" s="84"/>
      <c r="G24" s="8"/>
    </row>
    <row r="25" spans="2:7" x14ac:dyDescent="0.2">
      <c r="B25" s="8"/>
      <c r="C25" s="8"/>
      <c r="D25" s="8"/>
      <c r="E25" s="8"/>
      <c r="F25" s="84"/>
      <c r="G25" s="8"/>
    </row>
    <row r="26" spans="2:7" x14ac:dyDescent="0.2">
      <c r="B26" s="8"/>
      <c r="C26" s="8"/>
      <c r="D26" s="8"/>
      <c r="E26" s="8"/>
      <c r="F26" s="8"/>
      <c r="G26" s="8"/>
    </row>
    <row r="27" spans="2:7" x14ac:dyDescent="0.2">
      <c r="B27" s="8"/>
      <c r="C27" s="8"/>
      <c r="D27" s="8"/>
      <c r="E27" s="8"/>
      <c r="F27" s="84"/>
      <c r="G27" s="8"/>
    </row>
    <row r="28" spans="2:7" x14ac:dyDescent="0.2">
      <c r="B28" s="8"/>
      <c r="C28" s="8"/>
      <c r="D28" s="8"/>
      <c r="E28" s="8"/>
      <c r="F28" s="84"/>
      <c r="G28" s="8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3:G25"/>
  <sheetViews>
    <sheetView topLeftCell="A7" workbookViewId="0">
      <selection activeCell="H29" sqref="H29"/>
    </sheetView>
  </sheetViews>
  <sheetFormatPr baseColWidth="10" defaultRowHeight="16" x14ac:dyDescent="0.2"/>
  <cols>
    <col min="5" max="5" width="12" bestFit="1" customWidth="1"/>
  </cols>
  <sheetData>
    <row r="3" spans="2:7" x14ac:dyDescent="0.2">
      <c r="B3" s="8"/>
      <c r="C3" s="8"/>
      <c r="D3" s="8"/>
      <c r="E3" s="8"/>
      <c r="F3" s="8"/>
    </row>
    <row r="4" spans="2:7" x14ac:dyDescent="0.2">
      <c r="B4" s="84"/>
      <c r="C4" s="8"/>
      <c r="D4" s="8"/>
      <c r="E4" s="106"/>
      <c r="F4" s="8"/>
    </row>
    <row r="5" spans="2:7" x14ac:dyDescent="0.2">
      <c r="B5" s="84"/>
      <c r="C5" s="8"/>
      <c r="D5" s="8"/>
      <c r="E5" s="106"/>
      <c r="F5" s="8"/>
    </row>
    <row r="9" spans="2:7" x14ac:dyDescent="0.2">
      <c r="B9" t="s">
        <v>162</v>
      </c>
    </row>
    <row r="10" spans="2:7" ht="32" x14ac:dyDescent="0.2">
      <c r="B10" s="43" t="s">
        <v>163</v>
      </c>
      <c r="C10" s="45" t="s">
        <v>161</v>
      </c>
      <c r="E10" s="100" t="s">
        <v>164</v>
      </c>
      <c r="F10" s="103" t="s">
        <v>127</v>
      </c>
      <c r="G10" s="101" t="s">
        <v>122</v>
      </c>
    </row>
    <row r="11" spans="2:7" x14ac:dyDescent="0.2">
      <c r="B11" s="7">
        <v>0.27557176900177799</v>
      </c>
      <c r="C11" s="9">
        <v>3.1641593997667498E-3</v>
      </c>
      <c r="E11" s="7">
        <f>B11*(1/14.0067)*0.000001*1000*(1/2)</f>
        <v>9.8371411182426263E-6</v>
      </c>
      <c r="F11" s="8">
        <f>C11*5.31065998872015</f>
        <v>1.6803774722274047E-2</v>
      </c>
      <c r="G11" s="9">
        <f>E11/F11</f>
        <v>5.854125802581202E-4</v>
      </c>
    </row>
    <row r="12" spans="2:7" x14ac:dyDescent="0.2">
      <c r="B12" s="7">
        <v>0.63843117475366495</v>
      </c>
      <c r="C12" s="9">
        <v>3.98437822318268E-3</v>
      </c>
      <c r="E12" s="7">
        <f t="shared" ref="E12:E19" si="0">B12*(1/14.0067)*0.000001*1000*(1/2)</f>
        <v>2.2790206642309215E-5</v>
      </c>
      <c r="F12" s="8">
        <f t="shared" ref="F12:F19" si="1">C12*5.31065998872015</f>
        <v>2.1159678009784143E-2</v>
      </c>
      <c r="G12" s="9">
        <f t="shared" ref="G12:G19" si="2">E12/F12</f>
        <v>1.0770582913299117E-3</v>
      </c>
    </row>
    <row r="13" spans="2:7" x14ac:dyDescent="0.2">
      <c r="B13" s="7">
        <v>1.1470744614397601</v>
      </c>
      <c r="C13" s="9">
        <v>5.3935573244947004E-3</v>
      </c>
      <c r="E13" s="7">
        <f t="shared" si="0"/>
        <v>4.0947348820198914E-5</v>
      </c>
      <c r="F13" s="8">
        <f t="shared" si="1"/>
        <v>2.8643349080062511E-2</v>
      </c>
      <c r="G13" s="9">
        <f t="shared" si="2"/>
        <v>1.4295586981028252E-3</v>
      </c>
    </row>
    <row r="14" spans="2:7" x14ac:dyDescent="0.2">
      <c r="B14" s="7">
        <v>2.1447600165259302</v>
      </c>
      <c r="C14" s="9">
        <v>5.91002776985247E-3</v>
      </c>
      <c r="E14" s="7">
        <f t="shared" si="0"/>
        <v>7.656193166577174E-5</v>
      </c>
      <c r="F14" s="8">
        <f t="shared" si="1"/>
        <v>3.1386148009580492E-2</v>
      </c>
      <c r="G14" s="9">
        <f t="shared" si="2"/>
        <v>2.4393541903390478E-3</v>
      </c>
    </row>
    <row r="15" spans="2:7" x14ac:dyDescent="0.2">
      <c r="B15" s="7">
        <v>3.1080130464266098</v>
      </c>
      <c r="C15" s="9">
        <v>5.5311863171736602E-3</v>
      </c>
      <c r="E15" s="7">
        <f t="shared" si="0"/>
        <v>1.1094736970259267E-4</v>
      </c>
      <c r="F15" s="8">
        <f t="shared" si="1"/>
        <v>2.9374249864770521E-2</v>
      </c>
      <c r="G15" s="9">
        <f t="shared" si="2"/>
        <v>3.7770281867063236E-3</v>
      </c>
    </row>
    <row r="16" spans="2:7" x14ac:dyDescent="0.2">
      <c r="B16" s="7">
        <v>5.1106360452569</v>
      </c>
      <c r="C16" s="9">
        <v>6.12085551367254E-3</v>
      </c>
      <c r="E16" s="7">
        <f t="shared" si="0"/>
        <v>1.8243540752842924E-4</v>
      </c>
      <c r="F16" s="8">
        <f t="shared" si="1"/>
        <v>3.2505782473197881E-2</v>
      </c>
      <c r="G16" s="9">
        <f t="shared" si="2"/>
        <v>5.6123985841243298E-3</v>
      </c>
    </row>
    <row r="17" spans="2:7" x14ac:dyDescent="0.2">
      <c r="B17" s="7">
        <v>7.0882539741570101</v>
      </c>
      <c r="C17" s="9">
        <v>7.2389596096531401E-3</v>
      </c>
      <c r="E17" s="7">
        <f t="shared" si="0"/>
        <v>2.530308343206112E-4</v>
      </c>
      <c r="F17" s="8">
        <f t="shared" si="1"/>
        <v>3.844365315894617E-2</v>
      </c>
      <c r="G17" s="9">
        <f t="shared" si="2"/>
        <v>6.5818623759414689E-3</v>
      </c>
    </row>
    <row r="18" spans="2:7" x14ac:dyDescent="0.2">
      <c r="B18" s="7">
        <v>9.0450994258340298</v>
      </c>
      <c r="C18" s="9">
        <v>8.1267813758947906E-3</v>
      </c>
      <c r="E18" s="7">
        <f t="shared" si="0"/>
        <v>3.2288474179621284E-4</v>
      </c>
      <c r="F18" s="8">
        <f t="shared" si="1"/>
        <v>4.3158572690040559E-2</v>
      </c>
      <c r="G18" s="9">
        <f t="shared" si="2"/>
        <v>7.4813582023467379E-3</v>
      </c>
    </row>
    <row r="19" spans="2:7" x14ac:dyDescent="0.2">
      <c r="B19" s="10">
        <v>12.0116727515513</v>
      </c>
      <c r="C19" s="12">
        <v>8.2949868414247795E-3</v>
      </c>
      <c r="E19" s="10">
        <f t="shared" si="0"/>
        <v>4.2878310921028152E-4</v>
      </c>
      <c r="F19" s="11">
        <f t="shared" si="1"/>
        <v>4.4051854725714719E-2</v>
      </c>
      <c r="G19" s="12">
        <f t="shared" si="2"/>
        <v>9.7335994563694222E-3</v>
      </c>
    </row>
    <row r="21" spans="2:7" x14ac:dyDescent="0.2">
      <c r="F21" s="15" t="s">
        <v>123</v>
      </c>
      <c r="G21" s="6">
        <f>SLOPE(G11:G19,E11:E19)</f>
        <v>21.655521328028211</v>
      </c>
    </row>
    <row r="22" spans="2:7" x14ac:dyDescent="0.2">
      <c r="F22" s="17" t="s">
        <v>124</v>
      </c>
      <c r="G22" s="12">
        <f>INTERCEPT(G11:G19,E11:E19)</f>
        <v>8.1730142360686561E-4</v>
      </c>
    </row>
    <row r="23" spans="2:7" x14ac:dyDescent="0.2">
      <c r="F23" s="53"/>
    </row>
    <row r="24" spans="2:7" x14ac:dyDescent="0.2">
      <c r="F24" s="15" t="s">
        <v>125</v>
      </c>
      <c r="G24" s="6">
        <f>1/G21</f>
        <v>4.6177599922552985E-2</v>
      </c>
    </row>
    <row r="25" spans="2:7" x14ac:dyDescent="0.2">
      <c r="F25" s="17" t="s">
        <v>126</v>
      </c>
      <c r="G25" s="12">
        <f>G22*G24</f>
        <v>3.774101815545084E-5</v>
      </c>
    </row>
  </sheetData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C3:H19"/>
  <sheetViews>
    <sheetView topLeftCell="A2" workbookViewId="0">
      <selection activeCell="B17" sqref="B17"/>
    </sheetView>
  </sheetViews>
  <sheetFormatPr baseColWidth="10" defaultRowHeight="16" x14ac:dyDescent="0.2"/>
  <cols>
    <col min="6" max="7" width="11.83203125" bestFit="1" customWidth="1"/>
  </cols>
  <sheetData>
    <row r="3" spans="3:8" x14ac:dyDescent="0.2">
      <c r="C3" t="s">
        <v>137</v>
      </c>
    </row>
    <row r="4" spans="3:8" ht="48" x14ac:dyDescent="0.2">
      <c r="C4" s="100" t="s">
        <v>132</v>
      </c>
      <c r="D4" s="101" t="s">
        <v>133</v>
      </c>
      <c r="E4" s="99"/>
      <c r="F4" s="100" t="s">
        <v>134</v>
      </c>
      <c r="G4" s="103" t="s">
        <v>127</v>
      </c>
      <c r="H4" s="101" t="s">
        <v>122</v>
      </c>
    </row>
    <row r="5" spans="3:8" x14ac:dyDescent="0.2">
      <c r="C5" s="7">
        <v>4.8807552238681398E-2</v>
      </c>
      <c r="D5" s="9">
        <v>1.49551345962128E-3</v>
      </c>
      <c r="F5" s="7">
        <f>C5*0.001</f>
        <v>4.8807552238681401E-5</v>
      </c>
      <c r="G5" s="8">
        <f>D5*1000*60*0.000001</f>
        <v>8.9730807577276803E-5</v>
      </c>
      <c r="H5" s="9">
        <f>F5/G5</f>
        <v>0.54393305439325279</v>
      </c>
    </row>
    <row r="6" spans="3:8" x14ac:dyDescent="0.2">
      <c r="C6" s="7">
        <v>0.986580008927191</v>
      </c>
      <c r="D6" s="9">
        <v>0.1061814556331</v>
      </c>
      <c r="F6" s="7">
        <f t="shared" ref="F6:F13" si="0">C6*0.001</f>
        <v>9.8658000892719094E-4</v>
      </c>
      <c r="G6" s="8">
        <f t="shared" ref="G6:G13" si="1">D6*1000*60*0.000001</f>
        <v>6.370887337985999E-3</v>
      </c>
      <c r="H6" s="9">
        <f t="shared" ref="H6:H13" si="2">F6/G6</f>
        <v>0.15485755069702334</v>
      </c>
    </row>
    <row r="7" spans="3:8" x14ac:dyDescent="0.2">
      <c r="C7" s="7">
        <v>2.4986755215524901</v>
      </c>
      <c r="D7" s="9">
        <v>0.23928215353938101</v>
      </c>
      <c r="F7" s="7">
        <f t="shared" si="0"/>
        <v>2.4986755215524901E-3</v>
      </c>
      <c r="G7" s="8">
        <f t="shared" si="1"/>
        <v>1.4356929212362859E-2</v>
      </c>
      <c r="H7" s="9">
        <f t="shared" si="2"/>
        <v>0.17403969084146922</v>
      </c>
    </row>
    <row r="8" spans="3:8" x14ac:dyDescent="0.2">
      <c r="C8" s="7">
        <v>4.9504207044139497</v>
      </c>
      <c r="D8" s="9">
        <v>0.42323030907278097</v>
      </c>
      <c r="F8" s="7">
        <f t="shared" si="0"/>
        <v>4.9504207044139496E-3</v>
      </c>
      <c r="G8" s="8">
        <f t="shared" si="1"/>
        <v>2.5393818544366859E-2</v>
      </c>
      <c r="H8" s="9">
        <f t="shared" si="2"/>
        <v>0.19494589581967803</v>
      </c>
    </row>
    <row r="9" spans="3:8" x14ac:dyDescent="0.2">
      <c r="C9" s="7">
        <v>7.4034173629738396</v>
      </c>
      <c r="D9" s="9">
        <v>0.57128614157527402</v>
      </c>
      <c r="F9" s="7">
        <f t="shared" si="0"/>
        <v>7.40341736297384E-3</v>
      </c>
      <c r="G9" s="8">
        <f t="shared" si="1"/>
        <v>3.4277168494516438E-2</v>
      </c>
      <c r="H9" s="9">
        <f t="shared" si="2"/>
        <v>0.21598684162486226</v>
      </c>
    </row>
    <row r="10" spans="3:8" x14ac:dyDescent="0.2">
      <c r="C10" s="7">
        <v>9.9104882006699597</v>
      </c>
      <c r="D10" s="9">
        <v>0.66849451645064795</v>
      </c>
      <c r="F10" s="7">
        <f t="shared" si="0"/>
        <v>9.9104882006699601E-3</v>
      </c>
      <c r="G10" s="8">
        <f t="shared" si="1"/>
        <v>4.0109670987038874E-2</v>
      </c>
      <c r="H10" s="9">
        <f t="shared" si="2"/>
        <v>0.24708475429460533</v>
      </c>
    </row>
    <row r="11" spans="3:8" x14ac:dyDescent="0.2">
      <c r="C11" s="7">
        <v>14.873006503501999</v>
      </c>
      <c r="D11" s="9">
        <v>0.84346959122632104</v>
      </c>
      <c r="F11" s="7">
        <f t="shared" si="0"/>
        <v>1.4873006503502E-2</v>
      </c>
      <c r="G11" s="8">
        <f t="shared" si="1"/>
        <v>5.0608175473579264E-2</v>
      </c>
      <c r="H11" s="9">
        <f t="shared" si="2"/>
        <v>0.29388545159599105</v>
      </c>
    </row>
    <row r="12" spans="3:8" x14ac:dyDescent="0.2">
      <c r="C12" s="7">
        <v>24.908590129194</v>
      </c>
      <c r="D12" s="9">
        <v>1.02293120638085</v>
      </c>
      <c r="F12" s="7">
        <f t="shared" si="0"/>
        <v>2.4908590129194001E-2</v>
      </c>
      <c r="G12" s="8">
        <f t="shared" si="1"/>
        <v>6.1375872382850992E-2</v>
      </c>
      <c r="H12" s="9">
        <f t="shared" si="2"/>
        <v>0.40583684047403779</v>
      </c>
    </row>
    <row r="13" spans="3:8" x14ac:dyDescent="0.2">
      <c r="C13" s="10">
        <v>49.847267819971002</v>
      </c>
      <c r="D13" s="12">
        <v>1.28165503489531</v>
      </c>
      <c r="F13" s="10">
        <f t="shared" si="0"/>
        <v>4.9847267819971001E-2</v>
      </c>
      <c r="G13" s="11">
        <f t="shared" si="1"/>
        <v>7.6899302093718591E-2</v>
      </c>
      <c r="H13" s="12">
        <f t="shared" si="2"/>
        <v>0.64821482721938384</v>
      </c>
    </row>
    <row r="15" spans="3:8" x14ac:dyDescent="0.2">
      <c r="G15" s="15" t="s">
        <v>123</v>
      </c>
      <c r="H15" s="6">
        <f>SLOPE(H6:H13,F6:F13)</f>
        <v>10.133629403795283</v>
      </c>
    </row>
    <row r="16" spans="3:8" x14ac:dyDescent="0.2">
      <c r="G16" s="17" t="s">
        <v>124</v>
      </c>
      <c r="H16" s="12">
        <f>INTERCEPT(H6:H13,F6:F13)</f>
        <v>0.14570617963395399</v>
      </c>
    </row>
    <row r="18" spans="7:8" x14ac:dyDescent="0.2">
      <c r="G18" s="15" t="s">
        <v>125</v>
      </c>
      <c r="H18" s="6">
        <f>1/H15</f>
        <v>9.8681327306628805E-2</v>
      </c>
    </row>
    <row r="19" spans="7:8" x14ac:dyDescent="0.2">
      <c r="G19" s="17" t="s">
        <v>126</v>
      </c>
      <c r="H19" s="12">
        <f>H16*H18</f>
        <v>1.4378479203056667E-2</v>
      </c>
    </row>
  </sheetData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2:C25"/>
  <sheetViews>
    <sheetView workbookViewId="0">
      <selection activeCell="F23" sqref="F23"/>
    </sheetView>
  </sheetViews>
  <sheetFormatPr baseColWidth="10" defaultRowHeight="16" x14ac:dyDescent="0.2"/>
  <sheetData>
    <row r="2" spans="1:3" x14ac:dyDescent="0.2">
      <c r="B2" t="s">
        <v>108</v>
      </c>
    </row>
    <row r="3" spans="1:3" ht="32" x14ac:dyDescent="0.2">
      <c r="B3" s="96" t="s">
        <v>157</v>
      </c>
      <c r="C3" s="96" t="s">
        <v>158</v>
      </c>
    </row>
    <row r="4" spans="1:3" x14ac:dyDescent="0.2">
      <c r="A4" s="102" t="s">
        <v>159</v>
      </c>
      <c r="B4" s="14">
        <v>1</v>
      </c>
      <c r="C4" s="14">
        <v>1</v>
      </c>
    </row>
    <row r="5" spans="1:3" x14ac:dyDescent="0.2">
      <c r="A5" s="14"/>
      <c r="B5" s="14">
        <v>0.12971481100000001</v>
      </c>
      <c r="C5" s="14">
        <v>0.768670886</v>
      </c>
    </row>
    <row r="6" spans="1:3" x14ac:dyDescent="0.2">
      <c r="A6" s="14"/>
      <c r="B6" s="14">
        <v>0.12971481100000001</v>
      </c>
      <c r="C6" s="14">
        <v>0.79177215199999995</v>
      </c>
    </row>
    <row r="7" spans="1:3" x14ac:dyDescent="0.2">
      <c r="A7" s="14"/>
      <c r="B7" s="14">
        <v>0.18399264000000001</v>
      </c>
      <c r="C7" s="14">
        <v>0.771202532</v>
      </c>
    </row>
    <row r="8" spans="1:3" x14ac:dyDescent="0.2">
      <c r="A8" s="14"/>
      <c r="B8" s="14">
        <v>0.2299908</v>
      </c>
      <c r="C8" s="14">
        <v>0.79177215199999995</v>
      </c>
    </row>
    <row r="9" spans="1:3" x14ac:dyDescent="0.2">
      <c r="A9" s="14"/>
      <c r="B9" s="14">
        <v>0.319227231</v>
      </c>
      <c r="C9" s="14">
        <v>0.80411392400000004</v>
      </c>
    </row>
    <row r="10" spans="1:3" x14ac:dyDescent="0.2">
      <c r="A10" s="14"/>
      <c r="B10" s="14">
        <v>0.41490340399999998</v>
      </c>
      <c r="C10" s="14">
        <v>0.84715189899999999</v>
      </c>
    </row>
    <row r="11" spans="1:3" x14ac:dyDescent="0.2">
      <c r="A11" s="14"/>
      <c r="B11" s="14">
        <v>0.59889604399999996</v>
      </c>
      <c r="C11" s="14">
        <v>0.85474683500000004</v>
      </c>
    </row>
    <row r="12" spans="1:3" x14ac:dyDescent="0.2">
      <c r="A12" s="14"/>
      <c r="B12" s="14">
        <v>0.75160993600000003</v>
      </c>
      <c r="C12" s="14">
        <v>0.946835443</v>
      </c>
    </row>
    <row r="13" spans="1:3" x14ac:dyDescent="0.2">
      <c r="A13" s="14"/>
      <c r="B13" s="14">
        <v>0.71849125999999996</v>
      </c>
      <c r="C13" s="14">
        <v>0.965506329</v>
      </c>
    </row>
    <row r="14" spans="1:3" x14ac:dyDescent="0.2">
      <c r="A14" s="14"/>
      <c r="B14" s="14">
        <v>0.77092916300000003</v>
      </c>
      <c r="C14" s="14">
        <v>0.98417721499999999</v>
      </c>
    </row>
    <row r="15" spans="1:3" x14ac:dyDescent="0.2">
      <c r="A15" s="14"/>
      <c r="B15" s="14">
        <v>0.771849126</v>
      </c>
      <c r="C15" s="14">
        <v>0.98575949399999996</v>
      </c>
    </row>
    <row r="16" spans="1:3" x14ac:dyDescent="0.2">
      <c r="A16" s="14"/>
      <c r="B16" s="14">
        <v>0.82980680799999995</v>
      </c>
      <c r="C16" s="14">
        <v>0.97183544300000002</v>
      </c>
    </row>
    <row r="17" spans="1:3" x14ac:dyDescent="0.2">
      <c r="A17" s="14"/>
      <c r="B17" s="14">
        <v>0.91628334899999997</v>
      </c>
      <c r="C17" s="14">
        <v>1.000316456</v>
      </c>
    </row>
    <row r="18" spans="1:3" x14ac:dyDescent="0.2">
      <c r="A18" s="52"/>
      <c r="B18" s="14">
        <v>0.95860165600000002</v>
      </c>
      <c r="C18" s="14">
        <v>0.98639240500000003</v>
      </c>
    </row>
    <row r="19" spans="1:3" x14ac:dyDescent="0.2">
      <c r="A19" s="102" t="s">
        <v>160</v>
      </c>
      <c r="B19" s="13">
        <v>1</v>
      </c>
      <c r="C19" s="13">
        <v>1</v>
      </c>
    </row>
    <row r="20" spans="1:3" x14ac:dyDescent="0.2">
      <c r="A20" s="14"/>
      <c r="B20" s="14">
        <v>0.75703858199999996</v>
      </c>
      <c r="C20" s="14">
        <v>0.98042372899999997</v>
      </c>
    </row>
    <row r="21" spans="1:3" x14ac:dyDescent="0.2">
      <c r="A21" s="14"/>
      <c r="B21" s="14">
        <v>0.79770594399999994</v>
      </c>
      <c r="C21" s="14">
        <v>0.897033898</v>
      </c>
    </row>
    <row r="22" spans="1:3" x14ac:dyDescent="0.2">
      <c r="A22" s="52"/>
      <c r="B22" s="52">
        <v>0.198123045</v>
      </c>
      <c r="C22" s="52">
        <v>0.72822033900000005</v>
      </c>
    </row>
    <row r="24" spans="1:3" x14ac:dyDescent="0.2">
      <c r="B24" s="54" t="s">
        <v>124</v>
      </c>
      <c r="C24" s="22">
        <f>INTERCEPT(C4:C18,B4:B18)</f>
        <v>0.72918098042320245</v>
      </c>
    </row>
    <row r="25" spans="1:3" x14ac:dyDescent="0.2">
      <c r="B25" s="17" t="s">
        <v>124</v>
      </c>
      <c r="C25" s="12">
        <f>INTERCEPT(C19:C22,B19:B22)</f>
        <v>0.66708735883747916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absorption_cell</vt:lpstr>
      <vt:lpstr>absorption_pigment</vt:lpstr>
      <vt:lpstr>exc_energy_trans</vt:lpstr>
      <vt:lpstr>rubisco</vt:lpstr>
      <vt:lpstr>photoinhib</vt:lpstr>
      <vt:lpstr>NGAM_D1</vt:lpstr>
      <vt:lpstr>ATPM</vt:lpstr>
      <vt:lpstr>CEF</vt:lpstr>
      <vt:lpstr>Mehler</vt:lpstr>
      <vt:lpstr>O2_prod</vt:lpstr>
      <vt:lpstr>MMR</vt:lpstr>
      <vt:lpstr>C_uptake</vt:lpstr>
      <vt:lpstr>pi_uptake</vt:lpstr>
      <vt:lpstr>no3_uptake</vt:lpstr>
      <vt:lpstr>nh4_uptake</vt:lpstr>
      <vt:lpstr>urea_uptake</vt:lpstr>
      <vt:lpstr>so4_uptake</vt:lpstr>
      <vt:lpstr>Bailleul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2018-05-31T22:59:52Z</dcterms:created>
  <dcterms:modified xsi:type="dcterms:W3CDTF">2019-02-24T01:05:15Z</dcterms:modified>
</cp:coreProperties>
</file>