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hmvantol/Google Drive/model_reconst/Ruepo_draft/"/>
    </mc:Choice>
  </mc:AlternateContent>
  <bookViews>
    <workbookView xWindow="5120" yWindow="460" windowWidth="25460" windowHeight="10300" tabRatio="500" activeTab="5"/>
  </bookViews>
  <sheets>
    <sheet name="DNA_RNA" sheetId="2" r:id="rId1"/>
    <sheet name="Protein" sheetId="7" r:id="rId2"/>
    <sheet name="Phospholipids" sheetId="4" r:id="rId3"/>
    <sheet name="Soluble_pool" sheetId="10" r:id="rId4"/>
    <sheet name="Biomass" sheetId="6" r:id="rId5"/>
    <sheet name="Sources" sheetId="9" r:id="rId6"/>
  </sheets>
  <calcPr calcId="150001" calcOnSave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6" i="6" l="1"/>
  <c r="B7" i="6"/>
  <c r="C40" i="10"/>
  <c r="I34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5" i="10"/>
  <c r="I6" i="10"/>
  <c r="I7" i="10"/>
  <c r="I8" i="10"/>
  <c r="I9" i="10"/>
  <c r="I10" i="10"/>
  <c r="I11" i="10"/>
  <c r="I12" i="10"/>
  <c r="I13" i="10"/>
  <c r="I14" i="10"/>
  <c r="I15" i="10"/>
  <c r="I4" i="10"/>
  <c r="H8" i="10"/>
  <c r="F34" i="10"/>
  <c r="G8" i="10"/>
  <c r="F7" i="10"/>
  <c r="F8" i="10"/>
  <c r="E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6" i="10"/>
  <c r="C5" i="10"/>
  <c r="C4" i="10"/>
  <c r="E8" i="10"/>
  <c r="E4" i="10"/>
  <c r="F4" i="10"/>
  <c r="F5" i="10"/>
  <c r="E6" i="10"/>
  <c r="F6" i="10"/>
  <c r="E7" i="10"/>
  <c r="E9" i="10"/>
  <c r="F9" i="10"/>
  <c r="E10" i="10"/>
  <c r="F10" i="10"/>
  <c r="E11" i="10"/>
  <c r="F11" i="10"/>
  <c r="E12" i="10"/>
  <c r="F12" i="10"/>
  <c r="E13" i="10"/>
  <c r="F13" i="10"/>
  <c r="E14" i="10"/>
  <c r="F14" i="10"/>
  <c r="E15" i="10"/>
  <c r="F15" i="10"/>
  <c r="E16" i="10"/>
  <c r="F16" i="10"/>
  <c r="E17" i="10"/>
  <c r="F17" i="10"/>
  <c r="E18" i="10"/>
  <c r="F18" i="10"/>
  <c r="E19" i="10"/>
  <c r="F19" i="10"/>
  <c r="E20" i="10"/>
  <c r="F20" i="10"/>
  <c r="E21" i="10"/>
  <c r="F21" i="10"/>
  <c r="E22" i="10"/>
  <c r="F22" i="10"/>
  <c r="E23" i="10"/>
  <c r="F23" i="10"/>
  <c r="E24" i="10"/>
  <c r="F24" i="10"/>
  <c r="E25" i="10"/>
  <c r="F25" i="10"/>
  <c r="E26" i="10"/>
  <c r="F26" i="10"/>
  <c r="E27" i="10"/>
  <c r="F27" i="10"/>
  <c r="E28" i="10"/>
  <c r="F28" i="10"/>
  <c r="E29" i="10"/>
  <c r="F29" i="10"/>
  <c r="E30" i="10"/>
  <c r="F30" i="10"/>
  <c r="E31" i="10"/>
  <c r="F31" i="10"/>
  <c r="E32" i="10"/>
  <c r="F32" i="10"/>
  <c r="E33" i="10"/>
  <c r="F33" i="10"/>
  <c r="G4" i="10"/>
  <c r="H4" i="10"/>
  <c r="G5" i="10"/>
  <c r="H5" i="10"/>
  <c r="G6" i="10"/>
  <c r="H6" i="10"/>
  <c r="G7" i="10"/>
  <c r="H7" i="10"/>
  <c r="G9" i="10"/>
  <c r="H9" i="10"/>
  <c r="G10" i="10"/>
  <c r="H10" i="10"/>
  <c r="G11" i="10"/>
  <c r="H11" i="10"/>
  <c r="G12" i="10"/>
  <c r="H12" i="10"/>
  <c r="G13" i="10"/>
  <c r="H13" i="10"/>
  <c r="G14" i="10"/>
  <c r="H14" i="10"/>
  <c r="G15" i="10"/>
  <c r="H15" i="10"/>
  <c r="G16" i="10"/>
  <c r="H16" i="10"/>
  <c r="G17" i="10"/>
  <c r="H17" i="10"/>
  <c r="G18" i="10"/>
  <c r="H18" i="10"/>
  <c r="G19" i="10"/>
  <c r="H19" i="10"/>
  <c r="G20" i="10"/>
  <c r="H20" i="10"/>
  <c r="G21" i="10"/>
  <c r="H21" i="10"/>
  <c r="G22" i="10"/>
  <c r="H22" i="10"/>
  <c r="G23" i="10"/>
  <c r="H23" i="10"/>
  <c r="G24" i="10"/>
  <c r="H24" i="10"/>
  <c r="G25" i="10"/>
  <c r="H25" i="10"/>
  <c r="G26" i="10"/>
  <c r="H26" i="10"/>
  <c r="G27" i="10"/>
  <c r="H27" i="10"/>
  <c r="G28" i="10"/>
  <c r="H28" i="10"/>
  <c r="G29" i="10"/>
  <c r="H29" i="10"/>
  <c r="G30" i="10"/>
  <c r="H30" i="10"/>
  <c r="G31" i="10"/>
  <c r="H31" i="10"/>
  <c r="G32" i="10"/>
  <c r="H32" i="10"/>
  <c r="G33" i="10"/>
  <c r="H33" i="10"/>
  <c r="C7" i="6"/>
  <c r="G34" i="10"/>
  <c r="E34" i="10"/>
  <c r="L5" i="4"/>
  <c r="D8" i="7"/>
  <c r="J22" i="2"/>
  <c r="J23" i="2"/>
  <c r="J24" i="2"/>
  <c r="J4" i="2"/>
  <c r="J5" i="2"/>
  <c r="J6" i="2"/>
  <c r="B61" i="2"/>
  <c r="B64" i="2"/>
  <c r="B65" i="2"/>
  <c r="L6" i="4"/>
  <c r="P5" i="4"/>
  <c r="N4" i="4"/>
  <c r="M5" i="4"/>
  <c r="K5" i="4"/>
  <c r="G13" i="4"/>
  <c r="G6" i="4"/>
  <c r="E5" i="4"/>
  <c r="G4" i="4"/>
  <c r="E4" i="4"/>
  <c r="B3" i="6"/>
  <c r="C3" i="6"/>
  <c r="D25" i="7"/>
  <c r="D26" i="7"/>
  <c r="D27" i="7"/>
  <c r="D28" i="7"/>
  <c r="D11" i="7"/>
  <c r="D15" i="7"/>
  <c r="D17" i="7"/>
  <c r="D6" i="7"/>
  <c r="D9" i="7"/>
  <c r="D12" i="7"/>
  <c r="D13" i="7"/>
  <c r="D14" i="7"/>
  <c r="D19" i="7"/>
  <c r="D20" i="7"/>
  <c r="D21" i="7"/>
  <c r="D22" i="7"/>
  <c r="D23" i="7"/>
  <c r="D24" i="7"/>
  <c r="D7" i="7"/>
  <c r="D16" i="7"/>
  <c r="D18" i="7"/>
  <c r="D10" i="7"/>
  <c r="D5" i="7"/>
  <c r="D29" i="7"/>
  <c r="D30" i="7"/>
  <c r="D32" i="7"/>
  <c r="D31" i="7"/>
  <c r="C40" i="7"/>
  <c r="C25" i="7"/>
  <c r="C11" i="7"/>
  <c r="C10" i="7"/>
  <c r="C8" i="7"/>
  <c r="C7" i="7"/>
  <c r="C5" i="6"/>
  <c r="B4" i="6"/>
  <c r="C4" i="6"/>
  <c r="C9" i="6"/>
  <c r="C6" i="6"/>
  <c r="B6" i="6"/>
  <c r="G5" i="4"/>
  <c r="L4" i="4"/>
  <c r="M4" i="4"/>
  <c r="M6" i="4"/>
  <c r="O4" i="4"/>
  <c r="P4" i="4"/>
  <c r="P6" i="4"/>
  <c r="C16" i="4"/>
  <c r="C69" i="2"/>
  <c r="F36" i="2"/>
  <c r="K6" i="2"/>
  <c r="L6" i="2"/>
  <c r="M6" i="2"/>
  <c r="N6" i="2"/>
  <c r="K7" i="2"/>
  <c r="E33" i="2"/>
  <c r="K24" i="2"/>
  <c r="L24" i="2"/>
  <c r="M24" i="2"/>
  <c r="N24" i="2"/>
  <c r="K25" i="2"/>
  <c r="F51" i="2"/>
  <c r="E48" i="2"/>
  <c r="K12" i="2"/>
  <c r="N12" i="2"/>
  <c r="L12" i="2"/>
  <c r="M12" i="2"/>
  <c r="K13" i="2"/>
  <c r="E38" i="2"/>
  <c r="K18" i="2"/>
  <c r="N18" i="2"/>
  <c r="L18" i="2"/>
  <c r="M18" i="2"/>
  <c r="K19" i="2"/>
  <c r="E43" i="2"/>
  <c r="E53" i="2"/>
  <c r="C53" i="2"/>
  <c r="L7" i="2"/>
  <c r="E34" i="2"/>
  <c r="L25" i="2"/>
  <c r="E49" i="2"/>
  <c r="L13" i="2"/>
  <c r="E39" i="2"/>
  <c r="L19" i="2"/>
  <c r="E44" i="2"/>
  <c r="E54" i="2"/>
  <c r="C54" i="2"/>
  <c r="M7" i="2"/>
  <c r="E35" i="2"/>
  <c r="M25" i="2"/>
  <c r="E50" i="2"/>
  <c r="M13" i="2"/>
  <c r="E40" i="2"/>
  <c r="M19" i="2"/>
  <c r="E45" i="2"/>
  <c r="E55" i="2"/>
  <c r="C55" i="2"/>
  <c r="N7" i="2"/>
  <c r="E36" i="2"/>
  <c r="N25" i="2"/>
  <c r="E51" i="2"/>
  <c r="N13" i="2"/>
  <c r="E41" i="2"/>
  <c r="N19" i="2"/>
  <c r="E46" i="2"/>
  <c r="E56" i="2"/>
  <c r="C56" i="2"/>
  <c r="G53" i="2"/>
  <c r="G54" i="2"/>
  <c r="G55" i="2"/>
  <c r="G56" i="2"/>
  <c r="I53" i="2"/>
  <c r="J53" i="2"/>
  <c r="K53" i="2"/>
  <c r="K55" i="2"/>
  <c r="K54" i="2"/>
  <c r="K56" i="2"/>
  <c r="K57" i="2"/>
  <c r="C70" i="2"/>
  <c r="F31" i="2"/>
  <c r="F56" i="2"/>
  <c r="E6" i="4"/>
  <c r="E7" i="4"/>
  <c r="G7" i="4"/>
  <c r="E8" i="4"/>
  <c r="G8" i="4"/>
  <c r="E9" i="4"/>
  <c r="G9" i="4"/>
  <c r="E10" i="4"/>
  <c r="G10" i="4"/>
  <c r="E11" i="4"/>
  <c r="G11" i="4"/>
  <c r="E12" i="4"/>
  <c r="G12" i="4"/>
  <c r="D7" i="2"/>
  <c r="D5" i="2"/>
  <c r="D8" i="2"/>
  <c r="C28" i="2"/>
  <c r="E28" i="2"/>
  <c r="E7" i="2"/>
  <c r="E5" i="2"/>
  <c r="E8" i="2"/>
  <c r="C29" i="2"/>
  <c r="E29" i="2"/>
  <c r="F7" i="2"/>
  <c r="F5" i="2"/>
  <c r="F8" i="2"/>
  <c r="C30" i="2"/>
  <c r="E30" i="2"/>
  <c r="G7" i="2"/>
  <c r="G5" i="2"/>
  <c r="G8" i="2"/>
  <c r="C31" i="2"/>
  <c r="E31" i="2"/>
  <c r="F41" i="2"/>
  <c r="F46" i="2"/>
  <c r="J17" i="2"/>
  <c r="J16" i="2"/>
  <c r="J18" i="2"/>
  <c r="J25" i="2"/>
  <c r="G28" i="2"/>
  <c r="G29" i="2"/>
  <c r="G30" i="2"/>
  <c r="G31" i="2"/>
  <c r="I28" i="2"/>
  <c r="J28" i="2"/>
  <c r="K32" i="2"/>
  <c r="J7" i="4"/>
  <c r="K4" i="4"/>
  <c r="K6" i="4"/>
  <c r="K7" i="4"/>
  <c r="E13" i="4"/>
  <c r="D13" i="4"/>
  <c r="C5" i="2"/>
  <c r="C7" i="2"/>
  <c r="C8" i="2"/>
  <c r="J7" i="2"/>
  <c r="J13" i="2"/>
  <c r="J19" i="2"/>
  <c r="J10" i="2"/>
  <c r="J11" i="2"/>
  <c r="J12" i="2"/>
  <c r="K29" i="2"/>
  <c r="K30" i="2"/>
  <c r="K31" i="2"/>
  <c r="K28" i="2"/>
</calcChain>
</file>

<file path=xl/sharedStrings.xml><?xml version="1.0" encoding="utf-8"?>
<sst xmlns="http://schemas.openxmlformats.org/spreadsheetml/2006/main" count="338" uniqueCount="217">
  <si>
    <t>Plasmid</t>
  </si>
  <si>
    <t>Chromosome</t>
  </si>
  <si>
    <t>A</t>
  </si>
  <si>
    <t>Size (bp)</t>
  </si>
  <si>
    <t>T</t>
  </si>
  <si>
    <t>G</t>
  </si>
  <si>
    <t>C</t>
  </si>
  <si>
    <t>Total</t>
  </si>
  <si>
    <t>ss</t>
  </si>
  <si>
    <t>ds</t>
  </si>
  <si>
    <t>Precursor</t>
  </si>
  <si>
    <t>Monomer</t>
  </si>
  <si>
    <t>Nucleotides (per cell)</t>
  </si>
  <si>
    <t>Molar mass (g/mol)</t>
  </si>
  <si>
    <t>Nucleotides (g/cell)</t>
  </si>
  <si>
    <t>Sum (g/cell)</t>
  </si>
  <si>
    <t>Relative abundance (% mol)</t>
  </si>
  <si>
    <t>(d)NTP molar mass (g/mol)</t>
  </si>
  <si>
    <t>Non-normalized biomass weight (gDW)</t>
  </si>
  <si>
    <t>Correction</t>
  </si>
  <si>
    <t>Stoichiometric coefficients (mmol/gDW)</t>
  </si>
  <si>
    <t>dAMP</t>
  </si>
  <si>
    <t>dTMP</t>
  </si>
  <si>
    <t>dGMP</t>
  </si>
  <si>
    <t>dCMP</t>
  </si>
  <si>
    <t>Pyrophosphate</t>
  </si>
  <si>
    <t>DNA</t>
  </si>
  <si>
    <t>Avogadro's 
constant</t>
  </si>
  <si>
    <t>AMP</t>
  </si>
  <si>
    <t>UMP</t>
  </si>
  <si>
    <t>GMP</t>
  </si>
  <si>
    <t>CMP</t>
  </si>
  <si>
    <t>RNA:DNA</t>
  </si>
  <si>
    <t>rRNA</t>
  </si>
  <si>
    <t>mRNA</t>
  </si>
  <si>
    <t>tRNA</t>
  </si>
  <si>
    <t>total RNA</t>
  </si>
  <si>
    <t>U</t>
  </si>
  <si>
    <t>Sum (bp)</t>
  </si>
  <si>
    <t>Proportions</t>
  </si>
  <si>
    <t>biomass_DNA_c</t>
  </si>
  <si>
    <t>Biomass component: DNA</t>
  </si>
  <si>
    <t>biomass_RNA_c</t>
  </si>
  <si>
    <t>Biomass component: RNA</t>
  </si>
  <si>
    <t>alatrna_c</t>
  </si>
  <si>
    <t>argtrna_c</t>
  </si>
  <si>
    <t>asntrna_c</t>
  </si>
  <si>
    <t>asptrna_c</t>
  </si>
  <si>
    <t>cystrna_c</t>
  </si>
  <si>
    <t>glntrna_c</t>
  </si>
  <si>
    <t>glutrna_c</t>
  </si>
  <si>
    <t>glytrna_c</t>
  </si>
  <si>
    <t>histrna_c</t>
  </si>
  <si>
    <t>iletrna_c</t>
  </si>
  <si>
    <t>leutrna_c</t>
  </si>
  <si>
    <t>lystrna_c</t>
  </si>
  <si>
    <t>mettrna_c</t>
  </si>
  <si>
    <t>phetrna_c</t>
  </si>
  <si>
    <t>protrna_c</t>
  </si>
  <si>
    <t>sertrna_c</t>
  </si>
  <si>
    <t>thrtrna_c</t>
  </si>
  <si>
    <t>trptrna_c</t>
  </si>
  <si>
    <t>tyrtrna_c</t>
  </si>
  <si>
    <t>valtrna_c</t>
  </si>
  <si>
    <t>Proteins</t>
  </si>
  <si>
    <t>Other reactants</t>
  </si>
  <si>
    <t>Water</t>
  </si>
  <si>
    <t>ATP</t>
  </si>
  <si>
    <t>GTP</t>
  </si>
  <si>
    <t>Proton</t>
  </si>
  <si>
    <t>Phosphate</t>
  </si>
  <si>
    <t>GDP</t>
  </si>
  <si>
    <t>ADP</t>
  </si>
  <si>
    <t>Unloaded tRNA</t>
  </si>
  <si>
    <t>Biomass component: Proteins and Amino acids</t>
  </si>
  <si>
    <t>biomass_prot_c</t>
  </si>
  <si>
    <t>Fatty acids</t>
  </si>
  <si>
    <t>C10:0</t>
  </si>
  <si>
    <t>3-hydroxydecanoic acid (3hdca_c)</t>
  </si>
  <si>
    <t>Decanoic acid (dca_c)</t>
  </si>
  <si>
    <t xml:space="preserve"> 3-OH C10:0</t>
  </si>
  <si>
    <t>C12:0</t>
  </si>
  <si>
    <t>Dodecanoic acid (ddca_c)</t>
  </si>
  <si>
    <t>3-hydroxydodecanoic acid (3hddca_c)</t>
  </si>
  <si>
    <t>3-OH C12:0</t>
  </si>
  <si>
    <t>Hexadecanoic acid (hcda_c)</t>
  </si>
  <si>
    <t xml:space="preserve"> C16:0</t>
  </si>
  <si>
    <t>2-OH C16:0</t>
  </si>
  <si>
    <t>2-hydroxyhexadecanoic acid (2hhcda_c)</t>
  </si>
  <si>
    <t>Vaccenic acid (vacc_c)</t>
  </si>
  <si>
    <t>C18:1 ω7c</t>
  </si>
  <si>
    <t>Octadecanoic acid (ocdca_c)</t>
  </si>
  <si>
    <t xml:space="preserve"> C18:0</t>
  </si>
  <si>
    <t>11-methylvaccenic acid (11mvacc_c)</t>
  </si>
  <si>
    <t>11-CH3 C18:1 ω7c</t>
  </si>
  <si>
    <t>Phospholipids</t>
  </si>
  <si>
    <t>Phosphatidylcholine</t>
  </si>
  <si>
    <t>Phosphatidylethanolamine</t>
  </si>
  <si>
    <t>Phosphatidylglycerol</t>
  </si>
  <si>
    <t>Other</t>
  </si>
  <si>
    <r>
      <t xml:space="preserve">Lipid content (photo). Yi, </t>
    </r>
    <r>
      <rPr>
        <b/>
        <i/>
        <sz val="10"/>
        <rFont val="Arial"/>
      </rPr>
      <t>et al</t>
    </r>
    <r>
      <rPr>
        <b/>
        <sz val="10"/>
        <rFont val="Arial"/>
      </rPr>
      <t>., 2007.</t>
    </r>
  </si>
  <si>
    <t>Glycerol-R</t>
  </si>
  <si>
    <t>Glycerol-head</t>
  </si>
  <si>
    <t>Phosphate-head</t>
  </si>
  <si>
    <t>Choline-R</t>
  </si>
  <si>
    <t>Ethanolamine-R</t>
  </si>
  <si>
    <t>Incorporated molar mass (g/mol)</t>
  </si>
  <si>
    <t>Average molar mass (g/mol)</t>
  </si>
  <si>
    <t>biomass_plipids_c</t>
  </si>
  <si>
    <t>Biomass component: Phospholipids</t>
  </si>
  <si>
    <r>
      <t xml:space="preserve">Fatty acid content (% w/w). Gonzalez, </t>
    </r>
    <r>
      <rPr>
        <b/>
        <i/>
        <sz val="12"/>
        <color theme="1"/>
        <rFont val="Calibri"/>
        <scheme val="minor"/>
      </rPr>
      <t>et al</t>
    </r>
    <r>
      <rPr>
        <b/>
        <sz val="12"/>
        <color theme="1"/>
        <rFont val="Calibri"/>
        <family val="2"/>
        <scheme val="minor"/>
      </rPr>
      <t>. 2003.</t>
    </r>
  </si>
  <si>
    <t>Normalized lipid content (fraction)</t>
  </si>
  <si>
    <t>Normalized fatty acid content (w/w fraction)</t>
  </si>
  <si>
    <t>Mass ratio (gDW)</t>
  </si>
  <si>
    <t>Protein</t>
  </si>
  <si>
    <t>DW</t>
  </si>
  <si>
    <t>Macromolecule (fg/cell)</t>
  </si>
  <si>
    <t>RNA</t>
  </si>
  <si>
    <r>
      <rPr>
        <sz val="12"/>
        <color theme="1"/>
        <rFont val="Calibri"/>
        <family val="2"/>
        <scheme val="minor"/>
      </rPr>
      <t>Chan</t>
    </r>
    <r>
      <rPr>
        <i/>
        <sz val="12"/>
        <color theme="1"/>
        <rFont val="Calibri"/>
        <family val="2"/>
        <scheme val="minor"/>
      </rPr>
      <t xml:space="preserve"> et al.</t>
    </r>
    <r>
      <rPr>
        <sz val="12"/>
        <color theme="1"/>
        <rFont val="Calibri"/>
        <family val="2"/>
        <scheme val="minor"/>
      </rPr>
      <t xml:space="preserve"> (2012). Transcriptional changes underlying elemental stoichiometry shifts in a marine heterotrophic bacterium. </t>
    </r>
    <r>
      <rPr>
        <i/>
        <sz val="12"/>
        <color theme="1"/>
        <rFont val="Calibri"/>
        <family val="2"/>
        <scheme val="minor"/>
      </rPr>
      <t>Front Microbiol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:1–24.</t>
    </r>
  </si>
  <si>
    <r>
      <rPr>
        <sz val="12"/>
        <color theme="1"/>
        <rFont val="Calibri"/>
        <family val="2"/>
        <scheme val="minor"/>
      </rPr>
      <t xml:space="preserve">Zimmerman, </t>
    </r>
    <r>
      <rPr>
        <i/>
        <sz val="12"/>
        <color theme="1"/>
        <rFont val="Calibri"/>
        <family val="2"/>
        <scheme val="minor"/>
      </rPr>
      <t>et al</t>
    </r>
    <r>
      <rPr>
        <sz val="12"/>
        <color theme="1"/>
        <rFont val="Calibri"/>
        <family val="2"/>
        <scheme val="minor"/>
      </rPr>
      <t xml:space="preserve">. (2014). Phylogenetic constraints on elemental stoichiometry and resource allocation in heterotrophic marine bacteria. </t>
    </r>
    <r>
      <rPr>
        <i/>
        <sz val="12"/>
        <color theme="1"/>
        <rFont val="Calibri"/>
        <family val="2"/>
        <scheme val="minor"/>
      </rPr>
      <t>Environ Microbiol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:1398–1410.</t>
    </r>
  </si>
  <si>
    <t>Normalized value (fractional gDW)</t>
  </si>
  <si>
    <r>
      <t xml:space="preserve">Brown, </t>
    </r>
    <r>
      <rPr>
        <i/>
        <sz val="12"/>
        <color theme="1"/>
        <rFont val="Calibri"/>
        <family val="2"/>
        <scheme val="minor"/>
      </rPr>
      <t>et al</t>
    </r>
    <r>
      <rPr>
        <sz val="12"/>
        <color theme="1"/>
        <rFont val="Calibri"/>
        <family val="2"/>
        <scheme val="minor"/>
      </rPr>
      <t xml:space="preserve">. (1996). Biochemical composition of new yeasts and bacteria evaluated as food for bivalve aquaculture. </t>
    </r>
    <r>
      <rPr>
        <i/>
        <sz val="12"/>
        <color theme="1"/>
        <rFont val="Calibri"/>
        <family val="2"/>
        <scheme val="minor"/>
      </rPr>
      <t>Aquaculture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143</t>
    </r>
    <r>
      <rPr>
        <sz val="12"/>
        <color theme="1"/>
        <rFont val="Calibri"/>
        <family val="2"/>
        <scheme val="minor"/>
      </rPr>
      <t>: 341-360.</t>
    </r>
  </si>
  <si>
    <t>Sources</t>
  </si>
  <si>
    <t>bof_c</t>
  </si>
  <si>
    <t>Biomass equation for model testing</t>
  </si>
  <si>
    <t>sRNA</t>
  </si>
  <si>
    <r>
      <rPr>
        <sz val="12"/>
        <color theme="1"/>
        <rFont val="Calibri"/>
        <family val="2"/>
        <scheme val="minor"/>
      </rPr>
      <t>Rivers</t>
    </r>
    <r>
      <rPr>
        <i/>
        <sz val="12"/>
        <color theme="1"/>
        <rFont val="Calibri"/>
        <family val="2"/>
        <scheme val="minor"/>
      </rPr>
      <t xml:space="preserve">, et al. </t>
    </r>
    <r>
      <rPr>
        <sz val="12"/>
        <color theme="1"/>
        <rFont val="Calibri"/>
        <family val="2"/>
        <scheme val="minor"/>
      </rPr>
      <t>(2016). Experimental Identification of Small Non-Coding RNAs in the Model Marine Bacterium Ruegeria pomeroyi DSS-3.</t>
    </r>
    <r>
      <rPr>
        <i/>
        <sz val="12"/>
        <color theme="1"/>
        <rFont val="Calibri"/>
        <family val="2"/>
        <scheme val="minor"/>
      </rPr>
      <t xml:space="preserve"> Front Microbiol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:380.</t>
    </r>
  </si>
  <si>
    <r>
      <t xml:space="preserve">Warner. (1999). The economics of ribosome biosynthesis in yeast. Trends in Biochemical Science. </t>
    </r>
    <r>
      <rPr>
        <i/>
        <sz val="12"/>
        <rFont val="Calibri"/>
        <scheme val="minor"/>
      </rPr>
      <t>Cell</t>
    </r>
    <r>
      <rPr>
        <sz val="12"/>
        <rFont val="Calibri"/>
        <scheme val="minor"/>
      </rPr>
      <t xml:space="preserve"> </t>
    </r>
    <r>
      <rPr>
        <b/>
        <sz val="12"/>
        <rFont val="Calibri"/>
        <scheme val="minor"/>
      </rPr>
      <t>24(11)</t>
    </r>
    <r>
      <rPr>
        <sz val="12"/>
        <rFont val="Calibri"/>
        <scheme val="minor"/>
      </rPr>
      <t>: 437-440.</t>
    </r>
  </si>
  <si>
    <r>
      <t xml:space="preserve">Reisch, et al. (2013). </t>
    </r>
    <r>
      <rPr>
        <i/>
        <sz val="12"/>
        <color theme="1"/>
        <rFont val="Calibri"/>
        <family val="2"/>
        <scheme val="minor"/>
      </rPr>
      <t>Mol Micro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89</t>
    </r>
    <r>
      <rPr>
        <sz val="12"/>
        <color theme="1"/>
        <rFont val="Calibri"/>
        <family val="2"/>
        <scheme val="minor"/>
      </rPr>
      <t>:774-791.</t>
    </r>
  </si>
  <si>
    <t>Amino acids per gDW of cell (umol/gDW)</t>
  </si>
  <si>
    <t>Stoichiometric coefficients (mmol/g prot)</t>
  </si>
  <si>
    <t>Relative abundance (g/mol SP)</t>
  </si>
  <si>
    <t>g/g SP</t>
  </si>
  <si>
    <t>Stoichiometric coefficients (mmol/g SP)</t>
  </si>
  <si>
    <t>ptrc_c</t>
  </si>
  <si>
    <t>spmd_c</t>
  </si>
  <si>
    <t>accoa_c</t>
  </si>
  <si>
    <t>coa_c</t>
  </si>
  <si>
    <t>succoa_c</t>
  </si>
  <si>
    <t>malcoa_c</t>
  </si>
  <si>
    <t>nad_c</t>
  </si>
  <si>
    <t>nadh_c</t>
  </si>
  <si>
    <t>nadp_c</t>
  </si>
  <si>
    <t>nadph_c</t>
  </si>
  <si>
    <t>dtpcudcpp_c</t>
  </si>
  <si>
    <t>10fthf_c</t>
  </si>
  <si>
    <t>thf_c</t>
  </si>
  <si>
    <t>mlthf_c</t>
  </si>
  <si>
    <t>5mthf_c</t>
  </si>
  <si>
    <t>chor_c</t>
  </si>
  <si>
    <t>gthrd_c</t>
  </si>
  <si>
    <t>adocbl_c</t>
  </si>
  <si>
    <t>ribflv_c</t>
  </si>
  <si>
    <t>fad_c</t>
  </si>
  <si>
    <t>Soluble pool</t>
  </si>
  <si>
    <t>biomass_SP_c</t>
  </si>
  <si>
    <t>Biomass component: Soluble pool of cofactors and polyamines</t>
  </si>
  <si>
    <t>thmpp_c</t>
  </si>
  <si>
    <t>btn_c</t>
  </si>
  <si>
    <t>Data type</t>
  </si>
  <si>
    <t>Source</t>
  </si>
  <si>
    <t>https://www.ncbi.nlm.nih.gov/nuccore/NC_003911</t>
  </si>
  <si>
    <t>https://www.ncbi.nlm.nih.gov/nuccore/NC_006569</t>
  </si>
  <si>
    <r>
      <t xml:space="preserve">Rivers AR, Burns AS, Chan L-K, Moran MA. (2016). Experimental Identification of Small Non-Coding RNAs in the Model Marine Bacterium Ruegeria pomeroyi DSS-3. </t>
    </r>
    <r>
      <rPr>
        <i/>
        <sz val="12"/>
        <color theme="1"/>
        <rFont val="Calibri"/>
        <family val="2"/>
        <scheme val="minor"/>
      </rPr>
      <t>Front Microbiol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:1-15.</t>
    </r>
  </si>
  <si>
    <r>
      <t xml:space="preserve">Zimmerman AE, Allison SD, Martiny AC. (2014). Phylogenetic constraints on elemental stoichiometry and resource allocation in heterotrophic marine bacteria. </t>
    </r>
    <r>
      <rPr>
        <i/>
        <sz val="12"/>
        <color theme="1"/>
        <rFont val="Calibri"/>
        <family val="2"/>
        <scheme val="minor"/>
      </rPr>
      <t xml:space="preserve">Environ Microbiol </t>
    </r>
    <r>
      <rPr>
        <b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:1398–1410.</t>
    </r>
  </si>
  <si>
    <r>
      <t>Reisch CR, Crabb WM, Gifford SM, Teng Q, Stoudemayer MJ, Moran MA, et al. (2013). Metabolism of dimethylsulphoniopropionate by Ruegeria pomeroyi DSS-3.</t>
    </r>
    <r>
      <rPr>
        <i/>
        <sz val="12"/>
        <color theme="1"/>
        <rFont val="Calibri"/>
        <family val="2"/>
        <scheme val="minor"/>
      </rPr>
      <t xml:space="preserve"> Mol Microbiol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89</t>
    </r>
    <r>
      <rPr>
        <sz val="12"/>
        <color theme="1"/>
        <rFont val="Calibri"/>
        <family val="2"/>
        <scheme val="minor"/>
      </rPr>
      <t>:774–791.</t>
    </r>
  </si>
  <si>
    <t>Protein amino acids</t>
  </si>
  <si>
    <r>
      <t xml:space="preserve">Gonzalez JM. (2003). Silicibacter pomeroyi sp. nov. and Roseovarius nubinhibens sp. nov., dimethylsulfoniopropionate-demethylating bacteria from marine environments. </t>
    </r>
    <r>
      <rPr>
        <i/>
        <sz val="12"/>
        <color theme="1"/>
        <rFont val="Calibri"/>
        <family val="2"/>
        <scheme val="minor"/>
      </rPr>
      <t>Int J Syst Evol Microbiol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53</t>
    </r>
    <r>
      <rPr>
        <sz val="12"/>
        <color theme="1"/>
        <rFont val="Calibri"/>
        <family val="2"/>
        <scheme val="minor"/>
      </rPr>
      <t>:1261–1269.</t>
    </r>
  </si>
  <si>
    <t>Growth conditions</t>
  </si>
  <si>
    <t>The relative abundance of different types of RNA in a cell</t>
  </si>
  <si>
    <t>Lipids</t>
  </si>
  <si>
    <r>
      <t xml:space="preserve">Yi H, Lim YW, Chun J. (2007). Taxonomic evaluation of the genera Ruegeria and Silicibacter: a proposal to transfer the genus Silicibacter Petursdottir and Kristjansson 1999 to the genus Ruegeria Uchino et al. 1999. </t>
    </r>
    <r>
      <rPr>
        <i/>
        <sz val="12"/>
        <color theme="1"/>
        <rFont val="Calibri"/>
        <family val="2"/>
        <scheme val="minor"/>
      </rPr>
      <t>Int J Syst Evol Microbiol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57</t>
    </r>
    <r>
      <rPr>
        <sz val="12"/>
        <color theme="1"/>
        <rFont val="Calibri"/>
        <family val="2"/>
        <scheme val="minor"/>
      </rPr>
      <t>:815–819.</t>
    </r>
  </si>
  <si>
    <t>Lipid content estimated from 2D TLC pattern of polar lipids by measuring surface area with ImageJ</t>
  </si>
  <si>
    <t>fg/cell</t>
  </si>
  <si>
    <t>umol/gDW</t>
  </si>
  <si>
    <t>% total recovered fatty acids</t>
  </si>
  <si>
    <t>Chromosome nucleotide ratios</t>
  </si>
  <si>
    <t>Plasmid nucleotide ratios</t>
  </si>
  <si>
    <r>
      <t>Chan</t>
    </r>
    <r>
      <rPr>
        <i/>
        <sz val="12"/>
        <color rgb="FF000000"/>
        <rFont val="Calibri"/>
        <family val="2"/>
        <scheme val="minor"/>
      </rPr>
      <t xml:space="preserve"> et al.</t>
    </r>
    <r>
      <rPr>
        <sz val="12"/>
        <color rgb="FF000000"/>
        <rFont val="Calibri"/>
        <scheme val="minor"/>
      </rPr>
      <t xml:space="preserve"> (2012). Transcriptional changes underlying elemental stoichiometry shifts in a marine heterotrophic bacterium. </t>
    </r>
    <r>
      <rPr>
        <i/>
        <sz val="12"/>
        <color rgb="FF000000"/>
        <rFont val="Calibri"/>
        <family val="2"/>
        <scheme val="minor"/>
      </rPr>
      <t>Front Microbiol</t>
    </r>
    <r>
      <rPr>
        <sz val="12"/>
        <color rgb="FF000000"/>
        <rFont val="Calibri"/>
        <scheme val="minor"/>
      </rPr>
      <t xml:space="preserve"> </t>
    </r>
    <r>
      <rPr>
        <b/>
        <sz val="12"/>
        <color rgb="FF000000"/>
        <rFont val="Calibri"/>
        <family val="2"/>
        <scheme val="minor"/>
      </rPr>
      <t>3</t>
    </r>
    <r>
      <rPr>
        <sz val="12"/>
        <color rgb="FF000000"/>
        <rFont val="Calibri"/>
        <scheme val="minor"/>
      </rPr>
      <t>:1–24.</t>
    </r>
  </si>
  <si>
    <t>Protein, cell dry weight</t>
  </si>
  <si>
    <r>
      <t xml:space="preserve">Brown, </t>
    </r>
    <r>
      <rPr>
        <i/>
        <sz val="12"/>
        <color rgb="FF000000"/>
        <rFont val="Calibri"/>
        <family val="2"/>
        <scheme val="minor"/>
      </rPr>
      <t>et al</t>
    </r>
    <r>
      <rPr>
        <sz val="12"/>
        <color rgb="FF000000"/>
        <rFont val="Calibri"/>
        <scheme val="minor"/>
      </rPr>
      <t xml:space="preserve">. (1996). Biochemical composition of new yeasts and bacteria evaluated as food for bivalve aquaculture. </t>
    </r>
    <r>
      <rPr>
        <i/>
        <sz val="12"/>
        <color rgb="FF000000"/>
        <rFont val="Calibri"/>
        <family val="2"/>
        <scheme val="minor"/>
      </rPr>
      <t>Aquaculture</t>
    </r>
    <r>
      <rPr>
        <sz val="12"/>
        <color rgb="FF000000"/>
        <rFont val="Calibri"/>
        <scheme val="minor"/>
      </rPr>
      <t xml:space="preserve"> </t>
    </r>
    <r>
      <rPr>
        <b/>
        <sz val="12"/>
        <color rgb="FF000000"/>
        <rFont val="Calibri"/>
        <family val="2"/>
        <scheme val="minor"/>
      </rPr>
      <t>143</t>
    </r>
    <r>
      <rPr>
        <sz val="12"/>
        <color rgb="FF000000"/>
        <rFont val="Calibri"/>
        <scheme val="minor"/>
      </rPr>
      <t>: 341-360.</t>
    </r>
  </si>
  <si>
    <t>DNA, tRNA, rRNA, mRNA nucleotides</t>
  </si>
  <si>
    <t>tRNA, rRNA, mRNA relative abudance</t>
  </si>
  <si>
    <t>DNA, RNA dry weight</t>
  </si>
  <si>
    <t>% of dry weight</t>
  </si>
  <si>
    <t>sRNA mRNA nucleotides</t>
  </si>
  <si>
    <t>sRNA, mRNA nucleotide ratios and expression levels</t>
  </si>
  <si>
    <t>C-limiting conditions. Chemostat growth at 30C on glucose, ammonium, phosphate, and sulfate. Growth rate is 0.042 /h.</t>
  </si>
  <si>
    <t>C-limiting conditions. Chemostat growth on MBM at 30C on DMSP, ammonium, phosphate, and sulfate. Growth rate is 0.042 /h.</t>
  </si>
  <si>
    <t>C-limiting conditions. Chemostat growth at 30C on glucose, ammonium, phosphate, and sulfate. Growth rate is 0.042 /h. Same conditions as Chan, et al. (2012).</t>
  </si>
  <si>
    <t>This information pertains to yeast.</t>
  </si>
  <si>
    <t>n.d.</t>
  </si>
  <si>
    <t>n.a.</t>
  </si>
  <si>
    <t>Grown on 1/2 YTSS broth or plates.</t>
  </si>
  <si>
    <t>Used average % lipid for all marine bacteria studied.</t>
  </si>
  <si>
    <t>Measurement</t>
  </si>
  <si>
    <t>amet_c</t>
  </si>
  <si>
    <t>pydx5p_c</t>
  </si>
  <si>
    <t>qh2_c</t>
  </si>
  <si>
    <t>mmol/gDW</t>
  </si>
  <si>
    <r>
      <t xml:space="preserve">This information comes from the E. coli model </t>
    </r>
    <r>
      <rPr>
        <i/>
        <sz val="12"/>
        <color theme="1"/>
        <rFont val="Calibri"/>
        <family val="2"/>
        <scheme val="minor"/>
      </rPr>
      <t>i</t>
    </r>
    <r>
      <rPr>
        <sz val="12"/>
        <color theme="1"/>
        <rFont val="Calibri"/>
        <family val="2"/>
        <scheme val="minor"/>
      </rPr>
      <t>JO1366.</t>
    </r>
  </si>
  <si>
    <r>
      <t xml:space="preserve">Orth JD, </t>
    </r>
    <r>
      <rPr>
        <i/>
        <sz val="12"/>
        <color theme="1"/>
        <rFont val="Calibri"/>
        <family val="2"/>
        <scheme val="minor"/>
      </rPr>
      <t>et al</t>
    </r>
    <r>
      <rPr>
        <sz val="12"/>
        <color theme="1"/>
        <rFont val="Calibri"/>
        <family val="2"/>
        <scheme val="minor"/>
      </rPr>
      <t xml:space="preserve">. (2011). A comprehensive genome-scale reconstruction of Escherichia coli metabolism--2011. </t>
    </r>
    <r>
      <rPr>
        <i/>
        <sz val="12"/>
        <color theme="1"/>
        <rFont val="Calibri"/>
        <family val="2"/>
        <scheme val="minor"/>
      </rPr>
      <t>Mol Syst Biol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:535.</t>
    </r>
  </si>
  <si>
    <t>C-limiting conditions. Batch culture growth on SSM at 20C containing acetate, glucose, glycerol, methionine, ammonium, phosphate, and sulfate. Growth rate is 0.210 /h. Harvested during late exponential or early stationary growth.</t>
  </si>
  <si>
    <t>pheme_c</t>
  </si>
  <si>
    <t>hemeO_c</t>
  </si>
  <si>
    <t>hemeA_1_c</t>
  </si>
  <si>
    <t>aqcobal_c</t>
  </si>
  <si>
    <t>References</t>
  </si>
  <si>
    <r>
      <rPr>
        <sz val="12"/>
        <color theme="1"/>
        <rFont val="Calibri"/>
        <family val="2"/>
        <scheme val="minor"/>
      </rPr>
      <t xml:space="preserve">Heal, </t>
    </r>
    <r>
      <rPr>
        <i/>
        <sz val="12"/>
        <color theme="1"/>
        <rFont val="Calibri"/>
        <family val="2"/>
        <scheme val="minor"/>
      </rPr>
      <t>et al.</t>
    </r>
    <r>
      <rPr>
        <sz val="12"/>
        <color theme="1"/>
        <rFont val="Calibri"/>
        <family val="2"/>
        <scheme val="minor"/>
      </rPr>
      <t xml:space="preserve"> (2017). </t>
    </r>
    <r>
      <rPr>
        <i/>
        <sz val="12"/>
        <color theme="1"/>
        <rFont val="Calibri"/>
        <family val="2"/>
        <scheme val="minor"/>
      </rPr>
      <t xml:space="preserve">Proc Natl Acad Sci USA </t>
    </r>
    <r>
      <rPr>
        <b/>
        <sz val="12"/>
        <color theme="1"/>
        <rFont val="Calibri"/>
        <family val="2"/>
        <scheme val="minor"/>
      </rPr>
      <t>114:</t>
    </r>
    <r>
      <rPr>
        <sz val="12"/>
        <color theme="1"/>
        <rFont val="Calibri"/>
        <family val="2"/>
        <scheme val="minor"/>
      </rPr>
      <t xml:space="preserve">364-9. </t>
    </r>
    <r>
      <rPr>
        <i/>
        <sz val="12"/>
        <color theme="1"/>
        <rFont val="Calibri"/>
        <family val="2"/>
        <scheme val="minor"/>
      </rPr>
      <t>R. pomeroyi</t>
    </r>
  </si>
  <si>
    <r>
      <rPr>
        <sz val="12"/>
        <color theme="1"/>
        <rFont val="Calibri"/>
        <family val="2"/>
        <scheme val="minor"/>
      </rPr>
      <t>Orth</t>
    </r>
    <r>
      <rPr>
        <i/>
        <sz val="12"/>
        <color theme="1"/>
        <rFont val="Calibri"/>
        <family val="2"/>
        <scheme val="minor"/>
      </rPr>
      <t>, et al.</t>
    </r>
    <r>
      <rPr>
        <sz val="12"/>
        <color theme="1"/>
        <rFont val="Calibri"/>
        <family val="2"/>
        <scheme val="minor"/>
      </rPr>
      <t xml:space="preserve"> (2011). </t>
    </r>
    <r>
      <rPr>
        <i/>
        <sz val="12"/>
        <color theme="1"/>
        <rFont val="Calibri"/>
        <family val="2"/>
        <scheme val="minor"/>
      </rPr>
      <t>Mol Syst Biol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:535. E. coli.</t>
    </r>
  </si>
  <si>
    <t>Ado-,Me-,OH-cobalamin</t>
  </si>
  <si>
    <t>molecules/cell</t>
  </si>
  <si>
    <r>
      <t xml:space="preserve">Heal </t>
    </r>
    <r>
      <rPr>
        <i/>
        <sz val="12"/>
        <color rgb="FF000000"/>
        <rFont val="Calibri"/>
        <family val="2"/>
        <scheme val="minor"/>
      </rPr>
      <t>et al.</t>
    </r>
    <r>
      <rPr>
        <sz val="12"/>
        <color rgb="FF000000"/>
        <rFont val="Calibri"/>
        <scheme val="minor"/>
      </rPr>
      <t xml:space="preserve"> (2017). Two distinct pools of B12 analogs reveal community interdependencies in the ocean. </t>
    </r>
    <r>
      <rPr>
        <i/>
        <sz val="12"/>
        <color rgb="FF000000"/>
        <rFont val="Calibri"/>
        <family val="2"/>
        <scheme val="minor"/>
      </rPr>
      <t xml:space="preserve">Proc Natl Acad Sci USA </t>
    </r>
    <r>
      <rPr>
        <b/>
        <sz val="12"/>
        <color rgb="FF000000"/>
        <rFont val="Calibri"/>
        <family val="2"/>
        <scheme val="minor"/>
      </rPr>
      <t>114(2)</t>
    </r>
    <r>
      <rPr>
        <sz val="12"/>
        <color rgb="FF000000"/>
        <rFont val="Calibri"/>
        <scheme val="minor"/>
      </rPr>
      <t>:364-9.</t>
    </r>
  </si>
  <si>
    <r>
      <t>Orth JD,</t>
    </r>
    <r>
      <rPr>
        <i/>
        <sz val="12"/>
        <color theme="1"/>
        <rFont val="Calibri"/>
        <family val="2"/>
        <scheme val="minor"/>
      </rPr>
      <t xml:space="preserve"> et al</t>
    </r>
    <r>
      <rPr>
        <sz val="12"/>
        <color theme="1"/>
        <rFont val="Calibri"/>
        <family val="2"/>
        <scheme val="minor"/>
      </rPr>
      <t xml:space="preserve">. (2011). A comprehensive genome-scale reconstruction of Escherichia coli metabolism--2011. </t>
    </r>
    <r>
      <rPr>
        <i/>
        <sz val="12"/>
        <color theme="1"/>
        <rFont val="Calibri"/>
        <family val="2"/>
        <scheme val="minor"/>
      </rPr>
      <t xml:space="preserve">Mol Syst Biol </t>
    </r>
    <r>
      <rPr>
        <b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:535.</t>
    </r>
  </si>
  <si>
    <r>
      <rPr>
        <sz val="12"/>
        <color theme="1"/>
        <rFont val="Calibri"/>
        <family val="2"/>
        <scheme val="minor"/>
      </rPr>
      <t>G</t>
    </r>
    <r>
      <rPr>
        <sz val="12"/>
        <color theme="1"/>
        <rFont val="Calibri"/>
        <family val="2"/>
        <scheme val="minor"/>
      </rPr>
      <t>rown in artificial seawater-tryptone media, overnight at room temperature.</t>
    </r>
  </si>
  <si>
    <t>g/cell</t>
  </si>
  <si>
    <t>mcbl3_c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</si>
</sst>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0000"/>
  </numFmts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scheme val="minor"/>
    </font>
    <font>
      <sz val="12"/>
      <name val="Calibri"/>
      <scheme val="minor"/>
    </font>
    <font>
      <i/>
      <sz val="12"/>
      <color theme="1"/>
      <name val="Calibri"/>
      <family val="2"/>
      <scheme val="minor"/>
    </font>
    <font>
      <b/>
      <sz val="12"/>
      <name val="Calibri"/>
      <scheme val="minor"/>
    </font>
    <font>
      <i/>
      <sz val="12"/>
      <name val="Calibri"/>
      <scheme val="minor"/>
    </font>
    <font>
      <b/>
      <sz val="10"/>
      <name val="Arial"/>
    </font>
    <font>
      <b/>
      <i/>
      <sz val="12"/>
      <color theme="1"/>
      <name val="Calibri"/>
      <scheme val="minor"/>
    </font>
    <font>
      <b/>
      <i/>
      <sz val="10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" fillId="0" borderId="0"/>
  </cellStyleXfs>
  <cellXfs count="14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1" fillId="0" borderId="2" xfId="0" applyFont="1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/>
    <xf numFmtId="0" fontId="2" fillId="0" borderId="1" xfId="0" applyFont="1" applyBorder="1"/>
    <xf numFmtId="0" fontId="0" fillId="2" borderId="1" xfId="0" applyFont="1" applyFill="1" applyBorder="1"/>
    <xf numFmtId="0" fontId="0" fillId="2" borderId="1" xfId="0" applyFill="1" applyBorder="1"/>
    <xf numFmtId="0" fontId="2" fillId="0" borderId="2" xfId="0" applyFont="1" applyBorder="1"/>
    <xf numFmtId="0" fontId="0" fillId="2" borderId="2" xfId="0" applyFont="1" applyFill="1" applyBorder="1"/>
    <xf numFmtId="0" fontId="0" fillId="2" borderId="2" xfId="0" applyFill="1" applyBorder="1"/>
    <xf numFmtId="0" fontId="1" fillId="0" borderId="10" xfId="0" applyFont="1" applyBorder="1"/>
    <xf numFmtId="0" fontId="0" fillId="0" borderId="10" xfId="0" applyBorder="1"/>
    <xf numFmtId="0" fontId="0" fillId="0" borderId="0" xfId="0" applyAlignment="1">
      <alignment horizontal="center"/>
    </xf>
    <xf numFmtId="0" fontId="0" fillId="0" borderId="3" xfId="0" applyBorder="1"/>
    <xf numFmtId="0" fontId="0" fillId="0" borderId="12" xfId="0" applyBorder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11" fontId="0" fillId="0" borderId="3" xfId="0" applyNumberFormat="1" applyBorder="1"/>
    <xf numFmtId="0" fontId="0" fillId="0" borderId="13" xfId="0" applyBorder="1"/>
    <xf numFmtId="0" fontId="1" fillId="0" borderId="3" xfId="0" applyFont="1" applyBorder="1" applyAlignment="1">
      <alignment horizontal="center" vertical="top" wrapText="1"/>
    </xf>
    <xf numFmtId="11" fontId="0" fillId="0" borderId="0" xfId="0" applyNumberFormat="1" applyBorder="1"/>
    <xf numFmtId="11" fontId="0" fillId="0" borderId="12" xfId="0" applyNumberFormat="1" applyBorder="1"/>
    <xf numFmtId="0" fontId="0" fillId="0" borderId="12" xfId="0" applyFill="1" applyBorder="1"/>
    <xf numFmtId="0" fontId="0" fillId="0" borderId="3" xfId="0" applyFill="1" applyBorder="1"/>
    <xf numFmtId="0" fontId="0" fillId="0" borderId="4" xfId="0" applyFill="1" applyBorder="1"/>
    <xf numFmtId="0" fontId="2" fillId="0" borderId="9" xfId="0" applyFont="1" applyBorder="1"/>
    <xf numFmtId="0" fontId="1" fillId="0" borderId="0" xfId="0" applyFont="1" applyBorder="1"/>
    <xf numFmtId="0" fontId="0" fillId="0" borderId="0" xfId="0" applyFont="1" applyBorder="1"/>
    <xf numFmtId="0" fontId="0" fillId="0" borderId="5" xfId="0" applyFill="1" applyBorder="1"/>
    <xf numFmtId="0" fontId="0" fillId="0" borderId="10" xfId="0" applyFill="1" applyBorder="1"/>
    <xf numFmtId="0" fontId="0" fillId="0" borderId="7" xfId="0" applyFill="1" applyBorder="1"/>
    <xf numFmtId="0" fontId="0" fillId="0" borderId="14" xfId="0" applyBorder="1"/>
    <xf numFmtId="0" fontId="1" fillId="0" borderId="1" xfId="0" applyFont="1" applyFill="1" applyBorder="1"/>
    <xf numFmtId="0" fontId="0" fillId="0" borderId="1" xfId="0" applyFill="1" applyBorder="1"/>
    <xf numFmtId="0" fontId="2" fillId="0" borderId="4" xfId="0" applyFont="1" applyBorder="1"/>
    <xf numFmtId="1" fontId="0" fillId="0" borderId="3" xfId="0" applyNumberFormat="1" applyBorder="1"/>
    <xf numFmtId="1" fontId="0" fillId="0" borderId="12" xfId="0" applyNumberFormat="1" applyBorder="1"/>
    <xf numFmtId="1" fontId="0" fillId="0" borderId="4" xfId="0" applyNumberFormat="1" applyBorder="1"/>
    <xf numFmtId="0" fontId="5" fillId="0" borderId="3" xfId="0" applyFont="1" applyBorder="1" applyAlignment="1">
      <alignment wrapText="1"/>
    </xf>
    <xf numFmtId="0" fontId="1" fillId="0" borderId="12" xfId="0" applyFont="1" applyBorder="1"/>
    <xf numFmtId="0" fontId="1" fillId="0" borderId="4" xfId="0" applyFont="1" applyBorder="1"/>
    <xf numFmtId="0" fontId="3" fillId="0" borderId="12" xfId="0" applyFont="1" applyBorder="1"/>
    <xf numFmtId="0" fontId="3" fillId="0" borderId="3" xfId="0" applyFont="1" applyBorder="1"/>
    <xf numFmtId="0" fontId="3" fillId="0" borderId="4" xfId="0" applyFont="1" applyBorder="1"/>
    <xf numFmtId="164" fontId="0" fillId="2" borderId="3" xfId="0" applyNumberFormat="1" applyFill="1" applyBorder="1"/>
    <xf numFmtId="164" fontId="0" fillId="2" borderId="12" xfId="0" applyNumberFormat="1" applyFill="1" applyBorder="1"/>
    <xf numFmtId="164" fontId="0" fillId="2" borderId="4" xfId="0" applyNumberFormat="1" applyFill="1" applyBorder="1"/>
    <xf numFmtId="0" fontId="3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12" xfId="0" applyFont="1" applyBorder="1"/>
    <xf numFmtId="11" fontId="3" fillId="0" borderId="3" xfId="0" applyNumberFormat="1" applyFont="1" applyBorder="1"/>
    <xf numFmtId="0" fontId="1" fillId="0" borderId="3" xfId="0" applyFont="1" applyBorder="1"/>
    <xf numFmtId="0" fontId="7" fillId="0" borderId="1" xfId="0" applyFont="1" applyBorder="1" applyAlignment="1">
      <alignment horizontal="center" vertical="center" wrapText="1"/>
    </xf>
    <xf numFmtId="0" fontId="3" fillId="0" borderId="10" xfId="0" applyFont="1" applyBorder="1"/>
    <xf numFmtId="0" fontId="3" fillId="0" borderId="7" xfId="0" applyFont="1" applyFill="1" applyBorder="1"/>
    <xf numFmtId="0" fontId="0" fillId="0" borderId="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4" xfId="0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0" fillId="0" borderId="12" xfId="0" applyFont="1" applyBorder="1"/>
    <xf numFmtId="0" fontId="0" fillId="0" borderId="12" xfId="0" applyFont="1" applyFill="1" applyBorder="1" applyAlignment="1">
      <alignment wrapText="1"/>
    </xf>
    <xf numFmtId="0" fontId="0" fillId="0" borderId="3" xfId="0" applyFont="1" applyBorder="1"/>
    <xf numFmtId="0" fontId="2" fillId="0" borderId="14" xfId="0" applyFont="1" applyBorder="1"/>
    <xf numFmtId="0" fontId="2" fillId="0" borderId="13" xfId="0" applyFont="1" applyBorder="1"/>
    <xf numFmtId="0" fontId="0" fillId="0" borderId="9" xfId="0" applyFont="1" applyBorder="1"/>
    <xf numFmtId="0" fontId="0" fillId="0" borderId="4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wrapText="1"/>
    </xf>
    <xf numFmtId="164" fontId="0" fillId="0" borderId="0" xfId="0" applyNumberFormat="1" applyBorder="1"/>
    <xf numFmtId="0" fontId="4" fillId="0" borderId="0" xfId="0" applyFont="1"/>
    <xf numFmtId="0" fontId="4" fillId="0" borderId="0" xfId="0" applyFont="1" applyBorder="1"/>
    <xf numFmtId="0" fontId="1" fillId="0" borderId="1" xfId="0" applyFont="1" applyBorder="1" applyAlignment="1">
      <alignment wrapText="1"/>
    </xf>
    <xf numFmtId="164" fontId="0" fillId="0" borderId="1" xfId="0" applyNumberFormat="1" applyBorder="1"/>
    <xf numFmtId="0" fontId="4" fillId="0" borderId="1" xfId="0" applyFont="1" applyBorder="1"/>
    <xf numFmtId="164" fontId="0" fillId="2" borderId="1" xfId="0" applyNumberFormat="1" applyFill="1" applyBorder="1"/>
    <xf numFmtId="0" fontId="2" fillId="0" borderId="1" xfId="0" applyNumberFormat="1" applyFont="1" applyBorder="1"/>
    <xf numFmtId="11" fontId="0" fillId="0" borderId="13" xfId="0" applyNumberFormat="1" applyBorder="1"/>
    <xf numFmtId="0" fontId="3" fillId="0" borderId="13" xfId="0" applyFont="1" applyBorder="1"/>
    <xf numFmtId="164" fontId="0" fillId="0" borderId="12" xfId="0" applyNumberFormat="1" applyBorder="1"/>
    <xf numFmtId="0" fontId="1" fillId="0" borderId="1" xfId="0" applyFont="1" applyBorder="1" applyAlignment="1">
      <alignment horizontal="center" wrapText="1"/>
    </xf>
    <xf numFmtId="0" fontId="0" fillId="3" borderId="3" xfId="0" applyFill="1" applyBorder="1"/>
    <xf numFmtId="0" fontId="0" fillId="3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2" xfId="0" applyBorder="1"/>
    <xf numFmtId="0" fontId="0" fillId="0" borderId="0" xfId="0" applyFont="1" applyFill="1" applyBorder="1"/>
    <xf numFmtId="0" fontId="0" fillId="0" borderId="0" xfId="0" applyAlignment="1"/>
    <xf numFmtId="0" fontId="1" fillId="0" borderId="11" xfId="0" applyFont="1" applyBorder="1"/>
    <xf numFmtId="0" fontId="0" fillId="0" borderId="13" xfId="0" applyFont="1" applyFill="1" applyBorder="1"/>
    <xf numFmtId="0" fontId="3" fillId="0" borderId="14" xfId="5" applyFont="1" applyFill="1" applyBorder="1"/>
    <xf numFmtId="0" fontId="3" fillId="0" borderId="13" xfId="5" applyFont="1" applyFill="1" applyBorder="1"/>
    <xf numFmtId="0" fontId="3" fillId="0" borderId="13" xfId="0" applyFont="1" applyFill="1" applyBorder="1" applyAlignment="1" applyProtection="1"/>
    <xf numFmtId="0" fontId="3" fillId="0" borderId="9" xfId="0" applyFont="1" applyFill="1" applyBorder="1" applyAlignment="1" applyProtection="1"/>
    <xf numFmtId="0" fontId="0" fillId="0" borderId="14" xfId="0" applyFont="1" applyBorder="1"/>
    <xf numFmtId="0" fontId="0" fillId="0" borderId="13" xfId="0" applyFont="1" applyBorder="1"/>
    <xf numFmtId="0" fontId="0" fillId="0" borderId="9" xfId="0" applyNumberFormat="1" applyFont="1" applyBorder="1"/>
    <xf numFmtId="0" fontId="0" fillId="0" borderId="8" xfId="0" applyNumberFormat="1" applyFont="1" applyBorder="1"/>
    <xf numFmtId="0" fontId="1" fillId="0" borderId="3" xfId="0" applyFont="1" applyFill="1" applyBorder="1" applyAlignment="1">
      <alignment horizontal="center" vertical="center" wrapText="1"/>
    </xf>
    <xf numFmtId="165" fontId="0" fillId="3" borderId="6" xfId="0" applyNumberFormat="1" applyFill="1" applyBorder="1"/>
    <xf numFmtId="165" fontId="0" fillId="3" borderId="0" xfId="0" applyNumberFormat="1" applyFill="1" applyBorder="1"/>
    <xf numFmtId="0" fontId="0" fillId="0" borderId="12" xfId="0" applyFill="1" applyBorder="1" applyAlignment="1"/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1" fontId="3" fillId="0" borderId="1" xfId="0" applyNumberFormat="1" applyFont="1" applyBorder="1"/>
    <xf numFmtId="0" fontId="0" fillId="0" borderId="0" xfId="0" applyFill="1" applyBorder="1"/>
    <xf numFmtId="1" fontId="3" fillId="0" borderId="14" xfId="5" applyNumberFormat="1" applyFont="1" applyBorder="1"/>
    <xf numFmtId="1" fontId="3" fillId="0" borderId="13" xfId="5" applyNumberFormat="1" applyFont="1" applyBorder="1"/>
    <xf numFmtId="1" fontId="3" fillId="0" borderId="13" xfId="5" applyNumberFormat="1" applyFont="1" applyFill="1" applyBorder="1"/>
    <xf numFmtId="1" fontId="0" fillId="0" borderId="9" xfId="0" applyNumberFormat="1" applyFont="1" applyBorder="1"/>
    <xf numFmtId="11" fontId="0" fillId="0" borderId="3" xfId="0" applyNumberFormat="1" applyFill="1" applyBorder="1"/>
    <xf numFmtId="11" fontId="0" fillId="0" borderId="12" xfId="0" applyNumberFormat="1" applyFill="1" applyBorder="1"/>
    <xf numFmtId="0" fontId="0" fillId="0" borderId="4" xfId="0" applyNumberFormat="1" applyFont="1" applyBorder="1"/>
    <xf numFmtId="0" fontId="4" fillId="0" borderId="3" xfId="0" applyFont="1" applyBorder="1"/>
    <xf numFmtId="0" fontId="4" fillId="0" borderId="12" xfId="0" applyFont="1" applyBorder="1"/>
    <xf numFmtId="0" fontId="1" fillId="0" borderId="3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6">
    <cellStyle name="Followed Hyperlink" xfId="2" builtinId="9" hidden="1"/>
    <cellStyle name="Followed Hyperlink" xfId="3" builtinId="9" hidden="1"/>
    <cellStyle name="Followed Hyperlink" xfId="4" builtinId="9" hidden="1"/>
    <cellStyle name="Hyperlink" xfId="1" builtinId="8" hidden="1"/>
    <cellStyle name="Normal" xfId="0" builtinId="0"/>
    <cellStyle name="Normal 2" xfId="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9"/>
  <sheetViews>
    <sheetView topLeftCell="A11" workbookViewId="0">
      <selection activeCell="G19" sqref="G19"/>
    </sheetView>
  </sheetViews>
  <sheetFormatPr baseColWidth="10" defaultRowHeight="16" x14ac:dyDescent="0.2"/>
  <cols>
    <col min="1" max="1" width="12.83203125" customWidth="1"/>
    <col min="2" max="2" width="13.6640625" customWidth="1"/>
    <col min="3" max="3" width="12.6640625" bestFit="1" customWidth="1"/>
    <col min="11" max="11" width="16" customWidth="1"/>
    <col min="12" max="14" width="11.83203125" bestFit="1" customWidth="1"/>
  </cols>
  <sheetData>
    <row r="2" spans="1:14" x14ac:dyDescent="0.2">
      <c r="I2" s="87"/>
    </row>
    <row r="3" spans="1:14" x14ac:dyDescent="0.2">
      <c r="A3" s="2" t="s">
        <v>26</v>
      </c>
      <c r="B3" s="2"/>
      <c r="C3" s="2" t="s">
        <v>3</v>
      </c>
      <c r="D3" s="2" t="s">
        <v>2</v>
      </c>
      <c r="E3" s="2" t="s">
        <v>4</v>
      </c>
      <c r="F3" s="2" t="s">
        <v>5</v>
      </c>
      <c r="G3" s="4" t="s">
        <v>6</v>
      </c>
      <c r="H3" s="19"/>
      <c r="I3" s="2" t="s">
        <v>34</v>
      </c>
      <c r="J3" s="2" t="s">
        <v>38</v>
      </c>
      <c r="K3" s="2" t="s">
        <v>2</v>
      </c>
      <c r="L3" s="2" t="s">
        <v>37</v>
      </c>
      <c r="M3" s="2" t="s">
        <v>5</v>
      </c>
      <c r="N3" s="2" t="s">
        <v>6</v>
      </c>
    </row>
    <row r="4" spans="1:14" x14ac:dyDescent="0.2">
      <c r="A4" s="135" t="s">
        <v>0</v>
      </c>
      <c r="B4" s="3" t="s">
        <v>8</v>
      </c>
      <c r="C4" s="13">
        <v>491611</v>
      </c>
      <c r="D4" s="13">
        <v>92343</v>
      </c>
      <c r="E4" s="13">
        <v>90594</v>
      </c>
      <c r="F4" s="13">
        <v>154436</v>
      </c>
      <c r="G4" s="16">
        <v>154238</v>
      </c>
      <c r="H4" s="19"/>
      <c r="I4" s="2" t="s">
        <v>0</v>
      </c>
      <c r="J4" s="1">
        <f>SUM(K4:N4)</f>
        <v>99833394</v>
      </c>
      <c r="K4" s="93">
        <v>20016986</v>
      </c>
      <c r="L4" s="93">
        <v>19552485</v>
      </c>
      <c r="M4" s="93">
        <v>30392858</v>
      </c>
      <c r="N4" s="93">
        <v>29871065</v>
      </c>
    </row>
    <row r="5" spans="1:14" x14ac:dyDescent="0.2">
      <c r="A5" s="136"/>
      <c r="B5" s="14" t="s">
        <v>9</v>
      </c>
      <c r="C5" s="14">
        <f>C4*2</f>
        <v>983222</v>
      </c>
      <c r="D5" s="14">
        <f>D4+E4</f>
        <v>182937</v>
      </c>
      <c r="E5" s="14">
        <f>D4+E4</f>
        <v>182937</v>
      </c>
      <c r="F5" s="14">
        <f>F4+G4</f>
        <v>308674</v>
      </c>
      <c r="G5" s="17">
        <f>F4+G4</f>
        <v>308674</v>
      </c>
      <c r="H5" s="20"/>
      <c r="I5" s="2" t="s">
        <v>1</v>
      </c>
      <c r="J5" s="1">
        <f>SUM(K5:N5)</f>
        <v>202215081</v>
      </c>
      <c r="K5" s="93">
        <v>39233633</v>
      </c>
      <c r="L5" s="93">
        <v>36833782</v>
      </c>
      <c r="M5" s="93">
        <v>62989055</v>
      </c>
      <c r="N5" s="93">
        <v>63158611</v>
      </c>
    </row>
    <row r="6" spans="1:14" x14ac:dyDescent="0.2">
      <c r="A6" s="135" t="s">
        <v>1</v>
      </c>
      <c r="B6" s="3" t="s">
        <v>8</v>
      </c>
      <c r="C6" s="13">
        <v>4109437</v>
      </c>
      <c r="D6" s="13">
        <v>735036</v>
      </c>
      <c r="E6" s="13">
        <v>735201</v>
      </c>
      <c r="F6" s="13">
        <v>1323143</v>
      </c>
      <c r="G6" s="16">
        <v>1316057</v>
      </c>
      <c r="H6" s="20"/>
      <c r="I6" s="42" t="s">
        <v>7</v>
      </c>
      <c r="J6" s="43">
        <f>SUM(J4:J5)</f>
        <v>302048475</v>
      </c>
      <c r="K6" s="43">
        <f>SUM(K4:K5)</f>
        <v>59250619</v>
      </c>
      <c r="L6" s="43">
        <f>SUM(L4:L5)</f>
        <v>56386267</v>
      </c>
      <c r="M6" s="43">
        <f>SUM(M4:M5)</f>
        <v>93381913</v>
      </c>
      <c r="N6" s="43">
        <f>SUM(N4:N5)</f>
        <v>93029676</v>
      </c>
    </row>
    <row r="7" spans="1:14" x14ac:dyDescent="0.2">
      <c r="A7" s="136"/>
      <c r="B7" s="14" t="s">
        <v>9</v>
      </c>
      <c r="C7" s="14">
        <f>C6*2</f>
        <v>8218874</v>
      </c>
      <c r="D7" s="15">
        <f>D6+E6</f>
        <v>1470237</v>
      </c>
      <c r="E7" s="15">
        <f>D6+E6</f>
        <v>1470237</v>
      </c>
      <c r="F7" s="15">
        <f>F6+G6</f>
        <v>2639200</v>
      </c>
      <c r="G7" s="18">
        <f>F6+G6</f>
        <v>2639200</v>
      </c>
      <c r="H7" s="20"/>
      <c r="I7" s="2" t="s">
        <v>39</v>
      </c>
      <c r="J7" s="43">
        <f>SUM(K7:N7)</f>
        <v>1</v>
      </c>
      <c r="K7" s="15">
        <f>K6/SUM($K$6:$N$6)</f>
        <v>0.19616261595096615</v>
      </c>
      <c r="L7" s="15">
        <f>L6/SUM($K$6:$N$6)</f>
        <v>0.18667952884052799</v>
      </c>
      <c r="M7" s="15">
        <f>M6/SUM($K$6:$N$6)</f>
        <v>0.30916200785320963</v>
      </c>
      <c r="N7" s="15">
        <f>N6/SUM($K$6:$N$6)</f>
        <v>0.30799584735529623</v>
      </c>
    </row>
    <row r="8" spans="1:14" x14ac:dyDescent="0.2">
      <c r="A8" s="2" t="s">
        <v>7</v>
      </c>
      <c r="B8" s="14" t="s">
        <v>9</v>
      </c>
      <c r="C8" s="14">
        <f>C5+C7</f>
        <v>9202096</v>
      </c>
      <c r="D8" s="15">
        <f>D7+D5</f>
        <v>1653174</v>
      </c>
      <c r="E8" s="15">
        <f>E7+E5</f>
        <v>1653174</v>
      </c>
      <c r="F8" s="15">
        <f>F7+F5</f>
        <v>2947874</v>
      </c>
      <c r="G8" s="15">
        <f>G7+G5</f>
        <v>2947874</v>
      </c>
      <c r="H8" s="20"/>
    </row>
    <row r="9" spans="1:14" x14ac:dyDescent="0.2">
      <c r="G9" s="6"/>
      <c r="H9" s="6"/>
      <c r="I9" s="2" t="s">
        <v>35</v>
      </c>
      <c r="J9" s="2" t="s">
        <v>38</v>
      </c>
      <c r="K9" s="2" t="s">
        <v>2</v>
      </c>
      <c r="L9" s="2" t="s">
        <v>37</v>
      </c>
      <c r="M9" s="2" t="s">
        <v>5</v>
      </c>
      <c r="N9" s="2" t="s">
        <v>6</v>
      </c>
    </row>
    <row r="10" spans="1:14" x14ac:dyDescent="0.2">
      <c r="A10" s="36"/>
      <c r="B10" s="37"/>
      <c r="C10" s="37"/>
      <c r="D10" s="6"/>
      <c r="E10" s="6"/>
      <c r="F10" s="6"/>
      <c r="G10" s="6"/>
      <c r="H10" s="6"/>
      <c r="I10" s="2" t="s">
        <v>0</v>
      </c>
      <c r="J10" s="1">
        <f>SUM(K10:N10)</f>
        <v>150</v>
      </c>
      <c r="K10" s="1">
        <v>30</v>
      </c>
      <c r="L10" s="1">
        <v>31</v>
      </c>
      <c r="M10" s="1">
        <v>48</v>
      </c>
      <c r="N10" s="1">
        <v>41</v>
      </c>
    </row>
    <row r="11" spans="1:14" x14ac:dyDescent="0.2">
      <c r="A11" s="36"/>
      <c r="B11" s="37"/>
      <c r="C11" s="37"/>
      <c r="D11" s="6"/>
      <c r="E11" s="6"/>
      <c r="F11" s="6"/>
      <c r="G11" s="6"/>
      <c r="H11" s="6"/>
      <c r="I11" s="2" t="s">
        <v>1</v>
      </c>
      <c r="J11" s="1">
        <f>SUM(K11:N11)</f>
        <v>3994</v>
      </c>
      <c r="K11" s="13">
        <v>748</v>
      </c>
      <c r="L11" s="13">
        <v>831</v>
      </c>
      <c r="M11" s="13">
        <v>1300</v>
      </c>
      <c r="N11" s="13">
        <v>1115</v>
      </c>
    </row>
    <row r="12" spans="1:14" x14ac:dyDescent="0.2">
      <c r="A12" s="36"/>
      <c r="B12" s="37"/>
      <c r="C12" s="37"/>
      <c r="D12" s="37"/>
      <c r="E12" s="37"/>
      <c r="F12" s="37"/>
      <c r="G12" s="37"/>
      <c r="H12" s="6"/>
      <c r="I12" s="2" t="s">
        <v>7</v>
      </c>
      <c r="J12" s="43">
        <f>SUM(J10:J11)</f>
        <v>4144</v>
      </c>
      <c r="K12" s="43">
        <f>SUM(K10:K11)</f>
        <v>778</v>
      </c>
      <c r="L12" s="43">
        <f>SUM(L10:L11)</f>
        <v>862</v>
      </c>
      <c r="M12" s="43">
        <f>SUM(M10:M11)</f>
        <v>1348</v>
      </c>
      <c r="N12" s="43">
        <f>SUM(N10:N11)</f>
        <v>1156</v>
      </c>
    </row>
    <row r="13" spans="1:14" x14ac:dyDescent="0.2">
      <c r="A13" s="36"/>
      <c r="B13" s="37"/>
      <c r="C13" s="37"/>
      <c r="D13" s="6"/>
      <c r="E13" s="6"/>
      <c r="F13" s="6"/>
      <c r="G13" s="6"/>
      <c r="H13" s="6"/>
      <c r="I13" s="2" t="s">
        <v>39</v>
      </c>
      <c r="J13" s="43">
        <f>SUM(K13:N13)</f>
        <v>1</v>
      </c>
      <c r="K13" s="15">
        <f>K12/SUM($K$12:$N$12)</f>
        <v>0.18774131274131275</v>
      </c>
      <c r="L13" s="15">
        <f t="shared" ref="L13:N13" si="0">L12/SUM($K$12:$N$12)</f>
        <v>0.20801158301158301</v>
      </c>
      <c r="M13" s="15">
        <f t="shared" si="0"/>
        <v>0.32528957528957531</v>
      </c>
      <c r="N13" s="15">
        <f t="shared" si="0"/>
        <v>0.27895752895752896</v>
      </c>
    </row>
    <row r="14" spans="1:14" x14ac:dyDescent="0.2">
      <c r="A14" s="36"/>
      <c r="B14" s="37"/>
      <c r="C14" s="37"/>
      <c r="D14" s="6"/>
      <c r="E14" s="6"/>
      <c r="F14" s="6"/>
      <c r="G14" s="6"/>
      <c r="H14" s="6"/>
    </row>
    <row r="15" spans="1:14" x14ac:dyDescent="0.2">
      <c r="A15" s="36"/>
      <c r="B15" s="37"/>
      <c r="C15" s="37"/>
      <c r="D15" s="6"/>
      <c r="E15" s="6"/>
      <c r="F15" s="6"/>
      <c r="G15" s="6"/>
      <c r="H15" s="6"/>
      <c r="I15" s="2" t="s">
        <v>33</v>
      </c>
      <c r="J15" s="2" t="s">
        <v>38</v>
      </c>
      <c r="K15" s="2" t="s">
        <v>2</v>
      </c>
      <c r="L15" s="2" t="s">
        <v>37</v>
      </c>
      <c r="M15" s="2" t="s">
        <v>5</v>
      </c>
      <c r="N15" s="2" t="s">
        <v>6</v>
      </c>
    </row>
    <row r="16" spans="1:14" x14ac:dyDescent="0.2">
      <c r="A16" s="36"/>
      <c r="B16" s="37"/>
      <c r="C16" s="37"/>
      <c r="D16" s="6"/>
      <c r="E16" s="6"/>
      <c r="F16" s="6"/>
      <c r="G16" s="6"/>
      <c r="H16" s="6"/>
      <c r="I16" s="2" t="s">
        <v>0</v>
      </c>
      <c r="J16" s="1">
        <f>SUM(K16:N16)</f>
        <v>0</v>
      </c>
      <c r="K16" s="1">
        <v>0</v>
      </c>
      <c r="L16" s="1">
        <v>0</v>
      </c>
      <c r="M16" s="1">
        <v>0</v>
      </c>
      <c r="N16" s="1">
        <v>0</v>
      </c>
    </row>
    <row r="17" spans="1:14" x14ac:dyDescent="0.2">
      <c r="A17" s="36"/>
      <c r="B17" s="37"/>
      <c r="C17" s="37"/>
      <c r="D17" s="6"/>
      <c r="E17" s="6"/>
      <c r="F17" s="6"/>
      <c r="G17" s="6"/>
      <c r="H17" s="6"/>
      <c r="I17" s="2" t="s">
        <v>1</v>
      </c>
      <c r="J17" s="1">
        <f>SUM(K17:N17)</f>
        <v>13404</v>
      </c>
      <c r="K17" s="13">
        <v>3378</v>
      </c>
      <c r="L17" s="13">
        <v>2628</v>
      </c>
      <c r="M17" s="13">
        <v>4170</v>
      </c>
      <c r="N17" s="13">
        <v>3228</v>
      </c>
    </row>
    <row r="18" spans="1:14" x14ac:dyDescent="0.2">
      <c r="A18" s="36"/>
      <c r="B18" s="37"/>
      <c r="C18" s="37"/>
      <c r="D18" s="6"/>
      <c r="E18" s="6"/>
      <c r="F18" s="6"/>
      <c r="G18" s="6"/>
      <c r="H18" s="6"/>
      <c r="I18" s="2" t="s">
        <v>7</v>
      </c>
      <c r="J18" s="43">
        <f>SUM(J16:J17)</f>
        <v>13404</v>
      </c>
      <c r="K18" s="43">
        <f>SUM(K16:K17)</f>
        <v>3378</v>
      </c>
      <c r="L18" s="43">
        <f>SUM(L16:L17)</f>
        <v>2628</v>
      </c>
      <c r="M18" s="43">
        <f>SUM(M16:M17)</f>
        <v>4170</v>
      </c>
      <c r="N18" s="43">
        <f>SUM(N16:N17)</f>
        <v>3228</v>
      </c>
    </row>
    <row r="19" spans="1:14" x14ac:dyDescent="0.2">
      <c r="A19" s="36"/>
      <c r="B19" s="37"/>
      <c r="C19" s="37"/>
      <c r="D19" s="6"/>
      <c r="E19" s="6"/>
      <c r="F19" s="6"/>
      <c r="G19" s="6"/>
      <c r="H19" s="6"/>
      <c r="I19" s="2" t="s">
        <v>39</v>
      </c>
      <c r="J19" s="43">
        <f>SUM(K19:N19)</f>
        <v>0.99999999999999989</v>
      </c>
      <c r="K19" s="15">
        <f>K18/SUM($K$18:$N$18)</f>
        <v>0.25201432408236346</v>
      </c>
      <c r="L19" s="15">
        <f>L18/SUM($K$18:$N$18)</f>
        <v>0.19606087735004477</v>
      </c>
      <c r="M19" s="15">
        <f t="shared" ref="M19:N19" si="1">M18/SUM($K$18:$N$18)</f>
        <v>0.31110116383169201</v>
      </c>
      <c r="N19" s="15">
        <f t="shared" si="1"/>
        <v>0.24082363473589974</v>
      </c>
    </row>
    <row r="21" spans="1:14" x14ac:dyDescent="0.2">
      <c r="I21" s="2" t="s">
        <v>125</v>
      </c>
      <c r="J21" s="2" t="s">
        <v>38</v>
      </c>
      <c r="K21" s="2" t="s">
        <v>2</v>
      </c>
      <c r="L21" s="2" t="s">
        <v>37</v>
      </c>
      <c r="M21" s="2" t="s">
        <v>5</v>
      </c>
      <c r="N21" s="2" t="s">
        <v>6</v>
      </c>
    </row>
    <row r="22" spans="1:14" x14ac:dyDescent="0.2">
      <c r="I22" s="2" t="s">
        <v>0</v>
      </c>
      <c r="J22" s="1">
        <f>SUM(K22:N22)</f>
        <v>436820</v>
      </c>
      <c r="K22" s="13">
        <v>100846</v>
      </c>
      <c r="L22" s="13">
        <v>95628</v>
      </c>
      <c r="M22" s="13">
        <v>128156</v>
      </c>
      <c r="N22" s="13">
        <v>112190</v>
      </c>
    </row>
    <row r="23" spans="1:14" x14ac:dyDescent="0.2">
      <c r="I23" s="2" t="s">
        <v>1</v>
      </c>
      <c r="J23" s="1">
        <f>SUM(K23:N23)</f>
        <v>530343</v>
      </c>
      <c r="K23" s="13">
        <v>83936</v>
      </c>
      <c r="L23" s="13">
        <v>92891</v>
      </c>
      <c r="M23" s="13">
        <v>175312</v>
      </c>
      <c r="N23" s="13">
        <v>178204</v>
      </c>
    </row>
    <row r="24" spans="1:14" x14ac:dyDescent="0.2">
      <c r="I24" s="2" t="s">
        <v>7</v>
      </c>
      <c r="J24" s="43">
        <f>SUM(J22:J23)</f>
        <v>967163</v>
      </c>
      <c r="K24" s="43">
        <f>SUM(K22:K23)</f>
        <v>184782</v>
      </c>
      <c r="L24" s="43">
        <f t="shared" ref="L24:N24" si="2">SUM(L22:L23)</f>
        <v>188519</v>
      </c>
      <c r="M24" s="43">
        <f t="shared" si="2"/>
        <v>303468</v>
      </c>
      <c r="N24" s="43">
        <f t="shared" si="2"/>
        <v>290394</v>
      </c>
    </row>
    <row r="25" spans="1:14" x14ac:dyDescent="0.2">
      <c r="I25" s="2" t="s">
        <v>39</v>
      </c>
      <c r="J25" s="43">
        <f>SUM(K25:N25)</f>
        <v>1</v>
      </c>
      <c r="K25" s="15">
        <f>K24/SUM($K$24:$N$24)</f>
        <v>0.1910556958858021</v>
      </c>
      <c r="L25" s="15">
        <f>L24/SUM($K$24:$N$24)</f>
        <v>0.19491957405318441</v>
      </c>
      <c r="M25" s="15">
        <f>M24/SUM($K$24:$N$24)</f>
        <v>0.31377130845576184</v>
      </c>
      <c r="N25" s="15">
        <f>N24/SUM($K$24:$N$24)</f>
        <v>0.30025342160525165</v>
      </c>
    </row>
    <row r="27" spans="1:14" ht="80" x14ac:dyDescent="0.2">
      <c r="A27" s="25" t="s">
        <v>10</v>
      </c>
      <c r="B27" s="26" t="s">
        <v>11</v>
      </c>
      <c r="C27" s="25" t="s">
        <v>12</v>
      </c>
      <c r="D27" s="25" t="s">
        <v>13</v>
      </c>
      <c r="E27" s="29" t="s">
        <v>14</v>
      </c>
      <c r="F27" s="25" t="s">
        <v>15</v>
      </c>
      <c r="G27" s="29" t="s">
        <v>16</v>
      </c>
      <c r="H27" s="25" t="s">
        <v>17</v>
      </c>
      <c r="I27" s="25" t="s">
        <v>18</v>
      </c>
      <c r="J27" s="25" t="s">
        <v>19</v>
      </c>
      <c r="K27" s="29" t="s">
        <v>20</v>
      </c>
      <c r="L27" s="24"/>
      <c r="M27" s="21"/>
    </row>
    <row r="28" spans="1:14" x14ac:dyDescent="0.2">
      <c r="A28" s="137" t="s">
        <v>26</v>
      </c>
      <c r="B28" s="22" t="s">
        <v>21</v>
      </c>
      <c r="C28" s="22">
        <f>D8</f>
        <v>1653174</v>
      </c>
      <c r="D28" s="12">
        <v>329.205941</v>
      </c>
      <c r="E28" s="27">
        <f>C28*D28/$B$59</f>
        <v>9.0374410877903345E-16</v>
      </c>
      <c r="F28" s="8"/>
      <c r="G28" s="22">
        <f>C28/SUM($C$28:$C$31)</f>
        <v>0.17965189669831744</v>
      </c>
      <c r="H28" s="12">
        <v>487.14986299999998</v>
      </c>
      <c r="I28" s="22">
        <f>(G28*H28)+(G29*H29)+(G30*H30)+(G31*H31)-(G32*H32)</f>
        <v>308.00844414694825</v>
      </c>
      <c r="J28" s="7">
        <f>I28/1000</f>
        <v>0.30800844414694822</v>
      </c>
      <c r="K28" s="54">
        <f>G28/$J$28</f>
        <v>0.58326938794121841</v>
      </c>
      <c r="L28" s="6"/>
    </row>
    <row r="29" spans="1:14" x14ac:dyDescent="0.2">
      <c r="A29" s="137"/>
      <c r="B29" s="23" t="s">
        <v>22</v>
      </c>
      <c r="C29" s="23">
        <f>E8</f>
        <v>1653174</v>
      </c>
      <c r="D29" s="12">
        <v>320.19258100000002</v>
      </c>
      <c r="E29" s="31">
        <f>C29*D29/$B$59</f>
        <v>8.7900041498188973E-16</v>
      </c>
      <c r="F29" s="6"/>
      <c r="G29" s="23">
        <f>C29/SUM($C$28:$C$31)</f>
        <v>0.17965189669831744</v>
      </c>
      <c r="H29" s="12">
        <v>478.136503</v>
      </c>
      <c r="I29" s="23"/>
      <c r="J29" s="20"/>
      <c r="K29" s="55">
        <f>G29/$J$28</f>
        <v>0.58326938794121841</v>
      </c>
      <c r="L29" s="6"/>
    </row>
    <row r="30" spans="1:14" x14ac:dyDescent="0.2">
      <c r="A30" s="137"/>
      <c r="B30" s="23" t="s">
        <v>23</v>
      </c>
      <c r="C30" s="23">
        <f>F8</f>
        <v>2947874</v>
      </c>
      <c r="D30" s="12">
        <v>345.20534099999998</v>
      </c>
      <c r="E30" s="31">
        <f>C30*D30/$B$59</f>
        <v>1.6898403344321387E-15</v>
      </c>
      <c r="F30" s="6"/>
      <c r="G30" s="23">
        <f>C30/SUM($C$28:$C$31)</f>
        <v>0.32034810330168256</v>
      </c>
      <c r="H30" s="12">
        <v>503.14926300000002</v>
      </c>
      <c r="I30" s="23"/>
      <c r="J30" s="20"/>
      <c r="K30" s="55">
        <f>G30/$J$28</f>
        <v>1.0400627300621901</v>
      </c>
      <c r="L30" s="6"/>
    </row>
    <row r="31" spans="1:14" x14ac:dyDescent="0.2">
      <c r="A31" s="137"/>
      <c r="B31" s="23" t="s">
        <v>24</v>
      </c>
      <c r="C31" s="23">
        <f>G8</f>
        <v>2947874</v>
      </c>
      <c r="D31" s="12">
        <v>305.181241</v>
      </c>
      <c r="E31" s="31">
        <f>C31*D31/$B$59</f>
        <v>1.4939153863029458E-15</v>
      </c>
      <c r="F31" s="30">
        <f>SUM(E28:E31)</f>
        <v>4.9665002444960075E-15</v>
      </c>
      <c r="G31" s="23">
        <f>C31/SUM($C$28:$C$31)</f>
        <v>0.32034810330168256</v>
      </c>
      <c r="H31" s="12">
        <v>463.12516299999999</v>
      </c>
      <c r="I31" s="23"/>
      <c r="J31" s="20"/>
      <c r="K31" s="55">
        <f>G31/$J$28</f>
        <v>1.0400627300621901</v>
      </c>
      <c r="L31" s="86"/>
    </row>
    <row r="32" spans="1:14" x14ac:dyDescent="0.2">
      <c r="A32" s="137"/>
      <c r="B32" s="5" t="s">
        <v>25</v>
      </c>
      <c r="C32" s="23"/>
      <c r="D32" s="9"/>
      <c r="E32" s="5"/>
      <c r="F32" s="10"/>
      <c r="G32" s="5">
        <v>1</v>
      </c>
      <c r="H32" s="35">
        <v>174.95126200000001</v>
      </c>
      <c r="I32" s="5"/>
      <c r="J32" s="9"/>
      <c r="K32" s="56">
        <f>G32/$J$28</f>
        <v>3.2466642360068168</v>
      </c>
      <c r="L32" s="6"/>
    </row>
    <row r="33" spans="1:12" x14ac:dyDescent="0.2">
      <c r="A33" s="132" t="s">
        <v>34</v>
      </c>
      <c r="B33" s="38" t="s">
        <v>28</v>
      </c>
      <c r="C33" s="22"/>
      <c r="D33" s="41"/>
      <c r="E33" s="31">
        <f>K7*$F$36</f>
        <v>5.1955567506476784E-16</v>
      </c>
      <c r="F33" s="22"/>
      <c r="G33" s="23"/>
      <c r="H33" s="22"/>
      <c r="I33" s="22"/>
      <c r="J33" s="22"/>
      <c r="K33" s="28"/>
      <c r="L33" s="6"/>
    </row>
    <row r="34" spans="1:12" x14ac:dyDescent="0.2">
      <c r="A34" s="133"/>
      <c r="B34" s="39" t="s">
        <v>29</v>
      </c>
      <c r="C34" s="23"/>
      <c r="D34" s="28"/>
      <c r="E34" s="31">
        <f>L7*$F$36</f>
        <v>4.9443880097804949E-16</v>
      </c>
      <c r="F34" s="23"/>
      <c r="G34" s="23"/>
      <c r="H34" s="23"/>
      <c r="I34" s="23"/>
      <c r="J34" s="23"/>
      <c r="K34" s="28"/>
      <c r="L34" s="6"/>
    </row>
    <row r="35" spans="1:12" x14ac:dyDescent="0.2">
      <c r="A35" s="133"/>
      <c r="B35" s="39" t="s">
        <v>30</v>
      </c>
      <c r="C35" s="23"/>
      <c r="D35" s="28"/>
      <c r="E35" s="31">
        <f>M7*$F$36</f>
        <v>8.1884550180909354E-16</v>
      </c>
      <c r="F35" s="23"/>
      <c r="G35" s="23"/>
      <c r="H35" s="23"/>
      <c r="I35" s="23"/>
      <c r="J35" s="23"/>
      <c r="K35" s="28"/>
      <c r="L35" s="6"/>
    </row>
    <row r="36" spans="1:12" x14ac:dyDescent="0.2">
      <c r="A36" s="133"/>
      <c r="B36" s="39" t="s">
        <v>31</v>
      </c>
      <c r="C36" s="23"/>
      <c r="D36" s="28"/>
      <c r="E36" s="31">
        <f>N7*$F$36</f>
        <v>8.1575681285686869E-16</v>
      </c>
      <c r="F36" s="31">
        <f>F56*B61</f>
        <v>2.6485967907087796E-15</v>
      </c>
      <c r="G36" s="23"/>
      <c r="H36" s="23"/>
      <c r="I36" s="23"/>
      <c r="J36" s="23"/>
      <c r="K36" s="28"/>
      <c r="L36" s="6"/>
    </row>
    <row r="37" spans="1:12" x14ac:dyDescent="0.2">
      <c r="A37" s="134"/>
      <c r="B37" s="40" t="s">
        <v>25</v>
      </c>
      <c r="C37" s="5"/>
      <c r="D37" s="11"/>
      <c r="E37" s="5"/>
      <c r="F37" s="5"/>
      <c r="G37" s="5"/>
      <c r="H37" s="5"/>
      <c r="I37" s="5"/>
      <c r="J37" s="5"/>
      <c r="K37" s="11"/>
      <c r="L37" s="6"/>
    </row>
    <row r="38" spans="1:12" x14ac:dyDescent="0.2">
      <c r="A38" s="132" t="s">
        <v>35</v>
      </c>
      <c r="B38" s="33" t="s">
        <v>28</v>
      </c>
      <c r="C38" s="23"/>
      <c r="D38" s="22"/>
      <c r="E38" s="31">
        <f>K13*$F$41</f>
        <v>1.4965297273889285E-15</v>
      </c>
      <c r="F38" s="22"/>
      <c r="G38" s="23"/>
      <c r="H38" s="22"/>
      <c r="I38" s="22"/>
      <c r="J38" s="22"/>
      <c r="K38" s="28"/>
      <c r="L38" s="6"/>
    </row>
    <row r="39" spans="1:12" x14ac:dyDescent="0.2">
      <c r="A39" s="133"/>
      <c r="B39" s="32" t="s">
        <v>29</v>
      </c>
      <c r="C39" s="23"/>
      <c r="D39" s="23"/>
      <c r="E39" s="31">
        <f>L13*$F$41</f>
        <v>1.6581087725054708E-15</v>
      </c>
      <c r="F39" s="23"/>
      <c r="G39" s="23"/>
      <c r="H39" s="23"/>
      <c r="I39" s="23"/>
      <c r="J39" s="23"/>
      <c r="K39" s="28"/>
      <c r="L39" s="6"/>
    </row>
    <row r="40" spans="1:12" x14ac:dyDescent="0.2">
      <c r="A40" s="133"/>
      <c r="B40" s="32" t="s">
        <v>30</v>
      </c>
      <c r="C40" s="23"/>
      <c r="D40" s="23"/>
      <c r="E40" s="31">
        <f>M13*$F$41</f>
        <v>2.5929589621083235E-15</v>
      </c>
      <c r="F40" s="23"/>
      <c r="G40" s="23"/>
      <c r="H40" s="23"/>
      <c r="I40" s="23"/>
      <c r="J40" s="23"/>
      <c r="K40" s="28"/>
      <c r="L40" s="6"/>
    </row>
    <row r="41" spans="1:12" x14ac:dyDescent="0.2">
      <c r="A41" s="133"/>
      <c r="B41" s="32" t="s">
        <v>31</v>
      </c>
      <c r="C41" s="23"/>
      <c r="D41" s="23"/>
      <c r="E41" s="31">
        <f>N13*$F$41</f>
        <v>2.223635430413369E-15</v>
      </c>
      <c r="F41" s="31">
        <f>F56*B62</f>
        <v>7.9712328924160919E-15</v>
      </c>
      <c r="G41" s="23"/>
      <c r="H41" s="23"/>
      <c r="I41" s="23"/>
      <c r="J41" s="23"/>
      <c r="K41" s="28"/>
      <c r="L41" s="6"/>
    </row>
    <row r="42" spans="1:12" x14ac:dyDescent="0.2">
      <c r="A42" s="134"/>
      <c r="B42" s="34" t="s">
        <v>25</v>
      </c>
      <c r="C42" s="5"/>
      <c r="D42" s="5"/>
      <c r="E42" s="5"/>
      <c r="F42" s="5"/>
      <c r="G42" s="5"/>
      <c r="H42" s="5"/>
      <c r="I42" s="5"/>
      <c r="J42" s="5"/>
      <c r="K42" s="11"/>
      <c r="L42" s="6"/>
    </row>
    <row r="43" spans="1:12" x14ac:dyDescent="0.2">
      <c r="A43" s="132" t="s">
        <v>33</v>
      </c>
      <c r="B43" s="33" t="s">
        <v>28</v>
      </c>
      <c r="C43" s="22"/>
      <c r="D43" s="22"/>
      <c r="E43" s="31">
        <f>K19*$F$46</f>
        <v>1.0713945970588505E-14</v>
      </c>
      <c r="F43" s="22"/>
      <c r="G43" s="23"/>
      <c r="H43" s="22"/>
      <c r="I43" s="22"/>
      <c r="J43" s="22"/>
      <c r="K43" s="28"/>
      <c r="L43" s="6"/>
    </row>
    <row r="44" spans="1:12" x14ac:dyDescent="0.2">
      <c r="A44" s="133"/>
      <c r="B44" s="32" t="s">
        <v>29</v>
      </c>
      <c r="C44" s="23"/>
      <c r="D44" s="23"/>
      <c r="E44" s="31">
        <f>L19*$F$46</f>
        <v>8.3351835437260488E-15</v>
      </c>
      <c r="F44" s="23"/>
      <c r="G44" s="23"/>
      <c r="H44" s="23"/>
      <c r="I44" s="23"/>
      <c r="J44" s="23"/>
      <c r="K44" s="28"/>
      <c r="L44" s="6"/>
    </row>
    <row r="45" spans="1:12" x14ac:dyDescent="0.2">
      <c r="A45" s="133"/>
      <c r="B45" s="32" t="s">
        <v>30</v>
      </c>
      <c r="C45" s="23"/>
      <c r="D45" s="23"/>
      <c r="E45" s="31">
        <f>M19*$F$46</f>
        <v>1.3225919093355258E-14</v>
      </c>
      <c r="F45" s="23"/>
      <c r="G45" s="23"/>
      <c r="H45" s="23"/>
      <c r="I45" s="23"/>
      <c r="J45" s="23"/>
      <c r="K45" s="28"/>
      <c r="L45" s="6"/>
    </row>
    <row r="46" spans="1:12" x14ac:dyDescent="0.2">
      <c r="A46" s="133"/>
      <c r="B46" s="32" t="s">
        <v>31</v>
      </c>
      <c r="C46" s="23"/>
      <c r="D46" s="23"/>
      <c r="E46" s="31">
        <f>N19*$F$46</f>
        <v>1.0238193485216014E-14</v>
      </c>
      <c r="F46" s="31">
        <f>F56*B63</f>
        <v>4.2513242092885825E-14</v>
      </c>
      <c r="G46" s="23"/>
      <c r="H46" s="23"/>
      <c r="I46" s="23"/>
      <c r="J46" s="23"/>
      <c r="K46" s="28"/>
      <c r="L46" s="6"/>
    </row>
    <row r="47" spans="1:12" x14ac:dyDescent="0.2">
      <c r="A47" s="134"/>
      <c r="B47" s="34" t="s">
        <v>25</v>
      </c>
      <c r="C47" s="23"/>
      <c r="D47" s="5"/>
      <c r="E47" s="23"/>
      <c r="F47" s="5"/>
      <c r="G47" s="5"/>
      <c r="H47" s="5"/>
      <c r="I47" s="5"/>
      <c r="J47" s="5"/>
      <c r="K47" s="11"/>
      <c r="L47" s="6"/>
    </row>
    <row r="48" spans="1:12" x14ac:dyDescent="0.2">
      <c r="A48" s="132" t="s">
        <v>125</v>
      </c>
      <c r="B48" s="33" t="s">
        <v>28</v>
      </c>
      <c r="C48" s="22"/>
      <c r="D48" s="7"/>
      <c r="E48" s="27">
        <f>K25*$F$51</f>
        <v>1.6203128063492118E-18</v>
      </c>
      <c r="F48" s="28"/>
      <c r="G48" s="23"/>
      <c r="H48" s="6"/>
      <c r="I48" s="23"/>
      <c r="J48" s="20"/>
      <c r="K48" s="22"/>
      <c r="L48" s="6"/>
    </row>
    <row r="49" spans="1:12" x14ac:dyDescent="0.2">
      <c r="A49" s="133"/>
      <c r="B49" s="32" t="s">
        <v>29</v>
      </c>
      <c r="C49" s="23"/>
      <c r="D49" s="20"/>
      <c r="E49" s="31">
        <f>L25*$F$51</f>
        <v>1.6530817392394661E-18</v>
      </c>
      <c r="F49" s="28"/>
      <c r="G49" s="23"/>
      <c r="H49" s="6"/>
      <c r="I49" s="23"/>
      <c r="J49" s="20"/>
      <c r="K49" s="23"/>
      <c r="L49" s="6"/>
    </row>
    <row r="50" spans="1:12" x14ac:dyDescent="0.2">
      <c r="A50" s="133"/>
      <c r="B50" s="32" t="s">
        <v>30</v>
      </c>
      <c r="C50" s="23"/>
      <c r="D50" s="20"/>
      <c r="E50" s="31">
        <f>M25*$F$51</f>
        <v>2.6610442939094855E-18</v>
      </c>
      <c r="F50" s="28"/>
      <c r="G50" s="23"/>
      <c r="H50" s="6"/>
      <c r="I50" s="23"/>
      <c r="J50" s="20"/>
      <c r="K50" s="23"/>
      <c r="L50" s="6"/>
    </row>
    <row r="51" spans="1:12" x14ac:dyDescent="0.2">
      <c r="A51" s="133"/>
      <c r="B51" s="32" t="s">
        <v>31</v>
      </c>
      <c r="C51" s="23"/>
      <c r="D51" s="20"/>
      <c r="E51" s="31">
        <f>N25*$F$51</f>
        <v>2.5464012570865832E-18</v>
      </c>
      <c r="F51" s="94">
        <f>F56*B64</f>
        <v>8.4808400965847466E-18</v>
      </c>
      <c r="G51" s="23"/>
      <c r="H51" s="6"/>
      <c r="I51" s="23"/>
      <c r="J51" s="20"/>
      <c r="K51" s="23"/>
      <c r="L51" s="6"/>
    </row>
    <row r="52" spans="1:12" x14ac:dyDescent="0.2">
      <c r="A52" s="134"/>
      <c r="B52" s="34" t="s">
        <v>25</v>
      </c>
      <c r="C52" s="5"/>
      <c r="D52" s="9"/>
      <c r="E52" s="5"/>
      <c r="F52" s="28"/>
      <c r="G52" s="23"/>
      <c r="H52" s="6"/>
      <c r="I52" s="23"/>
      <c r="J52" s="20"/>
      <c r="K52" s="5"/>
      <c r="L52" s="6"/>
    </row>
    <row r="53" spans="1:12" x14ac:dyDescent="0.2">
      <c r="A53" s="132" t="s">
        <v>36</v>
      </c>
      <c r="B53" s="38" t="s">
        <v>28</v>
      </c>
      <c r="C53" s="45">
        <f>E53*$B$59/D53</f>
        <v>22209971.094329037</v>
      </c>
      <c r="D53" s="12">
        <v>345.20534099999998</v>
      </c>
      <c r="E53" s="31">
        <f>SUM(E33,E38,E43,E48)</f>
        <v>1.2731651685848551E-14</v>
      </c>
      <c r="F53" s="22"/>
      <c r="G53" s="22">
        <f>C53/SUM($C$53:$C$56)</f>
        <v>0.23512689809019321</v>
      </c>
      <c r="H53" s="59">
        <v>503.14926300000002</v>
      </c>
      <c r="I53" s="22">
        <f>(G53*H53)+(G54*H54)+(G55*H55)+(G56*H56)-(G57*H57)</f>
        <v>321.78166798085351</v>
      </c>
      <c r="J53" s="7">
        <f>I53/1000</f>
        <v>0.3217816679808535</v>
      </c>
      <c r="K53" s="54">
        <f>G53/$J$53</f>
        <v>0.73070321117293613</v>
      </c>
    </row>
    <row r="54" spans="1:12" x14ac:dyDescent="0.2">
      <c r="A54" s="133"/>
      <c r="B54" s="39" t="s">
        <v>29</v>
      </c>
      <c r="C54" s="46">
        <f>E54*$B$59/D54</f>
        <v>19607031.496864472</v>
      </c>
      <c r="D54" s="12">
        <v>322.16540099999997</v>
      </c>
      <c r="E54" s="31">
        <f>SUM(E34,E39,E44,E49)</f>
        <v>1.0489384198948808E-14</v>
      </c>
      <c r="F54" s="23"/>
      <c r="G54" s="23">
        <f>C54/SUM($C$53:$C$56)</f>
        <v>0.20757075626233423</v>
      </c>
      <c r="H54" s="60">
        <v>480.10932300000002</v>
      </c>
      <c r="I54" s="23"/>
      <c r="J54" s="20"/>
      <c r="K54" s="55">
        <f>G54/$J$53</f>
        <v>0.64506706539505232</v>
      </c>
    </row>
    <row r="55" spans="1:12" x14ac:dyDescent="0.2">
      <c r="A55" s="133"/>
      <c r="B55" s="39" t="s">
        <v>30</v>
      </c>
      <c r="C55" s="46">
        <f>E55*$B$59/D55</f>
        <v>27742824.137137767</v>
      </c>
      <c r="D55" s="12">
        <v>361.20474100000001</v>
      </c>
      <c r="E55" s="31">
        <f>SUM(E35,E40,E45,E50)</f>
        <v>1.6640384601566582E-14</v>
      </c>
      <c r="F55" s="23"/>
      <c r="G55" s="23">
        <f>C55/SUM($C$53:$C$56)</f>
        <v>0.29370070568405693</v>
      </c>
      <c r="H55" s="60">
        <v>519.14866300000006</v>
      </c>
      <c r="I55" s="23"/>
      <c r="J55" s="20"/>
      <c r="K55" s="55">
        <f t="shared" ref="K55:K57" si="3">G55/$J$53</f>
        <v>0.91273287110169543</v>
      </c>
    </row>
    <row r="56" spans="1:12" x14ac:dyDescent="0.2">
      <c r="A56" s="133"/>
      <c r="B56" s="39" t="s">
        <v>31</v>
      </c>
      <c r="C56" s="46">
        <f>E56*$B$59/D56</f>
        <v>24899681.200061616</v>
      </c>
      <c r="D56" s="12">
        <v>321.18064099999998</v>
      </c>
      <c r="E56" s="31">
        <f>SUM(E36,E41,E46,E51)</f>
        <v>1.3280132129743339E-14</v>
      </c>
      <c r="F56" s="31">
        <f>F31*B60</f>
        <v>5.3141552616107277E-14</v>
      </c>
      <c r="G56" s="23">
        <f>C56/SUM($C$53:$C$56)</f>
        <v>0.26360163996341546</v>
      </c>
      <c r="H56" s="60">
        <v>479.12456300000002</v>
      </c>
      <c r="I56" s="23"/>
      <c r="J56" s="20"/>
      <c r="K56" s="55">
        <f t="shared" si="3"/>
        <v>0.81919408777227221</v>
      </c>
    </row>
    <row r="57" spans="1:12" x14ac:dyDescent="0.2">
      <c r="A57" s="134"/>
      <c r="B57" s="40" t="s">
        <v>25</v>
      </c>
      <c r="C57" s="47"/>
      <c r="D57" s="35">
        <v>174.95126200000001</v>
      </c>
      <c r="E57" s="5"/>
      <c r="F57" s="5"/>
      <c r="G57" s="5">
        <v>1</v>
      </c>
      <c r="H57" s="44">
        <v>174.95126200000001</v>
      </c>
      <c r="I57" s="5"/>
      <c r="J57" s="9"/>
      <c r="K57" s="56">
        <f t="shared" si="3"/>
        <v>3.1076972354419565</v>
      </c>
    </row>
    <row r="59" spans="1:12" ht="32" x14ac:dyDescent="0.2">
      <c r="A59" s="48" t="s">
        <v>27</v>
      </c>
      <c r="B59" s="61">
        <v>6.0220000000000003E+23</v>
      </c>
      <c r="C59" s="22"/>
    </row>
    <row r="60" spans="1:12" x14ac:dyDescent="0.2">
      <c r="A60" s="62" t="s">
        <v>32</v>
      </c>
      <c r="B60" s="22">
        <v>10.7</v>
      </c>
      <c r="C60" s="88" t="s">
        <v>119</v>
      </c>
    </row>
    <row r="61" spans="1:12" x14ac:dyDescent="0.2">
      <c r="A61" s="49" t="s">
        <v>34</v>
      </c>
      <c r="B61" s="96">
        <f>0.05*(J6/(J24+J6))</f>
        <v>4.9840410381724265E-2</v>
      </c>
      <c r="C61" s="95" t="s">
        <v>127</v>
      </c>
    </row>
    <row r="62" spans="1:12" x14ac:dyDescent="0.2">
      <c r="A62" s="49" t="s">
        <v>35</v>
      </c>
      <c r="B62" s="96">
        <v>0.15</v>
      </c>
      <c r="C62" s="95" t="s">
        <v>127</v>
      </c>
    </row>
    <row r="63" spans="1:12" x14ac:dyDescent="0.2">
      <c r="A63" s="49" t="s">
        <v>33</v>
      </c>
      <c r="B63" s="96">
        <v>0.8</v>
      </c>
      <c r="C63" s="95" t="s">
        <v>127</v>
      </c>
    </row>
    <row r="64" spans="1:12" x14ac:dyDescent="0.2">
      <c r="A64" s="49" t="s">
        <v>125</v>
      </c>
      <c r="B64" s="96">
        <f>0.05*(J24/(J6+J24))</f>
        <v>1.5958961827574063E-4</v>
      </c>
      <c r="C64" s="87" t="s">
        <v>126</v>
      </c>
    </row>
    <row r="65" spans="1:3" x14ac:dyDescent="0.2">
      <c r="A65" s="50" t="s">
        <v>36</v>
      </c>
      <c r="B65" s="5">
        <f>SUM(B61:B64)</f>
        <v>1</v>
      </c>
      <c r="C65" s="11"/>
    </row>
    <row r="69" spans="1:3" x14ac:dyDescent="0.2">
      <c r="A69" t="s">
        <v>40</v>
      </c>
      <c r="B69" t="s">
        <v>41</v>
      </c>
      <c r="C69" t="str">
        <f>K30&amp;" dgtp_c + "&amp;K29&amp;" dttp_c + "&amp;K31&amp;" dctp_c + "&amp;K28&amp;" datp_c --&gt; "&amp;K32&amp;" ppi_c + biomass_dna_c"</f>
        <v>1.04006273006219 dgtp_c + 0.583269387941218 dttp_c + 1.04006273006219 dctp_c + 0.583269387941218 datp_c --&gt; 3.24666423600682 ppi_c + biomass_dna_c</v>
      </c>
    </row>
    <row r="70" spans="1:3" x14ac:dyDescent="0.2">
      <c r="A70" t="s">
        <v>42</v>
      </c>
      <c r="B70" t="s">
        <v>43</v>
      </c>
      <c r="C70" t="str">
        <f>K53&amp;" atp_c + "&amp;K55&amp;" gtp_c + "&amp;K54&amp;" utp_c + "&amp;K56&amp;" ctp_c --&gt; "&amp;K57&amp;" ppi_c + biomass_rna_c"</f>
        <v>0.730703211172936 atp_c + 0.912732871101695 gtp_c + 0.645067065395052 utp_c + 0.819194087772272 ctp_c --&gt; 3.10769723544196 ppi_c + biomass_rna_c</v>
      </c>
    </row>
    <row r="74" spans="1:3" x14ac:dyDescent="0.2">
      <c r="B74" s="36"/>
      <c r="C74" s="6"/>
    </row>
    <row r="75" spans="1:3" x14ac:dyDescent="0.2">
      <c r="B75" s="36"/>
      <c r="C75" s="6"/>
    </row>
    <row r="76" spans="1:3" x14ac:dyDescent="0.2">
      <c r="B76" s="36"/>
      <c r="C76" s="6"/>
    </row>
    <row r="77" spans="1:3" x14ac:dyDescent="0.2">
      <c r="B77" s="36"/>
      <c r="C77" s="6"/>
    </row>
    <row r="78" spans="1:3" x14ac:dyDescent="0.2">
      <c r="B78" s="36"/>
      <c r="C78" s="6"/>
    </row>
    <row r="79" spans="1:3" x14ac:dyDescent="0.2">
      <c r="B79" s="6"/>
      <c r="C79" s="6"/>
    </row>
  </sheetData>
  <mergeCells count="8">
    <mergeCell ref="A53:A57"/>
    <mergeCell ref="A6:A7"/>
    <mergeCell ref="A4:A5"/>
    <mergeCell ref="A28:A32"/>
    <mergeCell ref="A33:A37"/>
    <mergeCell ref="A38:A42"/>
    <mergeCell ref="A43:A47"/>
    <mergeCell ref="A48:A52"/>
  </mergeCell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0"/>
  <sheetViews>
    <sheetView workbookViewId="0">
      <selection activeCell="C8" sqref="C8"/>
    </sheetView>
  </sheetViews>
  <sheetFormatPr baseColWidth="10" defaultRowHeight="16" x14ac:dyDescent="0.2"/>
  <cols>
    <col min="3" max="3" width="16.1640625" customWidth="1"/>
    <col min="4" max="4" width="16.5" customWidth="1"/>
  </cols>
  <sheetData>
    <row r="3" spans="1:4" x14ac:dyDescent="0.2">
      <c r="A3" t="s">
        <v>128</v>
      </c>
    </row>
    <row r="4" spans="1:4" ht="48" x14ac:dyDescent="0.2">
      <c r="A4" s="1"/>
      <c r="B4" s="57"/>
      <c r="C4" s="58" t="s">
        <v>129</v>
      </c>
      <c r="D4" s="97" t="s">
        <v>130</v>
      </c>
    </row>
    <row r="5" spans="1:4" x14ac:dyDescent="0.2">
      <c r="A5" s="138" t="s">
        <v>64</v>
      </c>
      <c r="B5" s="64" t="s">
        <v>44</v>
      </c>
      <c r="C5" s="22">
        <v>536</v>
      </c>
      <c r="D5" s="98">
        <f>C5*(Biomass!$B$9/Biomass!$B$5)/1000</f>
        <v>1.7282954545454545</v>
      </c>
    </row>
    <row r="6" spans="1:4" x14ac:dyDescent="0.2">
      <c r="A6" s="138"/>
      <c r="B6" s="64" t="s">
        <v>45</v>
      </c>
      <c r="C6" s="23">
        <v>238</v>
      </c>
      <c r="D6" s="99">
        <f>C6*(Biomass!$B$9/Biomass!$B$5)/1000</f>
        <v>0.76741477272727265</v>
      </c>
    </row>
    <row r="7" spans="1:4" x14ac:dyDescent="0.2">
      <c r="A7" s="138"/>
      <c r="B7" s="64" t="s">
        <v>46</v>
      </c>
      <c r="C7" s="23">
        <f>448/2</f>
        <v>224</v>
      </c>
      <c r="D7" s="99">
        <f>C7*(Biomass!$B$9/Biomass!$B$5)/1000</f>
        <v>0.72227272727272729</v>
      </c>
    </row>
    <row r="8" spans="1:4" x14ac:dyDescent="0.2">
      <c r="A8" s="138"/>
      <c r="B8" s="64" t="s">
        <v>47</v>
      </c>
      <c r="C8" s="23">
        <f>448/2</f>
        <v>224</v>
      </c>
      <c r="D8" s="99">
        <f>C8*(Biomass!$B$9/Biomass!$B$5)/1000</f>
        <v>0.72227272727272729</v>
      </c>
    </row>
    <row r="9" spans="1:4" x14ac:dyDescent="0.2">
      <c r="A9" s="138"/>
      <c r="B9" s="64" t="s">
        <v>48</v>
      </c>
      <c r="C9" s="23">
        <v>45</v>
      </c>
      <c r="D9" s="99">
        <f>C9*(Biomass!$B$9/Biomass!$B$5)/1000</f>
        <v>0.1450994318181818</v>
      </c>
    </row>
    <row r="10" spans="1:4" x14ac:dyDescent="0.2">
      <c r="A10" s="138"/>
      <c r="B10" s="64" t="s">
        <v>49</v>
      </c>
      <c r="C10" s="23">
        <f>396/2</f>
        <v>198</v>
      </c>
      <c r="D10" s="99">
        <f>C10*(Biomass!$B$9/Biomass!$B$5)/1000</f>
        <v>0.63843749999999999</v>
      </c>
    </row>
    <row r="11" spans="1:4" x14ac:dyDescent="0.2">
      <c r="A11" s="138"/>
      <c r="B11" s="64" t="s">
        <v>50</v>
      </c>
      <c r="C11" s="23">
        <f>396/2</f>
        <v>198</v>
      </c>
      <c r="D11" s="99">
        <f>C11*(Biomass!$B$9/Biomass!$B$5)/1000</f>
        <v>0.63843749999999999</v>
      </c>
    </row>
    <row r="12" spans="1:4" x14ac:dyDescent="0.2">
      <c r="A12" s="138"/>
      <c r="B12" s="64" t="s">
        <v>51</v>
      </c>
      <c r="C12" s="23">
        <v>454</v>
      </c>
      <c r="D12" s="99">
        <f>C12*(Biomass!$B$9/Biomass!$B$5)/1000</f>
        <v>1.4638920454545452</v>
      </c>
    </row>
    <row r="13" spans="1:4" x14ac:dyDescent="0.2">
      <c r="A13" s="138"/>
      <c r="B13" s="64" t="s">
        <v>52</v>
      </c>
      <c r="C13" s="23">
        <v>88</v>
      </c>
      <c r="D13" s="99">
        <f>C13*(Biomass!$B$9/Biomass!$B$5)/1000</f>
        <v>0.28375</v>
      </c>
    </row>
    <row r="14" spans="1:4" x14ac:dyDescent="0.2">
      <c r="A14" s="138"/>
      <c r="B14" s="64" t="s">
        <v>53</v>
      </c>
      <c r="C14" s="23">
        <v>212</v>
      </c>
      <c r="D14" s="99">
        <f>C14*(Biomass!$B$9/Biomass!$B$5)/1000</f>
        <v>0.68357954545454536</v>
      </c>
    </row>
    <row r="15" spans="1:4" x14ac:dyDescent="0.2">
      <c r="A15" s="138"/>
      <c r="B15" s="64" t="s">
        <v>54</v>
      </c>
      <c r="C15" s="23">
        <v>346</v>
      </c>
      <c r="D15" s="99">
        <f>C15*(Biomass!$B$9/Biomass!$B$5)/1000</f>
        <v>1.1156534090909089</v>
      </c>
    </row>
    <row r="16" spans="1:4" x14ac:dyDescent="0.2">
      <c r="A16" s="138"/>
      <c r="B16" s="64" t="s">
        <v>55</v>
      </c>
      <c r="C16" s="23">
        <v>197</v>
      </c>
      <c r="D16" s="99">
        <f>C16*(Biomass!$B$9/Biomass!$B$5)/1000</f>
        <v>0.63521306818181811</v>
      </c>
    </row>
    <row r="17" spans="1:4" x14ac:dyDescent="0.2">
      <c r="A17" s="138"/>
      <c r="B17" s="64" t="s">
        <v>56</v>
      </c>
      <c r="C17" s="23">
        <v>138</v>
      </c>
      <c r="D17" s="99">
        <f>C17*(Biomass!$B$9/Biomass!$B$5)/1000</f>
        <v>0.44497159090909089</v>
      </c>
    </row>
    <row r="18" spans="1:4" x14ac:dyDescent="0.2">
      <c r="A18" s="138"/>
      <c r="B18" s="64" t="s">
        <v>57</v>
      </c>
      <c r="C18" s="23">
        <v>177</v>
      </c>
      <c r="D18" s="99">
        <f>C18*(Biomass!$B$9/Biomass!$B$5)/1000</f>
        <v>0.57072443181818178</v>
      </c>
    </row>
    <row r="19" spans="1:4" x14ac:dyDescent="0.2">
      <c r="A19" s="138"/>
      <c r="B19" s="64" t="s">
        <v>58</v>
      </c>
      <c r="C19" s="23">
        <v>187</v>
      </c>
      <c r="D19" s="99">
        <f>C19*(Biomass!$B$9/Biomass!$B$5)/1000</f>
        <v>0.60296875000000005</v>
      </c>
    </row>
    <row r="20" spans="1:4" x14ac:dyDescent="0.2">
      <c r="A20" s="138"/>
      <c r="B20" s="64" t="s">
        <v>59</v>
      </c>
      <c r="C20" s="23">
        <v>227</v>
      </c>
      <c r="D20" s="99">
        <f>C20*(Biomass!$B$9/Biomass!$B$5)/1000</f>
        <v>0.7319460227272726</v>
      </c>
    </row>
    <row r="21" spans="1:4" x14ac:dyDescent="0.2">
      <c r="A21" s="138"/>
      <c r="B21" s="64" t="s">
        <v>60</v>
      </c>
      <c r="C21" s="23">
        <v>231</v>
      </c>
      <c r="D21" s="99">
        <f>C21*(Biomass!$B$9/Biomass!$B$5)/1000</f>
        <v>0.74484374999999992</v>
      </c>
    </row>
    <row r="22" spans="1:4" x14ac:dyDescent="0.2">
      <c r="A22" s="138"/>
      <c r="B22" s="64" t="s">
        <v>61</v>
      </c>
      <c r="C22" s="23">
        <v>39</v>
      </c>
      <c r="D22" s="99">
        <f>C22*(Biomass!$B$9/Biomass!$B$5)/1000</f>
        <v>0.12575284090909089</v>
      </c>
    </row>
    <row r="23" spans="1:4" x14ac:dyDescent="0.2">
      <c r="A23" s="138"/>
      <c r="B23" s="64" t="s">
        <v>62</v>
      </c>
      <c r="C23" s="23">
        <v>123</v>
      </c>
      <c r="D23" s="99">
        <f>C23*(Biomass!$B$9/Biomass!$B$5)/1000</f>
        <v>0.39660511363636364</v>
      </c>
    </row>
    <row r="24" spans="1:4" x14ac:dyDescent="0.2">
      <c r="A24" s="138"/>
      <c r="B24" s="64" t="s">
        <v>63</v>
      </c>
      <c r="C24" s="23">
        <v>304</v>
      </c>
      <c r="D24" s="99">
        <f>C24*(Biomass!$B$9/Biomass!$B$5)/1000</f>
        <v>0.98022727272727261</v>
      </c>
    </row>
    <row r="25" spans="1:4" x14ac:dyDescent="0.2">
      <c r="A25" s="139"/>
      <c r="B25" s="65" t="s">
        <v>7</v>
      </c>
      <c r="C25" s="5">
        <f>SUM(C5:C24)</f>
        <v>4386</v>
      </c>
      <c r="D25" s="5">
        <f>C25*(Biomass!$B$9/Biomass!$B$5)/1000</f>
        <v>14.142357954545455</v>
      </c>
    </row>
    <row r="26" spans="1:4" x14ac:dyDescent="0.2">
      <c r="A26" s="140" t="s">
        <v>65</v>
      </c>
      <c r="B26" s="52" t="s">
        <v>66</v>
      </c>
      <c r="C26" s="22"/>
      <c r="D26" s="98">
        <f>3*D25</f>
        <v>42.427073863636366</v>
      </c>
    </row>
    <row r="27" spans="1:4" x14ac:dyDescent="0.2">
      <c r="A27" s="141"/>
      <c r="B27" s="51" t="s">
        <v>67</v>
      </c>
      <c r="C27" s="23"/>
      <c r="D27" s="99">
        <f>1*D25</f>
        <v>14.142357954545455</v>
      </c>
    </row>
    <row r="28" spans="1:4" x14ac:dyDescent="0.2">
      <c r="A28" s="141"/>
      <c r="B28" s="51" t="s">
        <v>68</v>
      </c>
      <c r="C28" s="23"/>
      <c r="D28" s="99">
        <f>2*D25</f>
        <v>28.284715909090909</v>
      </c>
    </row>
    <row r="29" spans="1:4" x14ac:dyDescent="0.2">
      <c r="A29" s="141"/>
      <c r="B29" s="51" t="s">
        <v>69</v>
      </c>
      <c r="C29" s="23"/>
      <c r="D29" s="99">
        <f>4*D25</f>
        <v>56.569431818181819</v>
      </c>
    </row>
    <row r="30" spans="1:4" x14ac:dyDescent="0.2">
      <c r="A30" s="141"/>
      <c r="B30" s="51" t="s">
        <v>70</v>
      </c>
      <c r="C30" s="23"/>
      <c r="D30" s="99">
        <f>3*D25</f>
        <v>42.427073863636366</v>
      </c>
    </row>
    <row r="31" spans="1:4" x14ac:dyDescent="0.2">
      <c r="A31" s="141"/>
      <c r="B31" s="51" t="s">
        <v>71</v>
      </c>
      <c r="C31" s="23"/>
      <c r="D31" s="99">
        <f>2*D25</f>
        <v>28.284715909090909</v>
      </c>
    </row>
    <row r="32" spans="1:4" x14ac:dyDescent="0.2">
      <c r="A32" s="141"/>
      <c r="B32" s="51" t="s">
        <v>72</v>
      </c>
      <c r="C32" s="23"/>
      <c r="D32" s="99">
        <f>1*D25</f>
        <v>14.142357954545455</v>
      </c>
    </row>
    <row r="33" spans="1:4" x14ac:dyDescent="0.2">
      <c r="A33" s="142"/>
      <c r="B33" s="53" t="s">
        <v>73</v>
      </c>
      <c r="C33" s="5"/>
      <c r="D33" s="5"/>
    </row>
    <row r="40" spans="1:4" x14ac:dyDescent="0.2">
      <c r="A40" s="12" t="s">
        <v>75</v>
      </c>
      <c r="B40" s="12" t="s">
        <v>74</v>
      </c>
      <c r="C40" t="str">
        <f>D26&amp;" h2o_c + "&amp;D27&amp;" atp_c + "&amp;D28&amp;" gtp_c + "&amp;D11&amp;" glutrna_c + "&amp;D15&amp;" leutrna_c + "&amp;D17&amp;" mettrna_c + "&amp;D6&amp;" argtrna_c + "&amp;D9&amp;" cystrna_c + "&amp;D12&amp;" glytrna_c + "&amp;D13&amp;" histrna_c + "&amp;D14&amp;" iletrna_c + "&amp;D19&amp;" protrna_c + "&amp;D20&amp;" sertrna_c + "&amp;D21&amp;" thrtrna_c + "&amp;D22&amp;" trptrna_c + "&amp;D23&amp;" tyrtrna_c + "&amp;D24&amp;" valtrna_c + "&amp;D7&amp;" asntrna_c + "&amp;D16&amp;" lystrna_c + "&amp;D18&amp;" phetrna_c + "&amp;D10&amp;" glntrna_c + "&amp;D5&amp;" alatrna_c + "&amp;D8&amp;" asptrna_c --&gt; "&amp;D29&amp;" h_c + "&amp;D30&amp;" pi_c + "&amp;D32&amp;" adp_c + "&amp;D31&amp;" gdp_c + "&amp;D11&amp;" trnaglu_c + "&amp;D6&amp;" trnaarg_c + "&amp;D9&amp;" trnacys_c + "&amp;D12&amp;" trnagly_c + "&amp;D13&amp;" trnahis_c + "&amp;D14&amp;" trnaile_c + "&amp;D15&amp;" trnaleu_c + "&amp;D17&amp;" trnamet_c + "&amp;D19&amp;" trnapro_c + "&amp;D20&amp;" trnaser_c + "&amp;D21&amp;" trnathr_c + "&amp;D22&amp;" trnatrp_c + "&amp;D23&amp;" trnatyr_c + "&amp;D24&amp;" trnaval_c + "&amp;D7&amp;" trnaasn_c + "&amp;D16&amp;" trnalys_c + "&amp;D18&amp;" trnaphe_c + "&amp;D10&amp;" trnagln_c + "&amp;D5&amp;" trnaala_c + "&amp;D8&amp;" trnaasp_c + biomass_prot_c "</f>
        <v xml:space="preserve">42.4270738636364 h2o_c + 14.1423579545455 atp_c + 28.2847159090909 gtp_c + 0.6384375 glutrna_c + 1.11565340909091 leutrna_c + 0.444971590909091 mettrna_c + 0.767414772727273 argtrna_c + 0.145099431818182 cystrna_c + 1.46389204545455 glytrna_c + 0.28375 histrna_c + 0.683579545454545 iletrna_c + 0.60296875 protrna_c + 0.731946022727273 sertrna_c + 0.74484375 thrtrna_c + 0.125752840909091 trptrna_c + 0.396605113636364 tyrtrna_c + 0.980227272727273 valtrna_c + 0.722272727272727 asntrna_c + 0.635213068181818 lystrna_c + 0.570724431818182 phetrna_c + 0.6384375 glntrna_c + 1.72829545454545 alatrna_c + 0.722272727272727 asptrna_c --&gt; 56.5694318181818 h_c + 42.4270738636364 pi_c + 14.1423579545455 adp_c + 28.2847159090909 gdp_c + 0.6384375 trnaglu_c + 0.767414772727273 trnaarg_c + 0.145099431818182 trnacys_c + 1.46389204545455 trnagly_c + 0.28375 trnahis_c + 0.683579545454545 trnaile_c + 1.11565340909091 trnaleu_c + 0.444971590909091 trnamet_c + 0.60296875 trnapro_c + 0.731946022727273 trnaser_c + 0.74484375 trnathr_c + 0.125752840909091 trnatrp_c + 0.396605113636364 trnatyr_c + 0.980227272727273 trnaval_c + 0.722272727272727 trnaasn_c + 0.635213068181818 trnalys_c + 0.570724431818182 trnaphe_c + 0.6384375 trnagln_c + 1.72829545454545 trnaala_c + 0.722272727272727 trnaasp_c + biomass_prot_c </v>
      </c>
    </row>
  </sheetData>
  <mergeCells count="2">
    <mergeCell ref="A5:A25"/>
    <mergeCell ref="A26:A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6"/>
  <sheetViews>
    <sheetView topLeftCell="A3" workbookViewId="0">
      <selection activeCell="L6" sqref="L6"/>
    </sheetView>
  </sheetViews>
  <sheetFormatPr baseColWidth="10" defaultRowHeight="16" x14ac:dyDescent="0.2"/>
  <cols>
    <col min="3" max="3" width="15" customWidth="1"/>
    <col min="6" max="7" width="12.1640625" customWidth="1"/>
    <col min="8" max="8" width="15.1640625" customWidth="1"/>
    <col min="9" max="9" width="14" customWidth="1"/>
    <col min="12" max="12" width="15.6640625" customWidth="1"/>
  </cols>
  <sheetData>
    <row r="3" spans="1:16" ht="80" x14ac:dyDescent="0.2">
      <c r="A3" s="1"/>
      <c r="B3" s="1"/>
      <c r="C3" s="1"/>
      <c r="D3" s="58" t="s">
        <v>110</v>
      </c>
      <c r="E3" s="72" t="s">
        <v>112</v>
      </c>
      <c r="F3" s="72" t="s">
        <v>106</v>
      </c>
      <c r="G3" s="58" t="s">
        <v>113</v>
      </c>
      <c r="H3" s="58"/>
      <c r="I3" s="58"/>
      <c r="J3" s="63" t="s">
        <v>100</v>
      </c>
      <c r="K3" s="76" t="s">
        <v>111</v>
      </c>
      <c r="L3" s="72" t="s">
        <v>107</v>
      </c>
      <c r="M3" s="84" t="s">
        <v>113</v>
      </c>
      <c r="N3" s="25" t="s">
        <v>18</v>
      </c>
      <c r="O3" s="63" t="s">
        <v>19</v>
      </c>
      <c r="P3" s="25" t="s">
        <v>20</v>
      </c>
    </row>
    <row r="4" spans="1:16" ht="32" x14ac:dyDescent="0.2">
      <c r="A4" s="140" t="s">
        <v>76</v>
      </c>
      <c r="B4" s="66" t="s">
        <v>77</v>
      </c>
      <c r="C4" s="69" t="s">
        <v>79</v>
      </c>
      <c r="D4" s="8">
        <v>3.1</v>
      </c>
      <c r="E4" s="7">
        <f>D4/SUM($D$4:$D$12)</f>
        <v>3.0969030969030972E-2</v>
      </c>
      <c r="F4" s="59">
        <v>155.25726</v>
      </c>
      <c r="G4" s="80">
        <f>F4*E4</f>
        <v>4.8081668931068933</v>
      </c>
      <c r="H4" s="140" t="s">
        <v>95</v>
      </c>
      <c r="I4" s="73" t="s">
        <v>96</v>
      </c>
      <c r="J4" s="7">
        <v>1.7999999999999999E-2</v>
      </c>
      <c r="K4" s="7">
        <f>J4/SUM($J$4:$J$7)</f>
        <v>0.14634146341463414</v>
      </c>
      <c r="L4" s="22">
        <f>$L$8+$L$9+L10+(2*$G$13)</f>
        <v>766.06081636463534</v>
      </c>
      <c r="M4" s="22">
        <f>K4*L4</f>
        <v>112.10646093141004</v>
      </c>
      <c r="N4" s="22">
        <f>SUM(M4:M6)</f>
        <v>515.25144399182113</v>
      </c>
      <c r="O4" s="22">
        <f>N4/1000</f>
        <v>0.5152514439918211</v>
      </c>
      <c r="P4" s="54">
        <f>K4/$O$4</f>
        <v>0.2840195114852645</v>
      </c>
    </row>
    <row r="5" spans="1:16" ht="48" x14ac:dyDescent="0.2">
      <c r="A5" s="141"/>
      <c r="B5" s="67" t="s">
        <v>80</v>
      </c>
      <c r="C5" s="70" t="s">
        <v>78</v>
      </c>
      <c r="D5" s="6">
        <v>0.6</v>
      </c>
      <c r="E5" s="20">
        <f>D5/SUM($D$4:$D$12)</f>
        <v>5.994005994005994E-3</v>
      </c>
      <c r="F5" s="60">
        <v>172.2646</v>
      </c>
      <c r="G5" s="81">
        <f t="shared" ref="G5:G11" si="0">F5*E5</f>
        <v>1.0325550449550449</v>
      </c>
      <c r="H5" s="141"/>
      <c r="I5" s="74" t="s">
        <v>97</v>
      </c>
      <c r="J5" s="20">
        <v>3.1E-2</v>
      </c>
      <c r="K5" s="20">
        <f>J5/SUM($J$4:$J$7)</f>
        <v>0.25203252032520324</v>
      </c>
      <c r="L5" s="23">
        <f>$L$8+$L$9+L11+(2*$G$13)</f>
        <v>723.98107636463533</v>
      </c>
      <c r="M5" s="23">
        <f>K5*L5</f>
        <v>182.46677534393248</v>
      </c>
      <c r="N5" s="85"/>
      <c r="O5" s="85"/>
      <c r="P5" s="55">
        <f>K5/$O$4</f>
        <v>0.48914471422462213</v>
      </c>
    </row>
    <row r="6" spans="1:16" ht="32" x14ac:dyDescent="0.2">
      <c r="A6" s="141"/>
      <c r="B6" s="67" t="s">
        <v>81</v>
      </c>
      <c r="C6" s="70" t="s">
        <v>82</v>
      </c>
      <c r="D6" s="6">
        <v>1.1000000000000001</v>
      </c>
      <c r="E6" s="20">
        <f t="shared" ref="E6:E11" si="1">D6/SUM($D$4:$D$12)</f>
        <v>1.098901098901099E-2</v>
      </c>
      <c r="F6" s="60">
        <v>183.31041999999999</v>
      </c>
      <c r="G6" s="81">
        <f>F6*E6</f>
        <v>2.01440021978022</v>
      </c>
      <c r="H6" s="141"/>
      <c r="I6" s="74" t="s">
        <v>98</v>
      </c>
      <c r="J6" s="20">
        <v>3.5999999999999997E-2</v>
      </c>
      <c r="K6" s="20">
        <f t="shared" ref="K6" si="2">J6/SUM($J$4:$J$7)</f>
        <v>0.29268292682926828</v>
      </c>
      <c r="L6" s="23">
        <f>$L$8+$L$9+L12+(2*$G$13)</f>
        <v>753.98387636463531</v>
      </c>
      <c r="M6" s="23">
        <f>K6*L6</f>
        <v>220.67820771647862</v>
      </c>
      <c r="N6" s="23"/>
      <c r="O6" s="23"/>
      <c r="P6" s="55">
        <f t="shared" ref="P6" si="3">K6/$O$4</f>
        <v>0.568039022970529</v>
      </c>
    </row>
    <row r="7" spans="1:16" ht="64" x14ac:dyDescent="0.2">
      <c r="A7" s="141"/>
      <c r="B7" s="67" t="s">
        <v>84</v>
      </c>
      <c r="C7" s="70" t="s">
        <v>83</v>
      </c>
      <c r="D7" s="6">
        <v>4.9000000000000004</v>
      </c>
      <c r="E7" s="20">
        <f t="shared" si="1"/>
        <v>4.8951048951048959E-2</v>
      </c>
      <c r="F7" s="60">
        <v>200.31775999999999</v>
      </c>
      <c r="G7" s="81">
        <f t="shared" si="0"/>
        <v>9.8057644755244766</v>
      </c>
      <c r="H7" s="141"/>
      <c r="I7" s="75" t="s">
        <v>99</v>
      </c>
      <c r="J7" s="9">
        <f>0.011+0.007+0.008+0.012</f>
        <v>3.7999999999999999E-2</v>
      </c>
      <c r="K7" s="9">
        <f>J7/SUM($J$4:$J$7)</f>
        <v>0.30894308943089432</v>
      </c>
      <c r="L7" s="5"/>
      <c r="M7" s="5"/>
      <c r="N7" s="5"/>
      <c r="O7" s="5"/>
      <c r="P7" s="56"/>
    </row>
    <row r="8" spans="1:16" ht="32" x14ac:dyDescent="0.2">
      <c r="A8" s="141"/>
      <c r="B8" s="67" t="s">
        <v>86</v>
      </c>
      <c r="C8" s="70" t="s">
        <v>85</v>
      </c>
      <c r="D8" s="6">
        <v>7.8</v>
      </c>
      <c r="E8" s="20">
        <f t="shared" si="1"/>
        <v>7.792207792207792E-2</v>
      </c>
      <c r="F8" s="60">
        <v>239.41674</v>
      </c>
      <c r="G8" s="81">
        <f t="shared" si="0"/>
        <v>18.65584987012987</v>
      </c>
      <c r="H8" s="141"/>
      <c r="I8" s="79" t="s">
        <v>102</v>
      </c>
      <c r="J8" s="79"/>
      <c r="K8" s="79"/>
      <c r="L8" s="60">
        <v>89.07</v>
      </c>
      <c r="M8" s="22"/>
      <c r="N8" s="22"/>
      <c r="O8" s="22"/>
      <c r="P8" s="22"/>
    </row>
    <row r="9" spans="1:16" ht="64" x14ac:dyDescent="0.2">
      <c r="A9" s="141"/>
      <c r="B9" s="67" t="s">
        <v>87</v>
      </c>
      <c r="C9" s="70" t="s">
        <v>88</v>
      </c>
      <c r="D9" s="6">
        <v>2.8</v>
      </c>
      <c r="E9" s="20">
        <f t="shared" si="1"/>
        <v>2.7972027972027972E-2</v>
      </c>
      <c r="F9" s="60">
        <v>256.42408</v>
      </c>
      <c r="G9" s="81">
        <f t="shared" si="0"/>
        <v>7.1727015384615385</v>
      </c>
      <c r="H9" s="141"/>
      <c r="I9" s="77" t="s">
        <v>103</v>
      </c>
      <c r="J9" s="77"/>
      <c r="K9" s="77"/>
      <c r="L9" s="60">
        <v>78.971960999999993</v>
      </c>
      <c r="M9" s="23"/>
      <c r="N9" s="23"/>
      <c r="O9" s="23"/>
      <c r="P9" s="23"/>
    </row>
    <row r="10" spans="1:16" ht="32" x14ac:dyDescent="0.2">
      <c r="A10" s="141"/>
      <c r="B10" s="67" t="s">
        <v>90</v>
      </c>
      <c r="C10" s="70" t="s">
        <v>89</v>
      </c>
      <c r="D10" s="6">
        <v>76.3</v>
      </c>
      <c r="E10" s="20">
        <f t="shared" si="1"/>
        <v>0.7622377622377623</v>
      </c>
      <c r="F10" s="60">
        <v>265.45402000000001</v>
      </c>
      <c r="G10" s="81">
        <f t="shared" si="0"/>
        <v>202.33907818181819</v>
      </c>
      <c r="H10" s="141"/>
      <c r="I10" s="78" t="s">
        <v>104</v>
      </c>
      <c r="J10" s="77"/>
      <c r="K10" s="77"/>
      <c r="L10" s="60">
        <v>87.163420000000002</v>
      </c>
      <c r="M10" s="23"/>
      <c r="N10" s="23"/>
      <c r="O10" s="23"/>
      <c r="P10" s="23"/>
    </row>
    <row r="11" spans="1:16" ht="32" x14ac:dyDescent="0.2">
      <c r="A11" s="141"/>
      <c r="B11" s="67" t="s">
        <v>92</v>
      </c>
      <c r="C11" s="70" t="s">
        <v>91</v>
      </c>
      <c r="D11" s="6">
        <v>1.6</v>
      </c>
      <c r="E11" s="20">
        <f t="shared" si="1"/>
        <v>1.5984015984015987E-2</v>
      </c>
      <c r="F11" s="60">
        <v>267.4699</v>
      </c>
      <c r="G11" s="81">
        <f t="shared" si="0"/>
        <v>4.2752431568431577</v>
      </c>
      <c r="H11" s="141"/>
      <c r="I11" s="77" t="s">
        <v>105</v>
      </c>
      <c r="J11" s="77"/>
      <c r="K11" s="77"/>
      <c r="L11" s="60">
        <v>45.083680000000001</v>
      </c>
      <c r="M11" s="23"/>
      <c r="N11" s="23"/>
      <c r="O11" s="23"/>
      <c r="P11" s="23"/>
    </row>
    <row r="12" spans="1:16" ht="48" x14ac:dyDescent="0.2">
      <c r="A12" s="141"/>
      <c r="B12" s="67" t="s">
        <v>94</v>
      </c>
      <c r="C12" s="70" t="s">
        <v>93</v>
      </c>
      <c r="D12" s="6">
        <v>1.9</v>
      </c>
      <c r="E12" s="20">
        <f>D12/SUM($D$4:$D$12)</f>
        <v>1.898101898101898E-2</v>
      </c>
      <c r="F12" s="60">
        <v>280.48854</v>
      </c>
      <c r="G12" s="81">
        <f>F12*E12</f>
        <v>5.3239583016983012</v>
      </c>
      <c r="H12" s="141"/>
      <c r="I12" s="78" t="s">
        <v>101</v>
      </c>
      <c r="J12" s="77"/>
      <c r="K12" s="77"/>
      <c r="L12" s="60">
        <v>75.086479999999995</v>
      </c>
      <c r="M12" s="23"/>
      <c r="N12" s="23"/>
      <c r="O12" s="23"/>
      <c r="P12" s="23"/>
    </row>
    <row r="13" spans="1:16" x14ac:dyDescent="0.2">
      <c r="A13" s="142"/>
      <c r="B13" s="68" t="s">
        <v>7</v>
      </c>
      <c r="C13" s="71"/>
      <c r="D13" s="10">
        <f>SUM(D4:D12)</f>
        <v>100.1</v>
      </c>
      <c r="E13" s="9">
        <f>SUM(E4:E12)</f>
        <v>1</v>
      </c>
      <c r="F13" s="83"/>
      <c r="G13" s="82">
        <f>SUM(G4:G12)</f>
        <v>255.42771768231768</v>
      </c>
      <c r="H13" s="142"/>
      <c r="I13" s="5"/>
      <c r="J13" s="5"/>
      <c r="K13" s="5"/>
      <c r="L13" s="5"/>
      <c r="M13" s="5"/>
      <c r="N13" s="5"/>
      <c r="O13" s="5"/>
      <c r="P13" s="5"/>
    </row>
    <row r="16" spans="1:16" x14ac:dyDescent="0.2">
      <c r="A16" t="s">
        <v>108</v>
      </c>
      <c r="B16" t="s">
        <v>109</v>
      </c>
      <c r="C16" t="str">
        <f>P4&amp;" pchol_c + "&amp;P5&amp;" pe_c + "&amp;P6&amp;" pg_c --&gt; biomass_plipids_c"</f>
        <v>0.284019511485264 pchol_c + 0.489144714224622 pe_c + 0.568039022970529 pg_c --&gt; biomass_plipids_c</v>
      </c>
    </row>
  </sheetData>
  <mergeCells count="2">
    <mergeCell ref="A4:A13"/>
    <mergeCell ref="H4:H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0"/>
  <sheetViews>
    <sheetView topLeftCell="A10" workbookViewId="0">
      <selection activeCell="C41" sqref="C41"/>
    </sheetView>
  </sheetViews>
  <sheetFormatPr baseColWidth="10" defaultRowHeight="16" x14ac:dyDescent="0.2"/>
  <cols>
    <col min="1" max="1" width="10.83203125" style="37"/>
    <col min="2" max="2" width="12" style="37" bestFit="1" customWidth="1"/>
    <col min="3" max="3" width="15.83203125" style="37" bestFit="1" customWidth="1"/>
    <col min="4" max="7" width="10.83203125" style="37"/>
    <col min="8" max="8" width="12.6640625" style="37" bestFit="1" customWidth="1"/>
    <col min="9" max="9" width="12.6640625" style="37" customWidth="1"/>
    <col min="10" max="16384" width="10.83203125" style="37"/>
  </cols>
  <sheetData>
    <row r="2" spans="1:10" x14ac:dyDescent="0.2">
      <c r="A2" s="87"/>
    </row>
    <row r="3" spans="1:10" ht="91" customHeight="1" x14ac:dyDescent="0.2">
      <c r="A3" s="3"/>
      <c r="B3" s="3"/>
      <c r="C3" s="84" t="s">
        <v>211</v>
      </c>
      <c r="D3" s="84" t="s">
        <v>13</v>
      </c>
      <c r="E3" s="84" t="s">
        <v>39</v>
      </c>
      <c r="F3" s="58" t="s">
        <v>131</v>
      </c>
      <c r="G3" s="84" t="s">
        <v>132</v>
      </c>
      <c r="H3" s="58" t="s">
        <v>133</v>
      </c>
      <c r="I3" s="119" t="s">
        <v>215</v>
      </c>
      <c r="J3" s="115" t="s">
        <v>207</v>
      </c>
    </row>
    <row r="4" spans="1:10" ht="18" customHeight="1" x14ac:dyDescent="0.2">
      <c r="A4" s="140" t="s">
        <v>154</v>
      </c>
      <c r="B4" s="107" t="s">
        <v>145</v>
      </c>
      <c r="C4" s="123">
        <f>(0.000223333333333333*B37*Biomass!B9*0.000000000000001)/1000</f>
        <v>61059.065333333252</v>
      </c>
      <c r="D4" s="101">
        <v>471.423439999999</v>
      </c>
      <c r="E4" s="111">
        <f t="shared" ref="E4:E33" si="0">C4/$C$34</f>
        <v>4.8253814188419196E-3</v>
      </c>
      <c r="F4" s="111">
        <f>E4*D4</f>
        <v>2.2747979077825335</v>
      </c>
      <c r="G4" s="111">
        <f t="shared" ref="G4:G33" si="1">F4/$F$34</f>
        <v>1.3548712319454171E-2</v>
      </c>
      <c r="H4" s="116">
        <f>G4*1000/D4</f>
        <v>2.8740005629448971E-2</v>
      </c>
      <c r="I4" s="127">
        <f>(C4*D4)/$B$37</f>
        <v>4.7799193993066502E-17</v>
      </c>
      <c r="J4" s="130" t="s">
        <v>209</v>
      </c>
    </row>
    <row r="5" spans="1:10" x14ac:dyDescent="0.2">
      <c r="A5" s="141"/>
      <c r="B5" s="108" t="s">
        <v>148</v>
      </c>
      <c r="C5" s="124">
        <f>(0.000223333333333333*B37*Biomass!B9*0.000000000000001)/1000</f>
        <v>61059.065333333252</v>
      </c>
      <c r="D5" s="100">
        <v>457.43991999999997</v>
      </c>
      <c r="E5" s="112">
        <f t="shared" si="0"/>
        <v>4.8253814188419196E-3</v>
      </c>
      <c r="F5" s="112">
        <f t="shared" ref="F5:F33" si="2">E5*D5</f>
        <v>2.2073220902045341</v>
      </c>
      <c r="G5" s="112">
        <f t="shared" si="1"/>
        <v>1.3146825875934689E-2</v>
      </c>
      <c r="H5" s="117">
        <f t="shared" ref="H5:H33" si="3">G5*1000/D5</f>
        <v>2.8740005629448975E-2</v>
      </c>
      <c r="I5" s="128">
        <f t="shared" ref="I5:I33" si="4">(C5*D5)/$B$37</f>
        <v>4.6381358288533272E-17</v>
      </c>
      <c r="J5" s="131" t="s">
        <v>209</v>
      </c>
    </row>
    <row r="6" spans="1:10" x14ac:dyDescent="0.2">
      <c r="A6" s="141"/>
      <c r="B6" s="108" t="s">
        <v>136</v>
      </c>
      <c r="C6" s="124">
        <f>(0.000279166666666667*B37*Biomass!B9*0.000000000000001)/1000</f>
        <v>76323.831666666767</v>
      </c>
      <c r="D6" s="100">
        <v>805.53904299999999</v>
      </c>
      <c r="E6" s="112">
        <f t="shared" si="0"/>
        <v>6.0317267735524151E-3</v>
      </c>
      <c r="F6" s="112">
        <f t="shared" si="2"/>
        <v>4.8587914128048899</v>
      </c>
      <c r="G6" s="112">
        <f t="shared" si="1"/>
        <v>2.8938995788201249E-2</v>
      </c>
      <c r="H6" s="117">
        <f t="shared" si="3"/>
        <v>3.5925007036811313E-2</v>
      </c>
      <c r="I6" s="128">
        <f t="shared" si="4"/>
        <v>1.020953608748918E-16</v>
      </c>
      <c r="J6" s="131" t="s">
        <v>209</v>
      </c>
    </row>
    <row r="7" spans="1:10" x14ac:dyDescent="0.2">
      <c r="A7" s="141"/>
      <c r="B7" s="108" t="s">
        <v>151</v>
      </c>
      <c r="C7" s="124">
        <v>1200</v>
      </c>
      <c r="D7" s="100">
        <v>1579.5817609999999</v>
      </c>
      <c r="E7" s="112">
        <f t="shared" si="0"/>
        <v>9.4833710129676476E-5</v>
      </c>
      <c r="F7" s="112">
        <f t="shared" si="2"/>
        <v>0.1497975988487979</v>
      </c>
      <c r="G7" s="112">
        <f t="shared" si="1"/>
        <v>8.9219555108777809E-4</v>
      </c>
      <c r="H7" s="117">
        <f t="shared" si="3"/>
        <v>5.6483024374942635E-4</v>
      </c>
      <c r="I7" s="128">
        <f t="shared" si="4"/>
        <v>3.1476222404516766E-18</v>
      </c>
      <c r="J7" s="131" t="s">
        <v>208</v>
      </c>
    </row>
    <row r="8" spans="1:10" x14ac:dyDescent="0.2">
      <c r="A8" s="141"/>
      <c r="B8" s="108" t="s">
        <v>216</v>
      </c>
      <c r="C8" s="124">
        <v>120</v>
      </c>
      <c r="D8" s="122">
        <v>1344.3823009999901</v>
      </c>
      <c r="E8" s="112">
        <f t="shared" si="0"/>
        <v>9.4833710129676479E-6</v>
      </c>
      <c r="F8" s="112">
        <f t="shared" si="2"/>
        <v>1.2749276143650054E-2</v>
      </c>
      <c r="G8" s="112">
        <f t="shared" si="1"/>
        <v>7.5934778276623915E-5</v>
      </c>
      <c r="H8" s="117">
        <f t="shared" si="3"/>
        <v>5.6483024374942638E-5</v>
      </c>
      <c r="I8" s="128">
        <f t="shared" si="4"/>
        <v>2.6789418153437199E-19</v>
      </c>
      <c r="J8" s="131" t="s">
        <v>208</v>
      </c>
    </row>
    <row r="9" spans="1:10" x14ac:dyDescent="0.2">
      <c r="A9" s="141"/>
      <c r="B9" s="108" t="s">
        <v>206</v>
      </c>
      <c r="C9" s="124">
        <v>520</v>
      </c>
      <c r="D9" s="100">
        <v>1347.363061</v>
      </c>
      <c r="E9" s="112">
        <f t="shared" si="0"/>
        <v>4.1094607722859805E-5</v>
      </c>
      <c r="F9" s="112">
        <f t="shared" ref="F9" si="5">E9*D9</f>
        <v>5.5369356452066629E-2</v>
      </c>
      <c r="G9" s="112">
        <f t="shared" si="1"/>
        <v>3.2978027600422805E-4</v>
      </c>
      <c r="H9" s="117">
        <f t="shared" ref="H9" si="6">G9*1000/D9</f>
        <v>2.4475977229141809E-4</v>
      </c>
      <c r="I9" s="128">
        <f t="shared" si="4"/>
        <v>1.1634486743938889E-18</v>
      </c>
      <c r="J9" s="131" t="s">
        <v>208</v>
      </c>
    </row>
    <row r="10" spans="1:10" x14ac:dyDescent="0.2">
      <c r="A10" s="141"/>
      <c r="B10" s="108" t="s">
        <v>196</v>
      </c>
      <c r="C10" s="124">
        <f>(0.000223333333333333*B37*Biomass!B9*0.000000000000001)/1000</f>
        <v>61059.065333333252</v>
      </c>
      <c r="D10" s="106">
        <v>399.44531999999998</v>
      </c>
      <c r="E10" s="112">
        <f t="shared" si="0"/>
        <v>4.8253814188419196E-3</v>
      </c>
      <c r="F10" s="112">
        <f t="shared" si="2"/>
        <v>1.9274760249713645</v>
      </c>
      <c r="G10" s="112">
        <f t="shared" si="1"/>
        <v>1.1480060745457047E-2</v>
      </c>
      <c r="H10" s="117">
        <f t="shared" si="3"/>
        <v>2.8740005629448975E-2</v>
      </c>
      <c r="I10" s="128">
        <f t="shared" si="4"/>
        <v>4.0501092479199937E-17</v>
      </c>
      <c r="J10" s="131" t="s">
        <v>209</v>
      </c>
    </row>
    <row r="11" spans="1:10" x14ac:dyDescent="0.2">
      <c r="A11" s="141"/>
      <c r="B11" s="108" t="s">
        <v>158</v>
      </c>
      <c r="C11" s="124">
        <f>(0.000002*B37*Biomass!B9*0.000000000000001)/1000</f>
        <v>546.7976000000001</v>
      </c>
      <c r="D11" s="100">
        <v>243.30269999999999</v>
      </c>
      <c r="E11" s="112">
        <f t="shared" si="0"/>
        <v>4.3212370915002331E-5</v>
      </c>
      <c r="F11" s="112">
        <f t="shared" si="2"/>
        <v>1.0513686517021538E-2</v>
      </c>
      <c r="G11" s="112">
        <f t="shared" si="1"/>
        <v>6.261959075516548E-5</v>
      </c>
      <c r="H11" s="117">
        <f t="shared" si="3"/>
        <v>2.5737318474133446E-4</v>
      </c>
      <c r="I11" s="128">
        <f t="shared" si="4"/>
        <v>2.2091885160000004E-19</v>
      </c>
      <c r="J11" s="131" t="s">
        <v>209</v>
      </c>
    </row>
    <row r="12" spans="1:10" x14ac:dyDescent="0.2">
      <c r="A12" s="141"/>
      <c r="B12" s="108" t="s">
        <v>149</v>
      </c>
      <c r="C12" s="124">
        <f>(0.000223333333333333*B37*Biomass!B9*0.000000000000001)/1000</f>
        <v>61059.065333333252</v>
      </c>
      <c r="D12" s="100">
        <v>224.16692</v>
      </c>
      <c r="E12" s="112">
        <f t="shared" si="0"/>
        <v>4.8253814188419196E-3</v>
      </c>
      <c r="F12" s="112">
        <f t="shared" si="2"/>
        <v>1.081690890487023</v>
      </c>
      <c r="G12" s="112">
        <f t="shared" si="1"/>
        <v>6.442558542736238E-3</v>
      </c>
      <c r="H12" s="117">
        <f t="shared" si="3"/>
        <v>2.8740005629448975E-2</v>
      </c>
      <c r="I12" s="128">
        <f t="shared" si="4"/>
        <v>2.2729031241866638E-17</v>
      </c>
      <c r="J12" s="131" t="s">
        <v>209</v>
      </c>
    </row>
    <row r="13" spans="1:10" x14ac:dyDescent="0.2">
      <c r="A13" s="141"/>
      <c r="B13" s="108" t="s">
        <v>203</v>
      </c>
      <c r="C13" s="124">
        <f>(0.000223333333333333*B37*Biomass!B9*0.000000000000001)/1000</f>
        <v>61059.065333333252</v>
      </c>
      <c r="D13" s="100">
        <v>614.47140000000002</v>
      </c>
      <c r="E13" s="112">
        <f t="shared" si="0"/>
        <v>4.8253814188419196E-3</v>
      </c>
      <c r="F13" s="112">
        <f t="shared" si="2"/>
        <v>2.9650588759697807</v>
      </c>
      <c r="G13" s="112">
        <f t="shared" si="1"/>
        <v>1.7659911495135391E-2</v>
      </c>
      <c r="H13" s="117">
        <f t="shared" si="3"/>
        <v>2.8740005629448968E-2</v>
      </c>
      <c r="I13" s="128">
        <f t="shared" si="4"/>
        <v>6.2303303483999917E-17</v>
      </c>
      <c r="J13" s="131" t="s">
        <v>209</v>
      </c>
    </row>
    <row r="14" spans="1:10" x14ac:dyDescent="0.2">
      <c r="A14" s="141"/>
      <c r="B14" s="108" t="s">
        <v>204</v>
      </c>
      <c r="C14" s="124">
        <f>(0.000223333333333333*B37*Biomass!B9*0.000000000000001)/1000</f>
        <v>61059.065333333252</v>
      </c>
      <c r="D14" s="100">
        <v>836.83774000000005</v>
      </c>
      <c r="E14" s="112">
        <f t="shared" si="0"/>
        <v>4.8253814188419196E-3</v>
      </c>
      <c r="F14" s="112">
        <f t="shared" si="2"/>
        <v>4.0380612811816654</v>
      </c>
      <c r="G14" s="112">
        <f t="shared" si="1"/>
        <v>2.4050721358535358E-2</v>
      </c>
      <c r="H14" s="117">
        <f t="shared" si="3"/>
        <v>2.8740005629448975E-2</v>
      </c>
      <c r="I14" s="128">
        <f t="shared" si="4"/>
        <v>8.4849767917733224E-17</v>
      </c>
      <c r="J14" s="131" t="s">
        <v>209</v>
      </c>
    </row>
    <row r="15" spans="1:10" x14ac:dyDescent="0.2">
      <c r="A15" s="141"/>
      <c r="B15" s="108" t="s">
        <v>205</v>
      </c>
      <c r="C15" s="124">
        <f>(0.000223333333333333*B37*Biomass!B9*0.000000000000001)/1000</f>
        <v>61059.065333333252</v>
      </c>
      <c r="D15" s="100">
        <v>850.82126000000005</v>
      </c>
      <c r="E15" s="112">
        <f t="shared" si="0"/>
        <v>4.8253814188419196E-3</v>
      </c>
      <c r="F15" s="112">
        <f t="shared" si="2"/>
        <v>4.1055370987596698</v>
      </c>
      <c r="G15" s="112">
        <f t="shared" si="1"/>
        <v>2.4452607802054872E-2</v>
      </c>
      <c r="H15" s="117">
        <f t="shared" si="3"/>
        <v>2.8740005629448975E-2</v>
      </c>
      <c r="I15" s="128">
        <f t="shared" si="4"/>
        <v>8.6267603622266552E-17</v>
      </c>
      <c r="J15" s="131" t="s">
        <v>209</v>
      </c>
    </row>
    <row r="16" spans="1:10" x14ac:dyDescent="0.2">
      <c r="A16" s="141"/>
      <c r="B16" s="108" t="s">
        <v>137</v>
      </c>
      <c r="C16" s="124">
        <f>(0.0001675*B37*Biomass!B9*0.000000000000001)/1000</f>
        <v>45794.298999999999</v>
      </c>
      <c r="D16" s="100">
        <v>763.50236299999995</v>
      </c>
      <c r="E16" s="112">
        <f t="shared" si="0"/>
        <v>3.6190360641314445E-3</v>
      </c>
      <c r="F16" s="112">
        <f t="shared" si="2"/>
        <v>2.7631425867465773</v>
      </c>
      <c r="G16" s="112">
        <f t="shared" si="1"/>
        <v>1.6457296658038217E-2</v>
      </c>
      <c r="H16" s="117">
        <f t="shared" si="3"/>
        <v>2.1555004222086761E-2</v>
      </c>
      <c r="I16" s="128">
        <f t="shared" si="4"/>
        <v>5.8060537194334989E-17</v>
      </c>
      <c r="J16" s="131" t="s">
        <v>209</v>
      </c>
    </row>
    <row r="17" spans="1:10" x14ac:dyDescent="0.2">
      <c r="A17" s="141"/>
      <c r="B17" s="108" t="s">
        <v>153</v>
      </c>
      <c r="C17" s="124">
        <f>(0.000223333333333333*B37*Biomass!B9*0.000000000000001)/1000</f>
        <v>61059.065333333252</v>
      </c>
      <c r="D17" s="100">
        <v>783.533862</v>
      </c>
      <c r="E17" s="112">
        <f t="shared" si="0"/>
        <v>4.8253814188419196E-3</v>
      </c>
      <c r="F17" s="112">
        <f t="shared" si="2"/>
        <v>3.7808497387282487</v>
      </c>
      <c r="G17" s="112">
        <f t="shared" si="1"/>
        <v>2.2518767604743896E-2</v>
      </c>
      <c r="H17" s="117">
        <f t="shared" si="3"/>
        <v>2.8740005629448975E-2</v>
      </c>
      <c r="I17" s="128">
        <f t="shared" si="4"/>
        <v>7.9445110047719892E-17</v>
      </c>
      <c r="J17" s="131" t="s">
        <v>209</v>
      </c>
    </row>
    <row r="18" spans="1:10" x14ac:dyDescent="0.2">
      <c r="A18" s="141"/>
      <c r="B18" s="108" t="s">
        <v>150</v>
      </c>
      <c r="C18" s="124">
        <f>(0.000223333333333333*B37*Biomass!B9*0.000000000000001)/1000</f>
        <v>61059.065333333252</v>
      </c>
      <c r="D18" s="100">
        <v>306.31554</v>
      </c>
      <c r="E18" s="112">
        <f t="shared" si="0"/>
        <v>4.8253814188419196E-3</v>
      </c>
      <c r="F18" s="112">
        <f t="shared" si="2"/>
        <v>1.4780893150185288</v>
      </c>
      <c r="G18" s="112">
        <f t="shared" si="1"/>
        <v>8.8035103439877034E-3</v>
      </c>
      <c r="H18" s="117">
        <f t="shared" si="3"/>
        <v>2.8740005629448978E-2</v>
      </c>
      <c r="I18" s="128">
        <f t="shared" si="4"/>
        <v>3.105835365239996E-17</v>
      </c>
      <c r="J18" s="131" t="s">
        <v>209</v>
      </c>
    </row>
    <row r="19" spans="1:10" x14ac:dyDescent="0.2">
      <c r="A19" s="141"/>
      <c r="B19" s="108" t="s">
        <v>139</v>
      </c>
      <c r="C19" s="124">
        <f>(0.0000312666666666667*B37*Biomass!B9*0.000000000000001)/1000</f>
        <v>8548.2691466666765</v>
      </c>
      <c r="D19" s="100">
        <v>848.54060300000003</v>
      </c>
      <c r="E19" s="112">
        <f t="shared" si="0"/>
        <v>6.755533986378704E-4</v>
      </c>
      <c r="F19" s="112">
        <f t="shared" si="2"/>
        <v>0.5732344882388779</v>
      </c>
      <c r="G19" s="112">
        <f t="shared" si="1"/>
        <v>3.4141886389850522E-3</v>
      </c>
      <c r="H19" s="117">
        <f t="shared" si="3"/>
        <v>4.023600788122866E-3</v>
      </c>
      <c r="I19" s="128">
        <f t="shared" si="4"/>
        <v>1.2045090428958547E-17</v>
      </c>
      <c r="J19" s="131" t="s">
        <v>209</v>
      </c>
    </row>
    <row r="20" spans="1:10" x14ac:dyDescent="0.2">
      <c r="A20" s="141"/>
      <c r="B20" s="108" t="s">
        <v>147</v>
      </c>
      <c r="C20" s="124">
        <f>(0.000223333333333333*B37*Biomass!B9*0.000000000000001)/1000</f>
        <v>61059.065333333252</v>
      </c>
      <c r="D20" s="100">
        <v>455.42403999999999</v>
      </c>
      <c r="E20" s="112">
        <f t="shared" si="0"/>
        <v>4.8253814188419196E-3</v>
      </c>
      <c r="F20" s="112">
        <f t="shared" si="2"/>
        <v>2.197594700309919</v>
      </c>
      <c r="G20" s="112">
        <f t="shared" si="1"/>
        <v>1.3088889473386394E-2</v>
      </c>
      <c r="H20" s="117">
        <f t="shared" si="3"/>
        <v>2.8740005629448971E-2</v>
      </c>
      <c r="I20" s="128">
        <f t="shared" si="4"/>
        <v>4.617696149573327E-17</v>
      </c>
      <c r="J20" s="131" t="s">
        <v>209</v>
      </c>
    </row>
    <row r="21" spans="1:10" x14ac:dyDescent="0.2">
      <c r="A21" s="141"/>
      <c r="B21" s="108" t="s">
        <v>140</v>
      </c>
      <c r="C21" s="124">
        <f>(0.00178666666666667*B37*Biomass!B9*0.000000000000001)/1000</f>
        <v>488472.52266666765</v>
      </c>
      <c r="D21" s="100">
        <v>662.41716199999996</v>
      </c>
      <c r="E21" s="112">
        <f t="shared" si="0"/>
        <v>3.8603051350735482E-2</v>
      </c>
      <c r="F21" s="112">
        <f t="shared" si="2"/>
        <v>25.571323720294462</v>
      </c>
      <c r="G21" s="112">
        <f t="shared" si="1"/>
        <v>0.15230298371938938</v>
      </c>
      <c r="H21" s="117">
        <f t="shared" si="3"/>
        <v>0.22992004503559252</v>
      </c>
      <c r="I21" s="128">
        <f t="shared" si="4"/>
        <v>5.3731747289909438E-16</v>
      </c>
      <c r="J21" s="131" t="s">
        <v>209</v>
      </c>
    </row>
    <row r="22" spans="1:10" x14ac:dyDescent="0.2">
      <c r="A22" s="141"/>
      <c r="B22" s="108" t="s">
        <v>141</v>
      </c>
      <c r="C22" s="124">
        <f>(0.0000446666666666667*B37*Biomass!B9*0.000000000000001)/1000</f>
        <v>12211.813066666678</v>
      </c>
      <c r="D22" s="100">
        <v>663.42510200000004</v>
      </c>
      <c r="E22" s="112">
        <f t="shared" si="0"/>
        <v>9.6507628376838611E-4</v>
      </c>
      <c r="F22" s="112">
        <f t="shared" si="2"/>
        <v>0.64025583199682257</v>
      </c>
      <c r="G22" s="112">
        <f t="shared" si="1"/>
        <v>3.8133682332395611E-3</v>
      </c>
      <c r="H22" s="117">
        <f>G22*1000/D22</f>
        <v>5.7480011258898081E-3</v>
      </c>
      <c r="I22" s="128">
        <f t="shared" si="4"/>
        <v>1.3453376501757346E-17</v>
      </c>
      <c r="J22" s="131" t="s">
        <v>209</v>
      </c>
    </row>
    <row r="23" spans="1:10" x14ac:dyDescent="0.2">
      <c r="A23" s="141"/>
      <c r="B23" s="108" t="s">
        <v>142</v>
      </c>
      <c r="C23" s="124">
        <f>(0.000111666666666667*B37*Biomass!B9*0.000000000000001)/1000</f>
        <v>30529.532666666764</v>
      </c>
      <c r="D23" s="100">
        <v>740.38118299999996</v>
      </c>
      <c r="E23" s="112">
        <f t="shared" si="0"/>
        <v>2.4126907094209706E-3</v>
      </c>
      <c r="F23" s="112">
        <f t="shared" si="2"/>
        <v>1.7863108016542073</v>
      </c>
      <c r="G23" s="112">
        <f t="shared" si="1"/>
        <v>1.0639279683679092E-2</v>
      </c>
      <c r="H23" s="117">
        <f t="shared" si="3"/>
        <v>1.4370002814724551E-2</v>
      </c>
      <c r="I23" s="128">
        <f t="shared" si="4"/>
        <v>3.7534858040823448E-17</v>
      </c>
      <c r="J23" s="131" t="s">
        <v>209</v>
      </c>
    </row>
    <row r="24" spans="1:10" x14ac:dyDescent="0.2">
      <c r="A24" s="141"/>
      <c r="B24" s="108" t="s">
        <v>143</v>
      </c>
      <c r="C24" s="124">
        <f>(0.000335*B37*Biomass!B9*0.000000000000001)/1000</f>
        <v>91588.597999999998</v>
      </c>
      <c r="D24" s="100">
        <v>741.38912300000004</v>
      </c>
      <c r="E24" s="112">
        <f t="shared" si="0"/>
        <v>7.2380721282628889E-3</v>
      </c>
      <c r="F24" s="112">
        <f>E24*D24</f>
        <v>5.3662279473835675</v>
      </c>
      <c r="G24" s="112">
        <f t="shared" si="1"/>
        <v>3.1961291352948402E-2</v>
      </c>
      <c r="H24" s="117">
        <f t="shared" si="3"/>
        <v>4.3110008444173523E-2</v>
      </c>
      <c r="I24" s="128">
        <f t="shared" si="4"/>
        <v>1.1275787171706999E-16</v>
      </c>
      <c r="J24" s="131" t="s">
        <v>209</v>
      </c>
    </row>
    <row r="25" spans="1:10" x14ac:dyDescent="0.2">
      <c r="A25" s="141"/>
      <c r="B25" s="108" t="s">
        <v>134</v>
      </c>
      <c r="C25" s="124">
        <f>(0.0332704890761894*B37*Biomass!B9*0.000000000000001)/1000</f>
        <v>9096111.7888432927</v>
      </c>
      <c r="D25" s="100">
        <v>90.167360000000002</v>
      </c>
      <c r="E25" s="112">
        <f t="shared" si="0"/>
        <v>0.71884835724191487</v>
      </c>
      <c r="F25" s="112">
        <f t="shared" si="2"/>
        <v>64.816658612840342</v>
      </c>
      <c r="G25" s="112">
        <f t="shared" si="1"/>
        <v>0.38604847404211601</v>
      </c>
      <c r="H25" s="117">
        <f t="shared" si="3"/>
        <v>4.2814658657203228</v>
      </c>
      <c r="I25" s="128">
        <f t="shared" si="4"/>
        <v>1.3619601233226124E-15</v>
      </c>
      <c r="J25" s="131" t="s">
        <v>209</v>
      </c>
    </row>
    <row r="26" spans="1:10" x14ac:dyDescent="0.2">
      <c r="A26" s="141"/>
      <c r="B26" s="108" t="s">
        <v>197</v>
      </c>
      <c r="C26" s="124">
        <f>(0.000223333333333333*B37*Biomass!B9*0.000000000000001)/1000</f>
        <v>61059.065333333252</v>
      </c>
      <c r="D26" s="106">
        <v>245.125981</v>
      </c>
      <c r="E26" s="112">
        <f t="shared" si="0"/>
        <v>4.8253814188419196E-3</v>
      </c>
      <c r="F26" s="112">
        <f t="shared" si="2"/>
        <v>1.1828263539927975</v>
      </c>
      <c r="G26" s="112">
        <f t="shared" si="1"/>
        <v>7.0449220738642024E-3</v>
      </c>
      <c r="H26" s="117">
        <f t="shared" si="3"/>
        <v>2.8740005629448975E-2</v>
      </c>
      <c r="I26" s="128">
        <f t="shared" si="4"/>
        <v>2.4854140300193298E-17</v>
      </c>
      <c r="J26" s="131" t="s">
        <v>209</v>
      </c>
    </row>
    <row r="27" spans="1:10" x14ac:dyDescent="0.2">
      <c r="A27" s="141"/>
      <c r="B27" s="108" t="s">
        <v>198</v>
      </c>
      <c r="C27" s="124">
        <f>(0.000223333333333333*B37*Biomass!B9*0.000000000000001)/1000</f>
        <v>61059.065333333252</v>
      </c>
      <c r="D27" s="106">
        <v>729.12534000000005</v>
      </c>
      <c r="E27" s="112">
        <f t="shared" si="0"/>
        <v>4.8253814188419196E-3</v>
      </c>
      <c r="F27" s="112">
        <f t="shared" si="2"/>
        <v>3.5183078676427972</v>
      </c>
      <c r="G27" s="112">
        <f t="shared" si="1"/>
        <v>2.0955066376173899E-2</v>
      </c>
      <c r="H27" s="117">
        <f t="shared" si="3"/>
        <v>2.8740005629448975E-2</v>
      </c>
      <c r="I27" s="128">
        <f t="shared" si="4"/>
        <v>7.3928448640399902E-17</v>
      </c>
      <c r="J27" s="131" t="s">
        <v>209</v>
      </c>
    </row>
    <row r="28" spans="1:10" x14ac:dyDescent="0.2">
      <c r="A28" s="141"/>
      <c r="B28" s="108" t="s">
        <v>152</v>
      </c>
      <c r="C28" s="124">
        <f>(0.000223333333333333*B37*Biomass!B9*0.000000000000001)/1000</f>
        <v>61059.065333333252</v>
      </c>
      <c r="D28" s="106">
        <v>376.3639</v>
      </c>
      <c r="E28" s="112">
        <f t="shared" si="0"/>
        <v>4.8253814188419196E-3</v>
      </c>
      <c r="F28" s="112">
        <f t="shared" si="2"/>
        <v>1.8160993697828784</v>
      </c>
      <c r="G28" s="112">
        <f t="shared" si="1"/>
        <v>1.0816700604721372E-2</v>
      </c>
      <c r="H28" s="117">
        <f t="shared" si="3"/>
        <v>2.8740005629448978E-2</v>
      </c>
      <c r="I28" s="128">
        <f t="shared" si="4"/>
        <v>3.8160790367333278E-17</v>
      </c>
      <c r="J28" s="131" t="s">
        <v>209</v>
      </c>
    </row>
    <row r="29" spans="1:10" x14ac:dyDescent="0.2">
      <c r="A29" s="141"/>
      <c r="B29" s="108" t="s">
        <v>135</v>
      </c>
      <c r="C29" s="124">
        <f>(0.00674427074200467*B37*Biomass!B9*0.000000000000001)/1000</f>
        <v>1843875.5277391865</v>
      </c>
      <c r="D29" s="100">
        <v>148.26967999999999</v>
      </c>
      <c r="E29" s="112">
        <f t="shared" si="0"/>
        <v>0.14571796442735188</v>
      </c>
      <c r="F29" s="112">
        <f t="shared" si="2"/>
        <v>21.605555955894847</v>
      </c>
      <c r="G29" s="112">
        <f t="shared" si="1"/>
        <v>0.1286828430546777</v>
      </c>
      <c r="H29" s="117">
        <f t="shared" si="3"/>
        <v>0.86789721981377255</v>
      </c>
      <c r="I29" s="128">
        <f t="shared" si="4"/>
        <v>4.5398677259667924E-16</v>
      </c>
      <c r="J29" s="131" t="s">
        <v>209</v>
      </c>
    </row>
    <row r="30" spans="1:10" x14ac:dyDescent="0.2">
      <c r="A30" s="141"/>
      <c r="B30" s="108" t="s">
        <v>138</v>
      </c>
      <c r="C30" s="124">
        <f>(0.0000982666666666667*B37*Biomass!B9*0.000000000000001)/1000</f>
        <v>26865.988746666681</v>
      </c>
      <c r="D30" s="100">
        <v>862.567183</v>
      </c>
      <c r="E30" s="112">
        <f t="shared" si="0"/>
        <v>2.1231678242904484E-3</v>
      </c>
      <c r="F30" s="112">
        <f t="shared" si="2"/>
        <v>1.831374889234451</v>
      </c>
      <c r="G30" s="112">
        <f t="shared" si="1"/>
        <v>1.0907681705887115E-2</v>
      </c>
      <c r="H30" s="117">
        <f>G30*1000/D30</f>
        <v>1.2645602476957571E-2</v>
      </c>
      <c r="I30" s="128">
        <f t="shared" si="4"/>
        <v>3.8481767239657882E-17</v>
      </c>
      <c r="J30" s="131" t="s">
        <v>209</v>
      </c>
    </row>
    <row r="31" spans="1:10" x14ac:dyDescent="0.2">
      <c r="A31" s="141"/>
      <c r="B31" s="108" t="s">
        <v>146</v>
      </c>
      <c r="C31" s="125">
        <f>(0.000223333333333333*B37*Biomass!B9*0.000000000000001)/1000</f>
        <v>61059.065333333252</v>
      </c>
      <c r="D31" s="100">
        <v>443.41334000000001</v>
      </c>
      <c r="E31" s="112">
        <f t="shared" si="0"/>
        <v>4.8253814188419196E-3</v>
      </c>
      <c r="F31" s="112">
        <f t="shared" si="2"/>
        <v>2.1396384917026343</v>
      </c>
      <c r="G31" s="112">
        <f t="shared" si="1"/>
        <v>1.2743701887772772E-2</v>
      </c>
      <c r="H31" s="117">
        <f t="shared" si="3"/>
        <v>2.8740005629448975E-2</v>
      </c>
      <c r="I31" s="128">
        <f t="shared" si="4"/>
        <v>4.4959156587066607E-17</v>
      </c>
      <c r="J31" s="131" t="s">
        <v>209</v>
      </c>
    </row>
    <row r="32" spans="1:10" x14ac:dyDescent="0.2">
      <c r="A32" s="141"/>
      <c r="B32" s="108" t="s">
        <v>157</v>
      </c>
      <c r="C32" s="125">
        <f>(0.000223333333333333*B37*Biomass!B9*0.000000000000001)/1000</f>
        <v>61059.065333333252</v>
      </c>
      <c r="D32" s="106">
        <v>422.290561999999</v>
      </c>
      <c r="E32" s="112">
        <f t="shared" si="0"/>
        <v>4.8253814188419196E-3</v>
      </c>
      <c r="F32" s="112">
        <f t="shared" si="2"/>
        <v>2.0377130312271068</v>
      </c>
      <c r="G32" s="112">
        <f t="shared" si="1"/>
        <v>1.2136633129143143E-2</v>
      </c>
      <c r="H32" s="117">
        <f t="shared" si="3"/>
        <v>2.8740005629448978E-2</v>
      </c>
      <c r="I32" s="128">
        <f t="shared" si="4"/>
        <v>4.2817447716386502E-17</v>
      </c>
      <c r="J32" s="131" t="s">
        <v>209</v>
      </c>
    </row>
    <row r="33" spans="1:10" x14ac:dyDescent="0.2">
      <c r="A33" s="141"/>
      <c r="B33" s="109" t="s">
        <v>144</v>
      </c>
      <c r="C33" s="125">
        <f>(0.0000553525960367541*B37*Biomass!B9*0.000000000000001)/1000</f>
        <v>15133.333333333328</v>
      </c>
      <c r="D33" s="100">
        <v>924.23848199999998</v>
      </c>
      <c r="E33" s="112">
        <f t="shared" si="0"/>
        <v>1.1959584555242529E-3</v>
      </c>
      <c r="F33" s="112">
        <f t="shared" si="2"/>
        <v>1.1053508274688</v>
      </c>
      <c r="G33" s="112">
        <f t="shared" si="1"/>
        <v>6.5834772936133185E-3</v>
      </c>
      <c r="H33" s="117">
        <f t="shared" si="3"/>
        <v>7.1231369628399861E-3</v>
      </c>
      <c r="I33" s="128">
        <f t="shared" si="4"/>
        <v>2.3226185698439049E-17</v>
      </c>
      <c r="J33" s="131" t="s">
        <v>209</v>
      </c>
    </row>
    <row r="34" spans="1:10" x14ac:dyDescent="0.2">
      <c r="A34" s="142"/>
      <c r="B34" s="110" t="s">
        <v>7</v>
      </c>
      <c r="C34" s="126">
        <f>SUM(C4:C33)</f>
        <v>12653728.28247581</v>
      </c>
      <c r="D34" s="82"/>
      <c r="E34" s="113">
        <f>SUM(E4:E33)</f>
        <v>1.0000000000000002</v>
      </c>
      <c r="F34" s="113">
        <f>SUM(F4:F33)</f>
        <v>167.89772003028085</v>
      </c>
      <c r="G34" s="113">
        <f>SUM(G4:G33)</f>
        <v>1.0000000000000002</v>
      </c>
      <c r="H34" s="114"/>
      <c r="I34" s="129">
        <f>SUM(I4:I33)</f>
        <v>3.5279510602961974E-15</v>
      </c>
      <c r="J34" s="83"/>
    </row>
    <row r="37" spans="1:10" ht="32" x14ac:dyDescent="0.2">
      <c r="A37" s="120" t="s">
        <v>27</v>
      </c>
      <c r="B37" s="121">
        <v>6.0220000000000003E+23</v>
      </c>
    </row>
    <row r="40" spans="1:10" x14ac:dyDescent="0.2">
      <c r="A40" t="s">
        <v>155</v>
      </c>
      <c r="B40" t="s">
        <v>156</v>
      </c>
      <c r="C40" t="str">
        <f>H4&amp;" "&amp;B4&amp;" + "&amp;H5&amp;" "&amp;B5&amp;" + "&amp;H6&amp;" "&amp;B6&amp;" + "&amp;H7&amp;" "&amp;B7&amp;" + "&amp;H8&amp;" "&amp;B8&amp;" + "&amp;H9&amp;" "&amp;B9&amp;" + "&amp;H10&amp;" "&amp;B10&amp;" + "&amp;H11&amp;" "&amp;B11&amp;" + "&amp;H12&amp;" "&amp;B12&amp;" + "&amp;H13&amp;" "&amp;B13&amp;" + "&amp;H14&amp;" "&amp;B14&amp;" + "&amp;H15&amp;" "&amp;B15&amp;" + "&amp;H16&amp;" "&amp;B16&amp;" + "&amp;H17&amp;" "&amp;B17&amp;" + "&amp;H18&amp;" "&amp;B18&amp;" + "&amp;H19&amp;" "&amp;B19&amp;" + "&amp;H20&amp;" "&amp;B20&amp;" + "&amp;H21&amp;" "&amp;B21&amp;" + "&amp;H22&amp;" "&amp;B22&amp;" + "&amp;H23&amp;" "&amp;B23&amp;" + "&amp;H24&amp;" "&amp;B24&amp;" + "&amp;H25&amp;" "&amp;B25&amp;" + "&amp;H26&amp;" "&amp;B26&amp;" + "&amp;H27&amp;" "&amp;B27&amp;" + "&amp;H28&amp;" "&amp;B28&amp;" + "&amp;H29&amp;" "&amp;B29&amp;" + "&amp;H30&amp;" "&amp;B30&amp;" + "&amp;H31&amp;" "&amp;B31&amp;" + "&amp;H32&amp;" "&amp;B32&amp;" + "&amp;H33&amp;" "&amp;B33&amp;" --&gt; biomass_SP_c"</f>
        <v>0.028740005629449 10fthf_c + 0.028740005629449 5mthf_c + 0.0359250070368113 accoa_c + 0.000564830243749426 adocbl_c + 5.64830243749426E-05 mcbl3_c + 0.000244759772291418 aqcobal_c + 0.028740005629449 amet_c + 0.000257373184741334 btn_c + 0.028740005629449 chor_c + 0.028740005629449 pheme_c + 0.028740005629449 hemeO_c + 0.028740005629449 hemeA_1_c + 0.0215550042220868 coa_c + 0.028740005629449 fad_c + 0.028740005629449 gthrd_c + 0.00402360078812287 malcoa_c + 0.028740005629449 mlthf_c + 0.229920045035593 nad_c + 0.00574800112588981 nadh_c + 0.0143700028147246 nadp_c + 0.0431100084441735 nadph_c + 4.28146586572032 ptrc_c + 0.028740005629449 pydx5p_c + 0.028740005629449 qh2_c + 0.028740005629449 ribflv_c + 0.867897219813773 spmd_c + 0.0126456024769576 succoa_c + 0.028740005629449 thf_c + 0.028740005629449 thmpp_c + 0.00712313696283999 dtpcudcpp_c --&gt; biomass_SP_c</v>
      </c>
    </row>
  </sheetData>
  <mergeCells count="1">
    <mergeCell ref="A4:A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workbookViewId="0">
      <selection activeCell="C17" sqref="C17"/>
    </sheetView>
  </sheetViews>
  <sheetFormatPr baseColWidth="10" defaultRowHeight="16" x14ac:dyDescent="0.2"/>
  <cols>
    <col min="1" max="1" width="13" customWidth="1"/>
    <col min="2" max="2" width="15" customWidth="1"/>
    <col min="3" max="3" width="21.5" bestFit="1" customWidth="1"/>
  </cols>
  <sheetData>
    <row r="2" spans="1:4" ht="32" x14ac:dyDescent="0.2">
      <c r="A2" s="1"/>
      <c r="B2" s="89" t="s">
        <v>116</v>
      </c>
      <c r="C2" s="89" t="s">
        <v>120</v>
      </c>
      <c r="D2" s="2" t="s">
        <v>122</v>
      </c>
    </row>
    <row r="3" spans="1:4" x14ac:dyDescent="0.2">
      <c r="A3" s="1" t="s">
        <v>26</v>
      </c>
      <c r="B3" s="90">
        <f>DNA_RNA!F31/0.000000000000001</f>
        <v>4.9665002444960074</v>
      </c>
      <c r="C3" s="92">
        <f>B3/$B$9</f>
        <v>1.0939427851312791E-2</v>
      </c>
      <c r="D3" s="91" t="s">
        <v>119</v>
      </c>
    </row>
    <row r="4" spans="1:4" x14ac:dyDescent="0.2">
      <c r="A4" s="1" t="s">
        <v>117</v>
      </c>
      <c r="B4" s="90">
        <f>DNA_RNA!F56/0.000000000000001</f>
        <v>53.141552616107276</v>
      </c>
      <c r="C4" s="92">
        <f>B4/$B$9</f>
        <v>0.11705187800904686</v>
      </c>
      <c r="D4" s="91" t="s">
        <v>119</v>
      </c>
    </row>
    <row r="5" spans="1:4" x14ac:dyDescent="0.2">
      <c r="A5" s="1" t="s">
        <v>114</v>
      </c>
      <c r="B5" s="90">
        <v>140.80000000000001</v>
      </c>
      <c r="C5" s="92">
        <f>B5/$B$9</f>
        <v>0.3101321585903084</v>
      </c>
      <c r="D5" s="91" t="s">
        <v>118</v>
      </c>
    </row>
    <row r="6" spans="1:4" x14ac:dyDescent="0.2">
      <c r="A6" s="1" t="s">
        <v>95</v>
      </c>
      <c r="B6" s="90">
        <f>C6*B9</f>
        <v>26.202285714285711</v>
      </c>
      <c r="C6" s="92">
        <f>AVERAGE(4.7,5,5.6,9,4.8,5.9,5.4)/100</f>
        <v>5.7714285714285711E-2</v>
      </c>
      <c r="D6" s="1" t="s">
        <v>121</v>
      </c>
    </row>
    <row r="7" spans="1:4" x14ac:dyDescent="0.2">
      <c r="A7" s="102" t="s">
        <v>154</v>
      </c>
      <c r="B7" s="90">
        <f>Soluble_pool!I34*1000000000000000</f>
        <v>3.5279510602961972</v>
      </c>
      <c r="C7" s="92">
        <f>B7/$B$9</f>
        <v>7.7708173134277475E-3</v>
      </c>
      <c r="D7" s="103" t="s">
        <v>201</v>
      </c>
    </row>
    <row r="8" spans="1:4" x14ac:dyDescent="0.2">
      <c r="A8" s="143"/>
      <c r="B8" s="144"/>
      <c r="C8" s="144"/>
      <c r="D8" s="145"/>
    </row>
    <row r="9" spans="1:4" x14ac:dyDescent="0.2">
      <c r="A9" s="2" t="s">
        <v>115</v>
      </c>
      <c r="B9" s="2">
        <v>454</v>
      </c>
      <c r="C9" s="90">
        <f>SUM(C3:C8)</f>
        <v>0.50360856747838156</v>
      </c>
      <c r="D9" s="91" t="s">
        <v>118</v>
      </c>
    </row>
    <row r="16" spans="1:4" x14ac:dyDescent="0.2">
      <c r="A16" t="s">
        <v>123</v>
      </c>
      <c r="B16" t="s">
        <v>124</v>
      </c>
      <c r="C16" t="str">
        <f>C5&amp;" biomass_prot_c + "&amp;C6&amp;" biomass_plipids_c + "&amp;C3&amp;" biomass_dna_c + "&amp;C4&amp;" biomass_rna_c + "&amp;C7&amp;" biomass_SP_c --&gt; biomass_c"</f>
        <v>0.310132158590308 biomass_prot_c + 0.0577142857142857 biomass_plipids_c + 0.0109394278513128 biomass_dna_c + 0.117051878009047 biomass_rna_c + 0.00777081731342775 biomass_SP_c --&gt; biomass_c</v>
      </c>
    </row>
  </sheetData>
  <mergeCells count="1">
    <mergeCell ref="A8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tabSelected="1" workbookViewId="0">
      <selection activeCell="C17" sqref="C17"/>
    </sheetView>
  </sheetViews>
  <sheetFormatPr baseColWidth="10" defaultRowHeight="16" x14ac:dyDescent="0.2"/>
  <sheetData>
    <row r="2" spans="1:4" x14ac:dyDescent="0.2">
      <c r="A2" s="2" t="s">
        <v>159</v>
      </c>
      <c r="B2" s="105" t="s">
        <v>195</v>
      </c>
      <c r="C2" s="105" t="s">
        <v>168</v>
      </c>
      <c r="D2" s="105" t="s">
        <v>160</v>
      </c>
    </row>
    <row r="3" spans="1:4" x14ac:dyDescent="0.2">
      <c r="A3" s="23" t="s">
        <v>181</v>
      </c>
      <c r="B3" s="28" t="s">
        <v>176</v>
      </c>
      <c r="C3" s="28" t="s">
        <v>192</v>
      </c>
      <c r="D3" s="28" t="s">
        <v>161</v>
      </c>
    </row>
    <row r="4" spans="1:4" x14ac:dyDescent="0.2">
      <c r="A4" s="23" t="s">
        <v>181</v>
      </c>
      <c r="B4" s="28" t="s">
        <v>177</v>
      </c>
      <c r="C4" s="28" t="s">
        <v>192</v>
      </c>
      <c r="D4" s="28" t="s">
        <v>162</v>
      </c>
    </row>
    <row r="5" spans="1:4" x14ac:dyDescent="0.2">
      <c r="A5" s="23" t="s">
        <v>185</v>
      </c>
      <c r="B5" s="28" t="s">
        <v>186</v>
      </c>
      <c r="C5" s="28" t="s">
        <v>189</v>
      </c>
      <c r="D5" s="28" t="s">
        <v>163</v>
      </c>
    </row>
    <row r="6" spans="1:4" x14ac:dyDescent="0.2">
      <c r="A6" s="23" t="s">
        <v>182</v>
      </c>
      <c r="B6" s="28" t="s">
        <v>169</v>
      </c>
      <c r="C6" s="28" t="s">
        <v>190</v>
      </c>
      <c r="D6" s="95" t="s">
        <v>127</v>
      </c>
    </row>
    <row r="7" spans="1:4" x14ac:dyDescent="0.2">
      <c r="A7" s="23" t="s">
        <v>183</v>
      </c>
      <c r="B7" s="28" t="s">
        <v>173</v>
      </c>
      <c r="C7" s="28" t="s">
        <v>202</v>
      </c>
      <c r="D7" s="112" t="s">
        <v>164</v>
      </c>
    </row>
    <row r="8" spans="1:4" x14ac:dyDescent="0.2">
      <c r="A8" s="23" t="s">
        <v>166</v>
      </c>
      <c r="B8" s="28" t="s">
        <v>174</v>
      </c>
      <c r="C8" s="28" t="s">
        <v>188</v>
      </c>
      <c r="D8" s="106" t="s">
        <v>165</v>
      </c>
    </row>
    <row r="9" spans="1:4" x14ac:dyDescent="0.2">
      <c r="A9" s="23" t="s">
        <v>179</v>
      </c>
      <c r="B9" s="28" t="s">
        <v>173</v>
      </c>
      <c r="C9" s="28" t="s">
        <v>187</v>
      </c>
      <c r="D9" s="81" t="s">
        <v>178</v>
      </c>
    </row>
    <row r="10" spans="1:4" x14ac:dyDescent="0.2">
      <c r="A10" s="23" t="s">
        <v>76</v>
      </c>
      <c r="B10" s="28" t="s">
        <v>175</v>
      </c>
      <c r="C10" s="28" t="s">
        <v>193</v>
      </c>
      <c r="D10" s="106" t="s">
        <v>167</v>
      </c>
    </row>
    <row r="11" spans="1:4" x14ac:dyDescent="0.2">
      <c r="A11" s="23" t="s">
        <v>170</v>
      </c>
      <c r="B11" s="28" t="s">
        <v>172</v>
      </c>
      <c r="C11" s="28" t="s">
        <v>191</v>
      </c>
      <c r="D11" s="106" t="s">
        <v>171</v>
      </c>
    </row>
    <row r="12" spans="1:4" x14ac:dyDescent="0.2">
      <c r="A12" s="23" t="s">
        <v>95</v>
      </c>
      <c r="B12" s="28" t="s">
        <v>184</v>
      </c>
      <c r="C12" s="28" t="s">
        <v>194</v>
      </c>
      <c r="D12" s="81" t="s">
        <v>180</v>
      </c>
    </row>
    <row r="13" spans="1:4" x14ac:dyDescent="0.2">
      <c r="A13" s="20" t="s">
        <v>210</v>
      </c>
      <c r="B13" s="20" t="s">
        <v>211</v>
      </c>
      <c r="C13" s="23" t="s">
        <v>214</v>
      </c>
      <c r="D13" s="81" t="s">
        <v>212</v>
      </c>
    </row>
    <row r="14" spans="1:4" x14ac:dyDescent="0.2">
      <c r="A14" s="5" t="s">
        <v>154</v>
      </c>
      <c r="B14" s="11" t="s">
        <v>199</v>
      </c>
      <c r="C14" s="11" t="s">
        <v>200</v>
      </c>
      <c r="D14" s="118" t="s">
        <v>213</v>
      </c>
    </row>
    <row r="15" spans="1:4" x14ac:dyDescent="0.2">
      <c r="D15" s="10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DNA_RNA</vt:lpstr>
      <vt:lpstr>Protein</vt:lpstr>
      <vt:lpstr>Phospholipids</vt:lpstr>
      <vt:lpstr>Soluble_pool</vt:lpstr>
      <vt:lpstr>Biomass</vt:lpstr>
      <vt:lpstr>Sources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2017-02-08T18:38:43Z</dcterms:created>
  <dcterms:modified xsi:type="dcterms:W3CDTF">2017-12-15T20:03:59Z</dcterms:modified>
</cp:coreProperties>
</file>