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glover\Google Drive\SPM\temp\"/>
    </mc:Choice>
  </mc:AlternateContent>
  <bookViews>
    <workbookView xWindow="19104" yWindow="1776" windowWidth="26736" windowHeight="21864" xr2:uid="{00000000-000D-0000-FFFF-FFFF00000000}"/>
  </bookViews>
  <sheets>
    <sheet name="Sheet1" sheetId="1" r:id="rId1"/>
    <sheet name="Filtered Weights" sheetId="2" r:id="rId2"/>
  </sheets>
  <calcPr calcId="171027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67" i="1" l="1"/>
  <c r="I102" i="1"/>
  <c r="E61" i="1"/>
  <c r="I61" i="1"/>
  <c r="E60" i="1"/>
  <c r="I60" i="1"/>
  <c r="I121" i="1"/>
  <c r="J67" i="1"/>
  <c r="K67" i="1"/>
  <c r="I68" i="1"/>
  <c r="J68" i="1"/>
  <c r="K68" i="1"/>
  <c r="I69" i="1"/>
  <c r="J69" i="1"/>
  <c r="K69" i="1"/>
  <c r="I70" i="1"/>
  <c r="J70" i="1"/>
  <c r="K70" i="1"/>
  <c r="I71" i="1"/>
  <c r="J71" i="1"/>
  <c r="K71" i="1"/>
  <c r="I72" i="1"/>
  <c r="J72" i="1"/>
  <c r="K72" i="1"/>
  <c r="I73" i="1"/>
  <c r="J73" i="1"/>
  <c r="K73" i="1"/>
  <c r="I74" i="1"/>
  <c r="J74" i="1"/>
  <c r="K74" i="1"/>
  <c r="I75" i="1"/>
  <c r="J75" i="1"/>
  <c r="K75" i="1"/>
  <c r="I76" i="1"/>
  <c r="J76" i="1"/>
  <c r="K76" i="1"/>
  <c r="I77" i="1"/>
  <c r="J77" i="1"/>
  <c r="K77" i="1"/>
  <c r="I78" i="1"/>
  <c r="J78" i="1"/>
  <c r="K78" i="1"/>
  <c r="I79" i="1"/>
  <c r="J79" i="1"/>
  <c r="K79" i="1"/>
  <c r="K80" i="1"/>
  <c r="I81" i="1"/>
  <c r="J81" i="1"/>
  <c r="K81" i="1"/>
  <c r="I82" i="1"/>
  <c r="J82" i="1"/>
  <c r="K82" i="1"/>
  <c r="I83" i="1"/>
  <c r="J83" i="1"/>
  <c r="K83" i="1"/>
  <c r="I84" i="1"/>
  <c r="J84" i="1"/>
  <c r="K84" i="1"/>
  <c r="I85" i="1"/>
  <c r="J85" i="1"/>
  <c r="K85" i="1"/>
  <c r="I86" i="1"/>
  <c r="J86" i="1"/>
  <c r="K86" i="1"/>
  <c r="I87" i="1"/>
  <c r="J87" i="1"/>
  <c r="K87" i="1"/>
  <c r="I88" i="1"/>
  <c r="J88" i="1"/>
  <c r="K88" i="1"/>
  <c r="I89" i="1"/>
  <c r="J89" i="1"/>
  <c r="K89" i="1"/>
  <c r="I90" i="1"/>
  <c r="J90" i="1"/>
  <c r="K90" i="1"/>
  <c r="I91" i="1"/>
  <c r="J91" i="1"/>
  <c r="K91" i="1"/>
  <c r="I92" i="1"/>
  <c r="J92" i="1"/>
  <c r="K92" i="1"/>
  <c r="I93" i="1"/>
  <c r="J93" i="1"/>
  <c r="K93" i="1"/>
  <c r="I94" i="1"/>
  <c r="J94" i="1"/>
  <c r="K94" i="1"/>
  <c r="I95" i="1"/>
  <c r="J95" i="1"/>
  <c r="K95" i="1"/>
  <c r="I96" i="1"/>
  <c r="J96" i="1"/>
  <c r="K96" i="1"/>
  <c r="I97" i="1"/>
  <c r="J97" i="1"/>
  <c r="K97" i="1"/>
  <c r="I98" i="1"/>
  <c r="J98" i="1"/>
  <c r="K98" i="1"/>
  <c r="I99" i="1"/>
  <c r="J99" i="1"/>
  <c r="K99" i="1"/>
  <c r="I100" i="1"/>
  <c r="J100" i="1"/>
  <c r="K100" i="1"/>
  <c r="I101" i="1"/>
  <c r="J101" i="1"/>
  <c r="K101" i="1"/>
  <c r="K102" i="1"/>
  <c r="I103" i="1"/>
  <c r="J103" i="1"/>
  <c r="K103" i="1"/>
  <c r="I104" i="1"/>
  <c r="J104" i="1"/>
  <c r="K104" i="1"/>
  <c r="I105" i="1"/>
  <c r="J105" i="1"/>
  <c r="K105" i="1"/>
  <c r="I106" i="1"/>
  <c r="J106" i="1"/>
  <c r="K106" i="1"/>
  <c r="I107" i="1"/>
  <c r="J107" i="1"/>
  <c r="K107" i="1"/>
  <c r="I108" i="1"/>
  <c r="J108" i="1"/>
  <c r="K108" i="1"/>
  <c r="I109" i="1"/>
  <c r="J109" i="1"/>
  <c r="K109" i="1"/>
  <c r="I110" i="1"/>
  <c r="J110" i="1"/>
  <c r="K110" i="1"/>
  <c r="I111" i="1"/>
  <c r="J111" i="1"/>
  <c r="K111" i="1"/>
  <c r="I112" i="1"/>
  <c r="J112" i="1"/>
  <c r="K112" i="1"/>
  <c r="I113" i="1"/>
  <c r="J113" i="1"/>
  <c r="K113" i="1"/>
  <c r="I114" i="1"/>
  <c r="J114" i="1"/>
  <c r="K114" i="1"/>
  <c r="I115" i="1"/>
  <c r="J115" i="1"/>
  <c r="K115" i="1"/>
  <c r="I116" i="1"/>
  <c r="J116" i="1"/>
  <c r="K116" i="1"/>
  <c r="I117" i="1"/>
  <c r="J117" i="1"/>
  <c r="K117" i="1"/>
  <c r="I118" i="1"/>
  <c r="J118" i="1"/>
  <c r="K118" i="1"/>
  <c r="I119" i="1"/>
  <c r="J119" i="1"/>
  <c r="K119" i="1"/>
  <c r="E21" i="1"/>
  <c r="I21" i="1"/>
  <c r="J21" i="1"/>
  <c r="K21" i="1"/>
  <c r="I22" i="1"/>
  <c r="J22" i="1"/>
  <c r="K22" i="1"/>
  <c r="I23" i="1"/>
  <c r="J23" i="1"/>
  <c r="K23" i="1"/>
  <c r="I24" i="1"/>
  <c r="J24" i="1"/>
  <c r="K24" i="1"/>
  <c r="I25" i="1"/>
  <c r="J25" i="1"/>
  <c r="K25" i="1"/>
  <c r="I26" i="1"/>
  <c r="J26" i="1"/>
  <c r="K26" i="1"/>
  <c r="K27" i="1"/>
  <c r="I28" i="1"/>
  <c r="J28" i="1"/>
  <c r="K28" i="1"/>
  <c r="I29" i="1"/>
  <c r="J29" i="1"/>
  <c r="K29" i="1"/>
  <c r="I30" i="1"/>
  <c r="J30" i="1"/>
  <c r="K30" i="1"/>
  <c r="I31" i="1"/>
  <c r="J31" i="1"/>
  <c r="K31" i="1"/>
  <c r="I32" i="1"/>
  <c r="J32" i="1"/>
  <c r="K32" i="1"/>
  <c r="I33" i="1"/>
  <c r="J33" i="1"/>
  <c r="K33" i="1"/>
  <c r="I34" i="1"/>
  <c r="J34" i="1"/>
  <c r="K34" i="1"/>
  <c r="I35" i="1"/>
  <c r="J35" i="1"/>
  <c r="K35" i="1"/>
  <c r="I36" i="1"/>
  <c r="J36" i="1"/>
  <c r="K36" i="1"/>
  <c r="I37" i="1"/>
  <c r="J37" i="1"/>
  <c r="K37" i="1"/>
  <c r="I38" i="1"/>
  <c r="J38" i="1"/>
  <c r="K38" i="1"/>
  <c r="I39" i="1"/>
  <c r="J39" i="1"/>
  <c r="K39" i="1"/>
  <c r="I40" i="1"/>
  <c r="J40" i="1"/>
  <c r="K40" i="1"/>
  <c r="I41" i="1"/>
  <c r="J41" i="1"/>
  <c r="K41" i="1"/>
  <c r="K42" i="1"/>
  <c r="K43" i="1"/>
  <c r="I44" i="1"/>
  <c r="J44" i="1"/>
  <c r="K44" i="1"/>
  <c r="I45" i="1"/>
  <c r="J45" i="1"/>
  <c r="K45" i="1"/>
  <c r="I46" i="1"/>
  <c r="J46" i="1"/>
  <c r="K46" i="1"/>
  <c r="I47" i="1"/>
  <c r="J47" i="1"/>
  <c r="K47" i="1"/>
  <c r="I48" i="1"/>
  <c r="J48" i="1"/>
  <c r="K48" i="1"/>
  <c r="I49" i="1"/>
  <c r="J49" i="1"/>
  <c r="K49" i="1"/>
  <c r="I50" i="1"/>
  <c r="J50" i="1"/>
  <c r="K50" i="1"/>
  <c r="I51" i="1"/>
  <c r="J51" i="1"/>
  <c r="K51" i="1"/>
  <c r="K52" i="1"/>
  <c r="I53" i="1"/>
  <c r="J53" i="1"/>
  <c r="K53" i="1"/>
  <c r="I54" i="1"/>
  <c r="J54" i="1"/>
  <c r="K54" i="1"/>
  <c r="I55" i="1"/>
  <c r="J55" i="1"/>
  <c r="K55" i="1"/>
  <c r="I56" i="1"/>
  <c r="J56" i="1"/>
  <c r="K56" i="1"/>
  <c r="I58" i="1"/>
  <c r="J58" i="1"/>
  <c r="K58" i="1"/>
  <c r="I59" i="1"/>
  <c r="J59" i="1"/>
  <c r="K59" i="1"/>
  <c r="K60" i="1"/>
  <c r="K61" i="1"/>
  <c r="K62" i="1"/>
  <c r="I63" i="1"/>
  <c r="J63" i="1"/>
  <c r="K63" i="1"/>
  <c r="I64" i="1"/>
  <c r="J64" i="1"/>
  <c r="K64" i="1"/>
  <c r="I65" i="1"/>
  <c r="J65" i="1"/>
  <c r="K65" i="1"/>
  <c r="I66" i="1"/>
  <c r="J66" i="1"/>
  <c r="K66" i="1"/>
  <c r="K19" i="1"/>
  <c r="E20" i="1"/>
  <c r="I20" i="1"/>
  <c r="J20" i="1"/>
  <c r="K20" i="1"/>
  <c r="I4" i="1"/>
  <c r="J4" i="1"/>
  <c r="K4" i="1"/>
  <c r="I5" i="1"/>
  <c r="J5" i="1"/>
  <c r="K5" i="1"/>
  <c r="I6" i="1"/>
  <c r="J6" i="1"/>
  <c r="K6" i="1"/>
  <c r="I7" i="1"/>
  <c r="J7" i="1"/>
  <c r="K7" i="1"/>
  <c r="I8" i="1"/>
  <c r="J8" i="1"/>
  <c r="K8" i="1"/>
  <c r="I9" i="1"/>
  <c r="J9" i="1"/>
  <c r="K9" i="1"/>
  <c r="I10" i="1"/>
  <c r="J10" i="1"/>
  <c r="K10" i="1"/>
  <c r="I11" i="1"/>
  <c r="J11" i="1"/>
  <c r="K11" i="1"/>
  <c r="I12" i="1"/>
  <c r="J12" i="1"/>
  <c r="K12" i="1"/>
  <c r="I13" i="1"/>
  <c r="J13" i="1"/>
  <c r="K13" i="1"/>
  <c r="I14" i="1"/>
  <c r="J14" i="1"/>
  <c r="K14" i="1"/>
  <c r="I15" i="1"/>
  <c r="J15" i="1"/>
  <c r="K15" i="1"/>
  <c r="I16" i="1"/>
  <c r="J16" i="1"/>
  <c r="K16" i="1"/>
  <c r="I17" i="1"/>
  <c r="J17" i="1"/>
  <c r="K17" i="1"/>
  <c r="I18" i="1"/>
  <c r="J18" i="1"/>
  <c r="K18" i="1"/>
  <c r="I3" i="1"/>
  <c r="J3" i="1"/>
  <c r="K3" i="1"/>
</calcChain>
</file>

<file path=xl/sharedStrings.xml><?xml version="1.0" encoding="utf-8"?>
<sst xmlns="http://schemas.openxmlformats.org/spreadsheetml/2006/main" count="432" uniqueCount="285">
  <si>
    <t>M17-001</t>
  </si>
  <si>
    <t>M17-002</t>
  </si>
  <si>
    <t>M17-003</t>
  </si>
  <si>
    <t>M17-004</t>
  </si>
  <si>
    <t>M17-005</t>
  </si>
  <si>
    <t>M17-006</t>
  </si>
  <si>
    <t>M17-007</t>
  </si>
  <si>
    <t>M17-008</t>
  </si>
  <si>
    <t>M17-009</t>
  </si>
  <si>
    <t>M17-010</t>
  </si>
  <si>
    <t>M17-011</t>
  </si>
  <si>
    <t>M17-012</t>
  </si>
  <si>
    <t>M17-013</t>
  </si>
  <si>
    <t>M17-014</t>
  </si>
  <si>
    <t>M17-015</t>
  </si>
  <si>
    <t>M17-016</t>
  </si>
  <si>
    <t>M17-017</t>
  </si>
  <si>
    <t>M17-018</t>
  </si>
  <si>
    <t>M17-019</t>
  </si>
  <si>
    <t>M17-020</t>
  </si>
  <si>
    <t>M17-021</t>
  </si>
  <si>
    <t>M17-022</t>
  </si>
  <si>
    <t>M17-023</t>
  </si>
  <si>
    <t>M17-024</t>
  </si>
  <si>
    <t>M17-025</t>
  </si>
  <si>
    <t>M17-026</t>
  </si>
  <si>
    <t>M17-027</t>
  </si>
  <si>
    <t>M17-028</t>
  </si>
  <si>
    <t>M17-029</t>
  </si>
  <si>
    <t>M17-030</t>
  </si>
  <si>
    <t>M17-031</t>
  </si>
  <si>
    <t>M17-032</t>
  </si>
  <si>
    <t>M17-033</t>
  </si>
  <si>
    <t>M17-034</t>
  </si>
  <si>
    <t>M17-035</t>
  </si>
  <si>
    <t>M17-036</t>
  </si>
  <si>
    <t>M17-037</t>
  </si>
  <si>
    <t>M17-038</t>
  </si>
  <si>
    <t>M17-039</t>
  </si>
  <si>
    <t>M17-040</t>
  </si>
  <si>
    <t>M17-041</t>
  </si>
  <si>
    <t>M17-042</t>
  </si>
  <si>
    <t>M17-043</t>
  </si>
  <si>
    <t>M17-044</t>
  </si>
  <si>
    <t>M17-045</t>
  </si>
  <si>
    <t>M17-046</t>
  </si>
  <si>
    <t>M17-047</t>
  </si>
  <si>
    <t>M17-048</t>
  </si>
  <si>
    <t>M17-049</t>
  </si>
  <si>
    <t>M17-050</t>
  </si>
  <si>
    <t>M17-051</t>
  </si>
  <si>
    <t>M17-052</t>
  </si>
  <si>
    <t>M17-053</t>
  </si>
  <si>
    <t>M17-054</t>
  </si>
  <si>
    <t>M17-055</t>
  </si>
  <si>
    <t>M17-056</t>
  </si>
  <si>
    <t>M17-057</t>
  </si>
  <si>
    <t>M17-058</t>
  </si>
  <si>
    <t>M17-059</t>
  </si>
  <si>
    <t>M17-060</t>
  </si>
  <si>
    <t>M17-061</t>
  </si>
  <si>
    <t>M17-062</t>
  </si>
  <si>
    <t>M17-063</t>
  </si>
  <si>
    <t>M17-064</t>
  </si>
  <si>
    <t>M17-065</t>
  </si>
  <si>
    <t>M17-066</t>
  </si>
  <si>
    <t>M17-067</t>
  </si>
  <si>
    <t>M17-068</t>
  </si>
  <si>
    <t>M17-069</t>
  </si>
  <si>
    <t>M17-070</t>
  </si>
  <si>
    <t>M17-071</t>
  </si>
  <si>
    <t>M17-072</t>
  </si>
  <si>
    <t>M17-073</t>
  </si>
  <si>
    <t>M17-074</t>
  </si>
  <si>
    <t>M17-075</t>
  </si>
  <si>
    <t>M17-076</t>
  </si>
  <si>
    <t>M17-077</t>
  </si>
  <si>
    <t>M17-078</t>
  </si>
  <si>
    <t>M17-079</t>
  </si>
  <si>
    <t>M17-080</t>
  </si>
  <si>
    <t>M17-081</t>
  </si>
  <si>
    <t>M17-082</t>
  </si>
  <si>
    <t>M17-083</t>
  </si>
  <si>
    <t>M17-084</t>
  </si>
  <si>
    <t>M17-085</t>
  </si>
  <si>
    <t>M17-086</t>
  </si>
  <si>
    <t>M17-087</t>
  </si>
  <si>
    <t>M17-088</t>
  </si>
  <si>
    <t>M17-089</t>
  </si>
  <si>
    <t>M17-090</t>
  </si>
  <si>
    <t>M17-091</t>
  </si>
  <si>
    <t>M17-092</t>
  </si>
  <si>
    <t>M17-093</t>
  </si>
  <si>
    <t>M17-094</t>
  </si>
  <si>
    <t>M17-095</t>
  </si>
  <si>
    <t>M17-096</t>
  </si>
  <si>
    <t>M17-097</t>
  </si>
  <si>
    <t>M17-098</t>
  </si>
  <si>
    <t>M17-099</t>
  </si>
  <si>
    <t>M17-100</t>
  </si>
  <si>
    <t>Filter number</t>
  </si>
  <si>
    <t>Original filter weight</t>
  </si>
  <si>
    <t>Dry for 49hrs</t>
  </si>
  <si>
    <t>M17-101</t>
  </si>
  <si>
    <t>M17-102</t>
  </si>
  <si>
    <t>M17-103</t>
  </si>
  <si>
    <t>M17-104</t>
  </si>
  <si>
    <t>M17-105</t>
  </si>
  <si>
    <t>M17-106</t>
  </si>
  <si>
    <t>M17-107</t>
  </si>
  <si>
    <t>M17-108</t>
  </si>
  <si>
    <t>M17-109</t>
  </si>
  <si>
    <t>M17-110</t>
  </si>
  <si>
    <t>M17-111</t>
  </si>
  <si>
    <t>M17-112</t>
  </si>
  <si>
    <t>M17-113</t>
  </si>
  <si>
    <t>M17-114</t>
  </si>
  <si>
    <t>M17-115</t>
  </si>
  <si>
    <t>M17-116</t>
  </si>
  <si>
    <t>M17-117</t>
  </si>
  <si>
    <t>M17-118</t>
  </si>
  <si>
    <t>M17-119</t>
  </si>
  <si>
    <t>M17-120</t>
  </si>
  <si>
    <t>M17-121</t>
  </si>
  <si>
    <t>M17-122</t>
  </si>
  <si>
    <t>M17-123</t>
  </si>
  <si>
    <t>M17-124</t>
  </si>
  <si>
    <t>M17-125</t>
  </si>
  <si>
    <t>M17-126</t>
  </si>
  <si>
    <t>M17-127</t>
  </si>
  <si>
    <t>M17-128</t>
  </si>
  <si>
    <t>M17-129</t>
  </si>
  <si>
    <t>M17-130</t>
  </si>
  <si>
    <t>M17-131</t>
  </si>
  <si>
    <t>M17-132</t>
  </si>
  <si>
    <t>M17-133</t>
  </si>
  <si>
    <t>M17-134</t>
  </si>
  <si>
    <t>M17-135</t>
  </si>
  <si>
    <t>M17-136</t>
  </si>
  <si>
    <t>M17-137</t>
  </si>
  <si>
    <t>M17-138</t>
  </si>
  <si>
    <t>M17-139</t>
  </si>
  <si>
    <t>M17-140</t>
  </si>
  <si>
    <t>M17-141</t>
  </si>
  <si>
    <t>M17-142</t>
  </si>
  <si>
    <t>M17-143</t>
  </si>
  <si>
    <t>M17-144</t>
  </si>
  <si>
    <t>M17-145</t>
  </si>
  <si>
    <t>M17-146</t>
  </si>
  <si>
    <t>M17-147</t>
  </si>
  <si>
    <t>M17-148</t>
  </si>
  <si>
    <t>M17-149</t>
  </si>
  <si>
    <t>M17-150</t>
  </si>
  <si>
    <t>M17-151</t>
  </si>
  <si>
    <t>M17-152</t>
  </si>
  <si>
    <t>Sample</t>
  </si>
  <si>
    <t>Vol</t>
  </si>
  <si>
    <t>Dry weight</t>
  </si>
  <si>
    <t>013-1</t>
  </si>
  <si>
    <t>Wpt</t>
  </si>
  <si>
    <t>009-3</t>
  </si>
  <si>
    <t>009-2</t>
  </si>
  <si>
    <t>009-1</t>
  </si>
  <si>
    <t>005-3</t>
  </si>
  <si>
    <t>005-2</t>
  </si>
  <si>
    <t>005-1</t>
  </si>
  <si>
    <t>013-2</t>
  </si>
  <si>
    <t>013-3</t>
  </si>
  <si>
    <t>027-1</t>
  </si>
  <si>
    <t>027-2</t>
  </si>
  <si>
    <t>027-3</t>
  </si>
  <si>
    <t>045-1</t>
  </si>
  <si>
    <t>045-2</t>
  </si>
  <si>
    <t>045-3</t>
  </si>
  <si>
    <t>Chris 1</t>
  </si>
  <si>
    <t>??</t>
  </si>
  <si>
    <t>WC-1</t>
  </si>
  <si>
    <t>WC-2</t>
  </si>
  <si>
    <t>WC-4</t>
  </si>
  <si>
    <t>WC-3</t>
  </si>
  <si>
    <t>WC-5</t>
  </si>
  <si>
    <t>WC-6</t>
  </si>
  <si>
    <t>WC-7</t>
  </si>
  <si>
    <t>EC-1</t>
  </si>
  <si>
    <t>EC-2</t>
  </si>
  <si>
    <t>EC-3</t>
  </si>
  <si>
    <t>EC-4</t>
  </si>
  <si>
    <t>EC-5</t>
  </si>
  <si>
    <t>EC-6</t>
  </si>
  <si>
    <t>EC-7</t>
  </si>
  <si>
    <t>EC-8</t>
  </si>
  <si>
    <t>EC-9</t>
  </si>
  <si>
    <t>EC-10</t>
  </si>
  <si>
    <t>EC-11</t>
  </si>
  <si>
    <t>EC-12</t>
  </si>
  <si>
    <t>EC-13</t>
  </si>
  <si>
    <t>EC-14</t>
  </si>
  <si>
    <t>EC-15</t>
  </si>
  <si>
    <t>SC-1</t>
  </si>
  <si>
    <t>SC-3</t>
  </si>
  <si>
    <t>SC-4</t>
  </si>
  <si>
    <t>SC-5</t>
  </si>
  <si>
    <t>ripped</t>
  </si>
  <si>
    <t>SC-6</t>
  </si>
  <si>
    <t>SC-7</t>
  </si>
  <si>
    <t>SC-8</t>
  </si>
  <si>
    <t>SC-9</t>
  </si>
  <si>
    <t>SC-10</t>
  </si>
  <si>
    <t>SC-11</t>
  </si>
  <si>
    <t>SC-12</t>
  </si>
  <si>
    <t>surface</t>
  </si>
  <si>
    <t>bottom</t>
  </si>
  <si>
    <t>Aqd2</t>
  </si>
  <si>
    <t>Aqd1</t>
  </si>
  <si>
    <t>Blank</t>
  </si>
  <si>
    <t>Notes</t>
  </si>
  <si>
    <t>NT-1</t>
  </si>
  <si>
    <t>NT-2</t>
  </si>
  <si>
    <t>NT-3</t>
  </si>
  <si>
    <t>NT-4</t>
  </si>
  <si>
    <t>NT-5</t>
  </si>
  <si>
    <t>NT-6</t>
  </si>
  <si>
    <t>NT-7</t>
  </si>
  <si>
    <t>NT-8</t>
  </si>
  <si>
    <t>NT-9</t>
  </si>
  <si>
    <t>NT-10</t>
  </si>
  <si>
    <t>NT-11</t>
  </si>
  <si>
    <t>NT-12</t>
  </si>
  <si>
    <t>NT-13</t>
  </si>
  <si>
    <t>NT-14</t>
  </si>
  <si>
    <t>NT-15</t>
  </si>
  <si>
    <t>YR-1</t>
  </si>
  <si>
    <t>YR-2</t>
  </si>
  <si>
    <t>YR-3</t>
  </si>
  <si>
    <t>YR-4</t>
  </si>
  <si>
    <t>YR-5</t>
  </si>
  <si>
    <t>YR-6</t>
  </si>
  <si>
    <t>YR-7</t>
  </si>
  <si>
    <t>YR-8</t>
  </si>
  <si>
    <t>YR-9</t>
  </si>
  <si>
    <t>YR-10</t>
  </si>
  <si>
    <t>YR-11</t>
  </si>
  <si>
    <t>YR-12</t>
  </si>
  <si>
    <t>YR-13</t>
  </si>
  <si>
    <t>YR-14</t>
  </si>
  <si>
    <t>YR-15</t>
  </si>
  <si>
    <t>YR-16</t>
  </si>
  <si>
    <t>YR-17</t>
  </si>
  <si>
    <t>YR-18</t>
  </si>
  <si>
    <t>YR-20</t>
  </si>
  <si>
    <t>YR-19</t>
  </si>
  <si>
    <t>YR-21</t>
  </si>
  <si>
    <t>YR-22</t>
  </si>
  <si>
    <t>PR-1</t>
  </si>
  <si>
    <t>PR-2</t>
  </si>
  <si>
    <t>PR-3</t>
  </si>
  <si>
    <t>PR-4</t>
  </si>
  <si>
    <t>PR-5</t>
  </si>
  <si>
    <t>PR-6</t>
  </si>
  <si>
    <t>PR-7</t>
  </si>
  <si>
    <t>PR-8</t>
  </si>
  <si>
    <t>PR-9</t>
  </si>
  <si>
    <t>PR-10</t>
  </si>
  <si>
    <t>PR-11</t>
  </si>
  <si>
    <t>PR-12</t>
  </si>
  <si>
    <t>PR-13</t>
  </si>
  <si>
    <t>PR-14</t>
  </si>
  <si>
    <t>PR-15</t>
  </si>
  <si>
    <t>PR-16</t>
  </si>
  <si>
    <t>PR-17</t>
  </si>
  <si>
    <t>PR-18</t>
  </si>
  <si>
    <t>NA</t>
  </si>
  <si>
    <t>sed in bag</t>
  </si>
  <si>
    <t>ripped filter</t>
  </si>
  <si>
    <t>all sed in bag…</t>
  </si>
  <si>
    <t>unused</t>
  </si>
  <si>
    <t>g/mL uncorrected</t>
  </si>
  <si>
    <t>g/mL corrected</t>
  </si>
  <si>
    <t>Average Blank</t>
  </si>
  <si>
    <t>Dessicate for 2hrs</t>
  </si>
  <si>
    <t>mg/L</t>
  </si>
  <si>
    <t>lat</t>
  </si>
  <si>
    <t>lon</t>
  </si>
  <si>
    <t>date</t>
  </si>
  <si>
    <t>time (GMT)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</si>
</sst>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1"/>
  <sheetViews>
    <sheetView tabSelected="1" topLeftCell="A20" workbookViewId="0">
      <selection activeCell="D39" sqref="D39"/>
    </sheetView>
  </sheetViews>
  <sheetFormatPr defaultColWidth="8.77734375" defaultRowHeight="14.4" x14ac:dyDescent="0.3"/>
  <cols>
    <col min="1" max="1" width="11.6640625" bestFit="1" customWidth="1"/>
    <col min="4" max="4" width="17.6640625" bestFit="1" customWidth="1"/>
    <col min="6" max="6" width="16.109375" customWidth="1"/>
    <col min="7" max="7" width="17" customWidth="1"/>
    <col min="9" max="9" width="16.6640625" bestFit="1" customWidth="1"/>
    <col min="10" max="10" width="15" customWidth="1"/>
  </cols>
  <sheetData>
    <row r="1" spans="1:15" x14ac:dyDescent="0.3">
      <c r="F1" t="s">
        <v>102</v>
      </c>
      <c r="G1" t="s">
        <v>279</v>
      </c>
    </row>
    <row r="2" spans="1:15" x14ac:dyDescent="0.3">
      <c r="A2" t="s">
        <v>100</v>
      </c>
      <c r="B2" t="s">
        <v>155</v>
      </c>
      <c r="C2" t="s">
        <v>159</v>
      </c>
      <c r="D2" t="s">
        <v>101</v>
      </c>
      <c r="E2" t="s">
        <v>156</v>
      </c>
      <c r="F2" t="s">
        <v>157</v>
      </c>
      <c r="G2" t="s">
        <v>215</v>
      </c>
      <c r="I2" t="s">
        <v>276</v>
      </c>
      <c r="J2" t="s">
        <v>277</v>
      </c>
      <c r="K2" t="s">
        <v>280</v>
      </c>
      <c r="L2" t="s">
        <v>281</v>
      </c>
      <c r="M2" t="s">
        <v>282</v>
      </c>
      <c r="N2" t="s">
        <v>283</v>
      </c>
      <c r="O2" t="s">
        <v>284</v>
      </c>
    </row>
    <row r="3" spans="1:15" x14ac:dyDescent="0.3">
      <c r="A3" t="s">
        <v>0</v>
      </c>
      <c r="B3" t="s">
        <v>165</v>
      </c>
      <c r="C3">
        <v>183</v>
      </c>
      <c r="D3">
        <v>8.0699999999999994E-2</v>
      </c>
      <c r="E3">
        <v>208</v>
      </c>
      <c r="F3">
        <v>0.18490000000000001</v>
      </c>
      <c r="I3">
        <f>(F3-D3)/E3</f>
        <v>5.0096153846153856E-4</v>
      </c>
      <c r="J3">
        <f>I3-I$121</f>
        <v>4.9958139217104751E-4</v>
      </c>
      <c r="K3">
        <f>J3*1000000</f>
        <v>499.58139217104753</v>
      </c>
      <c r="L3">
        <v>16.099466</v>
      </c>
      <c r="M3">
        <v>95.32393897</v>
      </c>
      <c r="N3" s="1">
        <v>42987</v>
      </c>
      <c r="O3" s="2">
        <v>0.12627314814814813</v>
      </c>
    </row>
    <row r="4" spans="1:15" x14ac:dyDescent="0.3">
      <c r="A4" t="s">
        <v>1</v>
      </c>
      <c r="B4" t="s">
        <v>164</v>
      </c>
      <c r="C4">
        <v>184</v>
      </c>
      <c r="D4">
        <v>8.0110000000000001E-2</v>
      </c>
      <c r="E4">
        <v>192</v>
      </c>
      <c r="F4">
        <v>0.13289999999999999</v>
      </c>
      <c r="I4">
        <f t="shared" ref="I4:I67" si="0">(F4-D4)/E4</f>
        <v>2.7494791666666661E-4</v>
      </c>
      <c r="J4">
        <f t="shared" ref="J4:J67" si="1">I4-I$121</f>
        <v>2.7356777037617551E-4</v>
      </c>
      <c r="K4">
        <f t="shared" ref="K4:K67" si="2">J4*1000000</f>
        <v>273.56777037617553</v>
      </c>
      <c r="L4">
        <v>16.099731040000002</v>
      </c>
      <c r="M4">
        <v>95.326051039999996</v>
      </c>
      <c r="N4" s="1">
        <v>42987</v>
      </c>
      <c r="O4" s="2">
        <v>0.12804398148148147</v>
      </c>
    </row>
    <row r="5" spans="1:15" x14ac:dyDescent="0.3">
      <c r="A5" t="s">
        <v>2</v>
      </c>
      <c r="B5" t="s">
        <v>163</v>
      </c>
      <c r="C5">
        <v>185</v>
      </c>
      <c r="D5">
        <v>7.9719999999999999E-2</v>
      </c>
      <c r="E5">
        <v>110</v>
      </c>
      <c r="F5">
        <v>0.1113</v>
      </c>
      <c r="G5" t="s">
        <v>272</v>
      </c>
      <c r="I5">
        <f t="shared" si="0"/>
        <v>2.8709090909090904E-4</v>
      </c>
      <c r="J5">
        <f t="shared" si="1"/>
        <v>2.8571076280041794E-4</v>
      </c>
      <c r="K5">
        <f t="shared" si="2"/>
        <v>285.71076280041791</v>
      </c>
      <c r="L5">
        <v>16.100490019999999</v>
      </c>
      <c r="M5">
        <v>95.328570979999995</v>
      </c>
      <c r="N5" s="1">
        <v>42987</v>
      </c>
      <c r="O5" s="2">
        <v>0.13096064814814815</v>
      </c>
    </row>
    <row r="6" spans="1:15" x14ac:dyDescent="0.3">
      <c r="A6" t="s">
        <v>3</v>
      </c>
      <c r="B6" t="s">
        <v>162</v>
      </c>
      <c r="C6">
        <v>186</v>
      </c>
      <c r="D6">
        <v>8.0500000000000002E-2</v>
      </c>
      <c r="E6">
        <v>102</v>
      </c>
      <c r="F6">
        <v>0.1072</v>
      </c>
      <c r="I6">
        <f t="shared" si="0"/>
        <v>2.6176470588235295E-4</v>
      </c>
      <c r="J6">
        <f t="shared" si="1"/>
        <v>2.6038455959186184E-4</v>
      </c>
      <c r="K6">
        <f t="shared" si="2"/>
        <v>260.38455959186183</v>
      </c>
      <c r="L6">
        <v>16.100050970000002</v>
      </c>
      <c r="M6">
        <v>95.324416990000003</v>
      </c>
      <c r="N6" s="1">
        <v>42987</v>
      </c>
      <c r="O6" s="2">
        <v>0.16475694444444444</v>
      </c>
    </row>
    <row r="7" spans="1:15" x14ac:dyDescent="0.3">
      <c r="A7" t="s">
        <v>4</v>
      </c>
      <c r="B7" t="s">
        <v>161</v>
      </c>
      <c r="C7">
        <v>187</v>
      </c>
      <c r="D7">
        <v>8.0670000000000006E-2</v>
      </c>
      <c r="E7">
        <v>104</v>
      </c>
      <c r="F7">
        <v>0.1055</v>
      </c>
      <c r="I7">
        <f t="shared" si="0"/>
        <v>2.3874999999999992E-4</v>
      </c>
      <c r="J7">
        <f t="shared" si="1"/>
        <v>2.3736985370950882E-4</v>
      </c>
      <c r="K7">
        <f t="shared" si="2"/>
        <v>237.36985370950882</v>
      </c>
      <c r="L7">
        <v>16.100389020000001</v>
      </c>
      <c r="M7">
        <v>95.326800969999994</v>
      </c>
      <c r="N7" s="1">
        <v>42987</v>
      </c>
      <c r="O7" s="2">
        <v>0.16731481481481481</v>
      </c>
    </row>
    <row r="8" spans="1:15" x14ac:dyDescent="0.3">
      <c r="A8" t="s">
        <v>5</v>
      </c>
      <c r="B8" t="s">
        <v>160</v>
      </c>
      <c r="C8">
        <v>188</v>
      </c>
      <c r="D8">
        <v>8.0500000000000002E-2</v>
      </c>
      <c r="E8">
        <v>101</v>
      </c>
      <c r="F8">
        <v>0.1028</v>
      </c>
      <c r="I8">
        <f t="shared" si="0"/>
        <v>2.207920792079208E-4</v>
      </c>
      <c r="J8">
        <f t="shared" si="1"/>
        <v>2.194119329174297E-4</v>
      </c>
      <c r="K8">
        <f t="shared" si="2"/>
        <v>219.41193291742971</v>
      </c>
      <c r="L8">
        <v>16.100930989999998</v>
      </c>
      <c r="M8">
        <v>95.329205990000005</v>
      </c>
      <c r="N8" s="1">
        <v>42987</v>
      </c>
      <c r="O8" s="2">
        <v>0.16927083333333334</v>
      </c>
    </row>
    <row r="9" spans="1:15" x14ac:dyDescent="0.3">
      <c r="A9" t="s">
        <v>6</v>
      </c>
      <c r="B9" t="s">
        <v>158</v>
      </c>
      <c r="C9">
        <v>189</v>
      </c>
      <c r="D9">
        <v>8.0799999999999997E-2</v>
      </c>
      <c r="E9">
        <v>102</v>
      </c>
      <c r="F9">
        <v>0.1032</v>
      </c>
      <c r="G9" t="s">
        <v>272</v>
      </c>
      <c r="I9">
        <f t="shared" si="0"/>
        <v>2.1960784313725495E-4</v>
      </c>
      <c r="J9">
        <f t="shared" si="1"/>
        <v>2.1822769684676384E-4</v>
      </c>
      <c r="K9">
        <f t="shared" si="2"/>
        <v>218.22769684676385</v>
      </c>
      <c r="L9">
        <v>16.099710000000002</v>
      </c>
      <c r="M9">
        <v>95.323094999999995</v>
      </c>
      <c r="N9" s="1">
        <v>42987</v>
      </c>
      <c r="O9" s="2">
        <v>0.19315972222222222</v>
      </c>
    </row>
    <row r="10" spans="1:15" x14ac:dyDescent="0.3">
      <c r="A10" t="s">
        <v>7</v>
      </c>
      <c r="B10" t="s">
        <v>166</v>
      </c>
      <c r="C10">
        <v>191</v>
      </c>
      <c r="D10">
        <v>7.9699999999999993E-2</v>
      </c>
      <c r="E10">
        <v>98</v>
      </c>
      <c r="F10">
        <v>9.98E-2</v>
      </c>
      <c r="G10" t="s">
        <v>272</v>
      </c>
      <c r="I10">
        <f t="shared" si="0"/>
        <v>2.0510204081632661E-4</v>
      </c>
      <c r="J10">
        <f t="shared" si="1"/>
        <v>2.0372189452583551E-4</v>
      </c>
      <c r="K10">
        <f t="shared" si="2"/>
        <v>203.72189452583549</v>
      </c>
      <c r="L10">
        <v>16.10159702</v>
      </c>
      <c r="M10">
        <v>95.328037969999997</v>
      </c>
      <c r="N10" s="1">
        <v>42987</v>
      </c>
      <c r="O10" s="2">
        <v>0.19990740740740742</v>
      </c>
    </row>
    <row r="11" spans="1:15" x14ac:dyDescent="0.3">
      <c r="A11" t="s">
        <v>8</v>
      </c>
      <c r="B11" t="s">
        <v>167</v>
      </c>
      <c r="C11">
        <v>192</v>
      </c>
      <c r="D11">
        <v>7.9600000000000004E-2</v>
      </c>
      <c r="E11">
        <v>107</v>
      </c>
      <c r="F11">
        <v>0.1037</v>
      </c>
      <c r="G11" t="s">
        <v>272</v>
      </c>
      <c r="I11">
        <f t="shared" si="0"/>
        <v>2.2523364485981304E-4</v>
      </c>
      <c r="J11">
        <f t="shared" si="1"/>
        <v>2.2385349856932194E-4</v>
      </c>
      <c r="K11">
        <f t="shared" si="2"/>
        <v>223.85349856932194</v>
      </c>
      <c r="L11">
        <v>16.100347020000001</v>
      </c>
      <c r="M11">
        <v>95.323388030000004</v>
      </c>
      <c r="N11" s="1">
        <v>42987</v>
      </c>
      <c r="O11" s="2">
        <v>0.21513888888888888</v>
      </c>
    </row>
    <row r="12" spans="1:15" x14ac:dyDescent="0.3">
      <c r="A12" t="s">
        <v>9</v>
      </c>
      <c r="B12" t="s">
        <v>168</v>
      </c>
      <c r="C12">
        <v>204</v>
      </c>
      <c r="D12">
        <v>8.0500000000000002E-2</v>
      </c>
      <c r="E12">
        <v>94</v>
      </c>
      <c r="F12">
        <v>0.1074</v>
      </c>
      <c r="I12">
        <f t="shared" si="0"/>
        <v>2.8617021276595739E-4</v>
      </c>
      <c r="J12">
        <f t="shared" si="1"/>
        <v>2.8479006647546629E-4</v>
      </c>
      <c r="K12">
        <f t="shared" si="2"/>
        <v>284.79006647546629</v>
      </c>
      <c r="L12">
        <v>16.099225019999999</v>
      </c>
      <c r="M12">
        <v>95.323893040000002</v>
      </c>
      <c r="N12" s="1">
        <v>42987</v>
      </c>
      <c r="O12" s="2">
        <v>0.35351851851851851</v>
      </c>
    </row>
    <row r="13" spans="1:15" x14ac:dyDescent="0.3">
      <c r="A13" t="s">
        <v>10</v>
      </c>
      <c r="B13" t="s">
        <v>169</v>
      </c>
      <c r="C13">
        <v>205</v>
      </c>
      <c r="D13">
        <v>8.0699999999999994E-2</v>
      </c>
      <c r="E13">
        <v>99</v>
      </c>
      <c r="F13">
        <v>0.10920000000000001</v>
      </c>
      <c r="I13">
        <f t="shared" si="0"/>
        <v>2.8787878787878802E-4</v>
      </c>
      <c r="J13">
        <f t="shared" si="1"/>
        <v>2.8649864158829692E-4</v>
      </c>
      <c r="K13">
        <f t="shared" si="2"/>
        <v>286.49864158829689</v>
      </c>
      <c r="L13">
        <v>16.098526979999999</v>
      </c>
      <c r="M13">
        <v>95.326334009999997</v>
      </c>
      <c r="N13" s="1">
        <v>42987</v>
      </c>
      <c r="O13" s="2">
        <v>0.35699074074074072</v>
      </c>
    </row>
    <row r="14" spans="1:15" x14ac:dyDescent="0.3">
      <c r="A14" t="s">
        <v>11</v>
      </c>
      <c r="B14" t="s">
        <v>170</v>
      </c>
      <c r="C14">
        <v>206</v>
      </c>
      <c r="D14">
        <v>7.9699999999999993E-2</v>
      </c>
      <c r="E14">
        <v>98</v>
      </c>
      <c r="F14">
        <v>0.1075</v>
      </c>
      <c r="I14">
        <f t="shared" si="0"/>
        <v>2.8367346938775514E-4</v>
      </c>
      <c r="J14">
        <f t="shared" si="1"/>
        <v>2.8229332309726403E-4</v>
      </c>
      <c r="K14">
        <f t="shared" si="2"/>
        <v>282.29332309726402</v>
      </c>
      <c r="L14">
        <v>16.100005960000001</v>
      </c>
      <c r="M14">
        <v>95.328409039999997</v>
      </c>
      <c r="N14" s="1">
        <v>42987</v>
      </c>
      <c r="O14" s="2">
        <v>0.3591435185185185</v>
      </c>
    </row>
    <row r="15" spans="1:15" x14ac:dyDescent="0.3">
      <c r="A15" t="s">
        <v>12</v>
      </c>
      <c r="B15" t="s">
        <v>171</v>
      </c>
      <c r="C15" t="s">
        <v>175</v>
      </c>
      <c r="D15">
        <v>7.9699999999999993E-2</v>
      </c>
      <c r="E15">
        <v>94</v>
      </c>
      <c r="F15">
        <v>0.11269999999999999</v>
      </c>
      <c r="I15">
        <f t="shared" si="0"/>
        <v>3.5106382978723408E-4</v>
      </c>
      <c r="J15">
        <f t="shared" si="1"/>
        <v>3.4968368349674297E-4</v>
      </c>
      <c r="K15">
        <f t="shared" si="2"/>
        <v>349.68368349674296</v>
      </c>
    </row>
    <row r="16" spans="1:15" x14ac:dyDescent="0.3">
      <c r="A16" t="s">
        <v>13</v>
      </c>
      <c r="B16" t="s">
        <v>172</v>
      </c>
      <c r="C16">
        <v>220</v>
      </c>
      <c r="D16">
        <v>8.0500000000000002E-2</v>
      </c>
      <c r="E16">
        <v>142</v>
      </c>
      <c r="F16">
        <v>0.14779999999999999</v>
      </c>
      <c r="I16">
        <f t="shared" si="0"/>
        <v>4.7394366197183087E-4</v>
      </c>
      <c r="J16">
        <f t="shared" si="1"/>
        <v>4.7256351568133976E-4</v>
      </c>
      <c r="K16">
        <f t="shared" si="2"/>
        <v>472.56351568133977</v>
      </c>
      <c r="L16">
        <v>16.096126989999998</v>
      </c>
      <c r="M16">
        <v>95.327758020000005</v>
      </c>
      <c r="N16" s="1">
        <v>42987</v>
      </c>
      <c r="O16" s="2">
        <v>0.5087962962962963</v>
      </c>
    </row>
    <row r="17" spans="1:15" x14ac:dyDescent="0.3">
      <c r="A17" t="s">
        <v>14</v>
      </c>
      <c r="B17" t="s">
        <v>173</v>
      </c>
      <c r="C17">
        <v>221</v>
      </c>
      <c r="D17">
        <v>8.0799999999999997E-2</v>
      </c>
      <c r="E17">
        <v>92</v>
      </c>
      <c r="F17">
        <v>0.1028</v>
      </c>
      <c r="I17">
        <f t="shared" si="0"/>
        <v>2.3913043478260876E-4</v>
      </c>
      <c r="J17">
        <f t="shared" si="1"/>
        <v>2.3775028849211765E-4</v>
      </c>
      <c r="K17">
        <f t="shared" si="2"/>
        <v>237.75028849211765</v>
      </c>
      <c r="L17">
        <v>16.09714396</v>
      </c>
      <c r="M17">
        <v>95.325526999999994</v>
      </c>
      <c r="N17" s="1">
        <v>42987</v>
      </c>
      <c r="O17" s="2">
        <v>0.51549768518518524</v>
      </c>
    </row>
    <row r="18" spans="1:15" x14ac:dyDescent="0.3">
      <c r="A18" t="s">
        <v>15</v>
      </c>
      <c r="B18" t="s">
        <v>174</v>
      </c>
      <c r="C18">
        <v>223</v>
      </c>
      <c r="D18">
        <v>8.0600000000000005E-2</v>
      </c>
      <c r="E18">
        <v>92</v>
      </c>
      <c r="F18">
        <v>0.10639999999999999</v>
      </c>
      <c r="I18">
        <f t="shared" si="0"/>
        <v>2.8043478260869555E-4</v>
      </c>
      <c r="J18">
        <f t="shared" si="1"/>
        <v>2.7905463631820444E-4</v>
      </c>
      <c r="K18">
        <f t="shared" si="2"/>
        <v>279.05463631820442</v>
      </c>
      <c r="L18">
        <v>15.94479801</v>
      </c>
      <c r="M18">
        <v>95.268183969999995</v>
      </c>
      <c r="N18" s="1">
        <v>42988</v>
      </c>
      <c r="O18" s="2">
        <v>0.18168981481481483</v>
      </c>
    </row>
    <row r="19" spans="1:15" x14ac:dyDescent="0.3">
      <c r="A19" t="s">
        <v>16</v>
      </c>
      <c r="B19" t="s">
        <v>275</v>
      </c>
      <c r="C19">
        <v>223</v>
      </c>
      <c r="D19">
        <v>8.0600000000000005E-2</v>
      </c>
      <c r="K19">
        <f t="shared" si="2"/>
        <v>0</v>
      </c>
    </row>
    <row r="20" spans="1:15" x14ac:dyDescent="0.3">
      <c r="A20" t="s">
        <v>17</v>
      </c>
      <c r="B20" t="s">
        <v>176</v>
      </c>
      <c r="C20">
        <v>225</v>
      </c>
      <c r="D20">
        <v>7.9899999999999999E-2</v>
      </c>
      <c r="E20">
        <f>120+182</f>
        <v>302</v>
      </c>
      <c r="F20">
        <v>0.1119</v>
      </c>
      <c r="I20">
        <f t="shared" si="0"/>
        <v>1.0596026490066226E-4</v>
      </c>
      <c r="J20">
        <f t="shared" si="1"/>
        <v>1.0458011861017117E-4</v>
      </c>
      <c r="K20">
        <f t="shared" si="2"/>
        <v>104.58011861017117</v>
      </c>
      <c r="L20">
        <v>15.87015398</v>
      </c>
      <c r="M20">
        <v>95.224756999999997</v>
      </c>
      <c r="N20" s="1">
        <v>42988</v>
      </c>
      <c r="O20" s="2">
        <v>0.33405092592592589</v>
      </c>
    </row>
    <row r="21" spans="1:15" x14ac:dyDescent="0.3">
      <c r="A21" t="s">
        <v>18</v>
      </c>
      <c r="B21" t="s">
        <v>177</v>
      </c>
      <c r="C21">
        <v>227</v>
      </c>
      <c r="D21">
        <v>7.9699999999999993E-2</v>
      </c>
      <c r="E21">
        <f>96+138</f>
        <v>234</v>
      </c>
      <c r="F21">
        <v>0.1038</v>
      </c>
      <c r="I21">
        <f t="shared" si="0"/>
        <v>1.0299145299145304E-4</v>
      </c>
      <c r="J21">
        <f t="shared" si="1"/>
        <v>1.0161130670096195E-4</v>
      </c>
      <c r="K21">
        <f t="shared" si="2"/>
        <v>101.61130670096195</v>
      </c>
      <c r="L21">
        <v>15.89131602</v>
      </c>
      <c r="M21">
        <v>95.229524040000001</v>
      </c>
      <c r="N21" s="1">
        <v>42988</v>
      </c>
      <c r="O21" s="2">
        <v>0.34574074074074074</v>
      </c>
    </row>
    <row r="22" spans="1:15" x14ac:dyDescent="0.3">
      <c r="A22" t="s">
        <v>19</v>
      </c>
      <c r="B22" t="s">
        <v>178</v>
      </c>
      <c r="C22">
        <v>235</v>
      </c>
      <c r="D22">
        <v>8.0399999999999999E-2</v>
      </c>
      <c r="E22">
        <v>202</v>
      </c>
      <c r="F22">
        <v>0.1021</v>
      </c>
      <c r="I22">
        <f t="shared" si="0"/>
        <v>1.0742574257425741E-4</v>
      </c>
      <c r="J22">
        <f t="shared" si="1"/>
        <v>1.0604559628376632E-4</v>
      </c>
      <c r="K22">
        <f t="shared" si="2"/>
        <v>106.04559628376632</v>
      </c>
      <c r="L22">
        <v>15.932041010000001</v>
      </c>
      <c r="M22">
        <v>95.257613980000002</v>
      </c>
      <c r="N22" s="1">
        <v>42988</v>
      </c>
      <c r="O22" s="2">
        <v>0.37596064814814811</v>
      </c>
    </row>
    <row r="23" spans="1:15" x14ac:dyDescent="0.3">
      <c r="A23" t="s">
        <v>20</v>
      </c>
      <c r="B23" t="s">
        <v>179</v>
      </c>
      <c r="C23">
        <v>233</v>
      </c>
      <c r="D23">
        <v>8.0600000000000005E-2</v>
      </c>
      <c r="E23">
        <v>200</v>
      </c>
      <c r="F23">
        <v>0.104</v>
      </c>
      <c r="I23">
        <f t="shared" si="0"/>
        <v>1.1699999999999996E-4</v>
      </c>
      <c r="J23">
        <f t="shared" si="1"/>
        <v>1.1561985370950887E-4</v>
      </c>
      <c r="K23">
        <f t="shared" si="2"/>
        <v>115.61985370950886</v>
      </c>
      <c r="L23">
        <v>15.914963970000001</v>
      </c>
      <c r="M23">
        <v>95.245823990000005</v>
      </c>
      <c r="N23" s="1">
        <v>42988</v>
      </c>
      <c r="O23" s="2">
        <v>0.36603009259259256</v>
      </c>
    </row>
    <row r="24" spans="1:15" x14ac:dyDescent="0.3">
      <c r="A24" t="s">
        <v>21</v>
      </c>
      <c r="B24" t="s">
        <v>180</v>
      </c>
      <c r="C24">
        <v>237</v>
      </c>
      <c r="D24">
        <v>7.9799999999999996E-2</v>
      </c>
      <c r="E24">
        <v>201</v>
      </c>
      <c r="F24">
        <v>0.1123</v>
      </c>
      <c r="I24">
        <f t="shared" si="0"/>
        <v>1.6169154228855721E-4</v>
      </c>
      <c r="J24">
        <f t="shared" si="1"/>
        <v>1.603113959980661E-4</v>
      </c>
      <c r="K24">
        <f t="shared" si="2"/>
        <v>160.3113959980661</v>
      </c>
      <c r="L24">
        <v>15.948753010000001</v>
      </c>
      <c r="M24">
        <v>95.268286990000007</v>
      </c>
      <c r="N24" s="1">
        <v>42988</v>
      </c>
      <c r="O24" s="2">
        <v>0.38548611111111114</v>
      </c>
    </row>
    <row r="25" spans="1:15" x14ac:dyDescent="0.3">
      <c r="A25" t="s">
        <v>22</v>
      </c>
      <c r="B25" t="s">
        <v>176</v>
      </c>
      <c r="C25">
        <v>249</v>
      </c>
      <c r="D25">
        <v>8.0600000000000005E-2</v>
      </c>
      <c r="E25">
        <v>149</v>
      </c>
      <c r="F25">
        <v>9.5899999999999999E-2</v>
      </c>
      <c r="I25">
        <f t="shared" si="0"/>
        <v>1.0268456375838922E-4</v>
      </c>
      <c r="J25">
        <f t="shared" si="1"/>
        <v>1.0130441746789813E-4</v>
      </c>
      <c r="K25">
        <f t="shared" si="2"/>
        <v>101.30441746789813</v>
      </c>
      <c r="L25">
        <v>15.82125203</v>
      </c>
      <c r="M25">
        <v>95.22942999</v>
      </c>
      <c r="N25" s="1">
        <v>42989</v>
      </c>
      <c r="O25" s="2">
        <v>0.30203703703703705</v>
      </c>
    </row>
    <row r="26" spans="1:15" x14ac:dyDescent="0.3">
      <c r="A26" t="s">
        <v>23</v>
      </c>
      <c r="B26" t="s">
        <v>177</v>
      </c>
      <c r="C26">
        <v>249</v>
      </c>
      <c r="D26">
        <v>8.1000000000000003E-2</v>
      </c>
      <c r="E26">
        <v>62</v>
      </c>
      <c r="F26">
        <v>0.16059999999999999</v>
      </c>
      <c r="I26">
        <f t="shared" si="0"/>
        <v>1.2838709677419353E-3</v>
      </c>
      <c r="J26">
        <f t="shared" si="1"/>
        <v>1.2824908214514443E-3</v>
      </c>
      <c r="K26">
        <f t="shared" si="2"/>
        <v>1282.4908214514442</v>
      </c>
      <c r="L26">
        <v>15.82125203</v>
      </c>
      <c r="M26">
        <v>95.22942999</v>
      </c>
      <c r="N26" s="1">
        <v>42989</v>
      </c>
      <c r="O26" s="2">
        <v>0.30203703703703705</v>
      </c>
    </row>
    <row r="27" spans="1:15" x14ac:dyDescent="0.3">
      <c r="A27" t="s">
        <v>24</v>
      </c>
      <c r="B27" t="s">
        <v>179</v>
      </c>
      <c r="C27">
        <v>251</v>
      </c>
      <c r="D27">
        <v>8.09E-2</v>
      </c>
      <c r="E27">
        <v>121</v>
      </c>
      <c r="G27" t="s">
        <v>273</v>
      </c>
      <c r="K27">
        <f t="shared" si="2"/>
        <v>0</v>
      </c>
    </row>
    <row r="28" spans="1:15" x14ac:dyDescent="0.3">
      <c r="A28" t="s">
        <v>25</v>
      </c>
      <c r="B28" t="s">
        <v>178</v>
      </c>
      <c r="C28">
        <v>253</v>
      </c>
      <c r="D28">
        <v>8.09E-2</v>
      </c>
      <c r="E28">
        <v>130</v>
      </c>
      <c r="F28">
        <v>0.09</v>
      </c>
      <c r="I28">
        <f t="shared" si="0"/>
        <v>6.999999999999998E-5</v>
      </c>
      <c r="J28">
        <f t="shared" si="1"/>
        <v>6.861985370950889E-5</v>
      </c>
      <c r="K28">
        <f t="shared" si="2"/>
        <v>68.619853709508888</v>
      </c>
      <c r="L28">
        <v>15.86195002</v>
      </c>
      <c r="M28">
        <v>95.225301990000006</v>
      </c>
      <c r="N28" s="1">
        <v>42989</v>
      </c>
      <c r="O28" s="2">
        <v>0.32238425925925923</v>
      </c>
    </row>
    <row r="29" spans="1:15" x14ac:dyDescent="0.3">
      <c r="A29" t="s">
        <v>26</v>
      </c>
      <c r="B29" t="s">
        <v>180</v>
      </c>
      <c r="C29">
        <v>255</v>
      </c>
      <c r="D29">
        <v>8.0199999999999994E-2</v>
      </c>
      <c r="E29">
        <v>125</v>
      </c>
      <c r="F29">
        <v>9.3600000000000003E-2</v>
      </c>
      <c r="I29">
        <f t="shared" si="0"/>
        <v>1.0720000000000007E-4</v>
      </c>
      <c r="J29">
        <f t="shared" si="1"/>
        <v>1.0581985370950898E-4</v>
      </c>
      <c r="K29">
        <f t="shared" si="2"/>
        <v>105.81985370950898</v>
      </c>
      <c r="L29">
        <v>15.883536019999999</v>
      </c>
      <c r="M29">
        <v>95.228973010000004</v>
      </c>
      <c r="N29" s="1">
        <v>42989</v>
      </c>
      <c r="O29" s="2">
        <v>0.33219907407407406</v>
      </c>
    </row>
    <row r="30" spans="1:15" x14ac:dyDescent="0.3">
      <c r="A30" t="s">
        <v>27</v>
      </c>
      <c r="B30" t="s">
        <v>181</v>
      </c>
      <c r="C30">
        <v>257</v>
      </c>
      <c r="D30">
        <v>7.9799999999999996E-2</v>
      </c>
      <c r="E30">
        <v>127</v>
      </c>
      <c r="F30">
        <v>9.0700000000000003E-2</v>
      </c>
      <c r="I30">
        <f t="shared" si="0"/>
        <v>8.5826771653543365E-5</v>
      </c>
      <c r="J30">
        <f t="shared" si="1"/>
        <v>8.4446625363052274E-5</v>
      </c>
      <c r="K30">
        <f t="shared" si="2"/>
        <v>84.446625363052277</v>
      </c>
      <c r="L30">
        <v>15.909884030000001</v>
      </c>
      <c r="M30">
        <v>95.241730020000006</v>
      </c>
      <c r="N30" s="1">
        <v>42989</v>
      </c>
      <c r="O30" s="2">
        <v>0.35450231481481481</v>
      </c>
    </row>
    <row r="31" spans="1:15" x14ac:dyDescent="0.3">
      <c r="A31" t="s">
        <v>28</v>
      </c>
      <c r="B31" t="s">
        <v>182</v>
      </c>
      <c r="C31">
        <v>259</v>
      </c>
      <c r="D31">
        <v>8.0610000000000001E-2</v>
      </c>
      <c r="E31">
        <v>96</v>
      </c>
      <c r="F31">
        <v>9.2899999999999996E-2</v>
      </c>
      <c r="I31">
        <f t="shared" si="0"/>
        <v>1.2802083333333329E-4</v>
      </c>
      <c r="J31">
        <f t="shared" si="1"/>
        <v>1.2664068704284218E-4</v>
      </c>
      <c r="K31">
        <f t="shared" si="2"/>
        <v>126.64068704284217</v>
      </c>
      <c r="L31">
        <v>15.943438970000001</v>
      </c>
      <c r="M31">
        <v>95.263801999999998</v>
      </c>
      <c r="N31" s="1">
        <v>42989</v>
      </c>
      <c r="O31" s="2">
        <v>0.37046296296296299</v>
      </c>
    </row>
    <row r="32" spans="1:15" x14ac:dyDescent="0.3">
      <c r="A32" t="s">
        <v>29</v>
      </c>
      <c r="B32" t="s">
        <v>183</v>
      </c>
      <c r="C32">
        <v>261</v>
      </c>
      <c r="D32">
        <v>8.1199999999999994E-2</v>
      </c>
      <c r="E32">
        <v>164</v>
      </c>
      <c r="F32">
        <v>9.2200000000000004E-2</v>
      </c>
      <c r="I32">
        <f t="shared" si="0"/>
        <v>6.7073170731707377E-5</v>
      </c>
      <c r="J32">
        <f t="shared" si="1"/>
        <v>6.5693024441216286E-5</v>
      </c>
      <c r="K32">
        <f t="shared" si="2"/>
        <v>65.693024441216281</v>
      </c>
      <c r="L32">
        <v>15.84220301</v>
      </c>
      <c r="M32">
        <v>95.242317</v>
      </c>
      <c r="N32" s="1">
        <v>42990</v>
      </c>
      <c r="O32" s="2">
        <v>0.1170138888888889</v>
      </c>
    </row>
    <row r="33" spans="1:15" x14ac:dyDescent="0.3">
      <c r="A33" t="s">
        <v>30</v>
      </c>
      <c r="B33" t="s">
        <v>184</v>
      </c>
      <c r="C33">
        <v>262</v>
      </c>
      <c r="D33">
        <v>0.08</v>
      </c>
      <c r="E33">
        <v>180</v>
      </c>
      <c r="F33">
        <v>9.0300000000000005E-2</v>
      </c>
      <c r="I33">
        <f t="shared" si="0"/>
        <v>5.7222222222222241E-5</v>
      </c>
      <c r="J33">
        <f t="shared" si="1"/>
        <v>5.5842075931731143E-5</v>
      </c>
      <c r="K33">
        <f t="shared" si="2"/>
        <v>55.842075931731145</v>
      </c>
      <c r="L33">
        <v>15.80300102</v>
      </c>
      <c r="M33">
        <v>95.264165019999993</v>
      </c>
      <c r="N33" s="1">
        <v>42990</v>
      </c>
      <c r="O33" s="2">
        <v>0.15484953703703705</v>
      </c>
    </row>
    <row r="34" spans="1:15" x14ac:dyDescent="0.3">
      <c r="A34" t="s">
        <v>31</v>
      </c>
      <c r="B34" t="s">
        <v>185</v>
      </c>
      <c r="C34">
        <v>265</v>
      </c>
      <c r="D34">
        <v>7.9799999999999996E-2</v>
      </c>
      <c r="E34">
        <v>169</v>
      </c>
      <c r="F34">
        <v>8.8599999999999998E-2</v>
      </c>
      <c r="I34">
        <f t="shared" si="0"/>
        <v>5.2071005917159778E-5</v>
      </c>
      <c r="J34">
        <f t="shared" si="1"/>
        <v>5.069085962666868E-5</v>
      </c>
      <c r="K34">
        <f t="shared" si="2"/>
        <v>50.690859626668683</v>
      </c>
      <c r="L34">
        <v>15.825557979999999</v>
      </c>
      <c r="M34">
        <v>95.264502980000003</v>
      </c>
      <c r="N34" s="1">
        <v>42990</v>
      </c>
      <c r="O34" s="2">
        <v>0.16983796296296297</v>
      </c>
    </row>
    <row r="35" spans="1:15" x14ac:dyDescent="0.3">
      <c r="A35" t="s">
        <v>32</v>
      </c>
      <c r="B35" t="s">
        <v>186</v>
      </c>
      <c r="C35">
        <v>266</v>
      </c>
      <c r="D35">
        <v>8.0500000000000002E-2</v>
      </c>
      <c r="E35">
        <v>180</v>
      </c>
      <c r="F35">
        <v>8.8999999999999996E-2</v>
      </c>
      <c r="I35">
        <f t="shared" si="0"/>
        <v>4.7222222222222187E-5</v>
      </c>
      <c r="J35">
        <f t="shared" si="1"/>
        <v>4.584207593173109E-5</v>
      </c>
      <c r="K35">
        <f t="shared" si="2"/>
        <v>45.842075931731088</v>
      </c>
      <c r="L35">
        <v>15.841427019999999</v>
      </c>
      <c r="M35">
        <v>95.267462039999998</v>
      </c>
      <c r="N35" s="1">
        <v>42990</v>
      </c>
      <c r="O35" s="2">
        <v>0.17697916666666666</v>
      </c>
    </row>
    <row r="36" spans="1:15" x14ac:dyDescent="0.3">
      <c r="A36" t="s">
        <v>33</v>
      </c>
      <c r="B36" t="s">
        <v>187</v>
      </c>
      <c r="C36">
        <v>268</v>
      </c>
      <c r="D36">
        <v>8.0600000000000005E-2</v>
      </c>
      <c r="E36">
        <v>97</v>
      </c>
      <c r="F36">
        <v>0.1198</v>
      </c>
      <c r="I36">
        <f t="shared" si="0"/>
        <v>4.0412371134020619E-4</v>
      </c>
      <c r="J36">
        <f t="shared" si="1"/>
        <v>4.0274356504971508E-4</v>
      </c>
      <c r="K36">
        <f t="shared" si="2"/>
        <v>402.74356504971507</v>
      </c>
      <c r="L36">
        <v>15.858195009999999</v>
      </c>
      <c r="M36">
        <v>95.274369989999997</v>
      </c>
      <c r="N36" s="1">
        <v>42990</v>
      </c>
      <c r="O36" s="2">
        <v>0.18555555555555556</v>
      </c>
    </row>
    <row r="37" spans="1:15" x14ac:dyDescent="0.3">
      <c r="A37" t="s">
        <v>34</v>
      </c>
      <c r="B37" t="s">
        <v>188</v>
      </c>
      <c r="C37">
        <v>270</v>
      </c>
      <c r="D37">
        <v>8.0600000000000005E-2</v>
      </c>
      <c r="E37">
        <v>94</v>
      </c>
      <c r="F37">
        <v>0.1186</v>
      </c>
      <c r="I37">
        <f t="shared" si="0"/>
        <v>4.0425531914893608E-4</v>
      </c>
      <c r="J37">
        <f t="shared" si="1"/>
        <v>4.0287517285844497E-4</v>
      </c>
      <c r="K37">
        <f t="shared" si="2"/>
        <v>402.87517285844496</v>
      </c>
      <c r="L37">
        <v>15.87275103</v>
      </c>
      <c r="M37">
        <v>95.280657000000005</v>
      </c>
      <c r="N37" s="1">
        <v>42990</v>
      </c>
      <c r="O37" s="2">
        <v>0.19516203703703705</v>
      </c>
    </row>
    <row r="38" spans="1:15" x14ac:dyDescent="0.3">
      <c r="A38" t="s">
        <v>35</v>
      </c>
      <c r="B38" t="s">
        <v>189</v>
      </c>
      <c r="C38">
        <v>272</v>
      </c>
      <c r="D38">
        <v>8.09E-2</v>
      </c>
      <c r="E38">
        <v>92</v>
      </c>
      <c r="F38">
        <v>0.1048</v>
      </c>
      <c r="I38">
        <f t="shared" si="0"/>
        <v>2.5978260869565222E-4</v>
      </c>
      <c r="J38">
        <f t="shared" si="1"/>
        <v>2.5840246240516111E-4</v>
      </c>
      <c r="K38">
        <f t="shared" si="2"/>
        <v>258.40246240516109</v>
      </c>
    </row>
    <row r="39" spans="1:15" x14ac:dyDescent="0.3">
      <c r="A39" t="s">
        <v>36</v>
      </c>
      <c r="B39" t="s">
        <v>190</v>
      </c>
      <c r="C39">
        <v>274</v>
      </c>
      <c r="D39">
        <v>7.9799999999999996E-2</v>
      </c>
      <c r="E39">
        <v>88</v>
      </c>
      <c r="F39">
        <v>0.1052</v>
      </c>
      <c r="I39">
        <f t="shared" si="0"/>
        <v>2.8863636363636369E-4</v>
      </c>
      <c r="J39">
        <f t="shared" si="1"/>
        <v>2.8725621734587258E-4</v>
      </c>
      <c r="K39">
        <f t="shared" si="2"/>
        <v>287.25621734587259</v>
      </c>
    </row>
    <row r="40" spans="1:15" x14ac:dyDescent="0.3">
      <c r="A40" t="s">
        <v>37</v>
      </c>
      <c r="B40" t="s">
        <v>191</v>
      </c>
      <c r="C40">
        <v>276</v>
      </c>
      <c r="D40">
        <v>7.9399999999999998E-2</v>
      </c>
      <c r="E40">
        <v>97</v>
      </c>
      <c r="F40">
        <v>0.1024</v>
      </c>
      <c r="I40">
        <f t="shared" si="0"/>
        <v>2.3711340206185574E-4</v>
      </c>
      <c r="J40">
        <f t="shared" si="1"/>
        <v>2.3573325577136463E-4</v>
      </c>
      <c r="K40">
        <f t="shared" si="2"/>
        <v>235.73325577136464</v>
      </c>
      <c r="L40">
        <v>15.921457009999999</v>
      </c>
      <c r="M40">
        <v>95.32208498</v>
      </c>
      <c r="N40" s="1">
        <v>42990</v>
      </c>
      <c r="O40" s="2">
        <v>0.26694444444444443</v>
      </c>
    </row>
    <row r="41" spans="1:15" x14ac:dyDescent="0.3">
      <c r="A41" t="s">
        <v>38</v>
      </c>
      <c r="B41" t="s">
        <v>192</v>
      </c>
      <c r="C41">
        <v>278</v>
      </c>
      <c r="D41">
        <v>8.0299999999999996E-2</v>
      </c>
      <c r="E41">
        <v>90</v>
      </c>
      <c r="F41">
        <v>0.11310000000000001</v>
      </c>
      <c r="I41">
        <f t="shared" si="0"/>
        <v>3.6444444444444453E-4</v>
      </c>
      <c r="J41">
        <f t="shared" si="1"/>
        <v>3.6306429815395342E-4</v>
      </c>
      <c r="K41">
        <f t="shared" si="2"/>
        <v>363.06429815395342</v>
      </c>
      <c r="L41">
        <v>15.932164970000001</v>
      </c>
      <c r="M41">
        <v>95.333108019999997</v>
      </c>
      <c r="N41" s="1">
        <v>42990</v>
      </c>
      <c r="O41" s="2">
        <v>0.27390046296296294</v>
      </c>
    </row>
    <row r="42" spans="1:15" x14ac:dyDescent="0.3">
      <c r="A42" t="s">
        <v>39</v>
      </c>
      <c r="B42" t="s">
        <v>193</v>
      </c>
      <c r="C42">
        <v>280</v>
      </c>
      <c r="D42">
        <v>8.09E-2</v>
      </c>
      <c r="E42">
        <v>87</v>
      </c>
      <c r="G42" t="s">
        <v>273</v>
      </c>
      <c r="K42">
        <f t="shared" si="2"/>
        <v>0</v>
      </c>
      <c r="L42">
        <v>15.956165970000001</v>
      </c>
      <c r="M42">
        <v>95.349337980000001</v>
      </c>
      <c r="N42" s="1">
        <v>42990</v>
      </c>
      <c r="O42" s="2">
        <v>0.28774305555555557</v>
      </c>
    </row>
    <row r="43" spans="1:15" x14ac:dyDescent="0.3">
      <c r="A43" t="s">
        <v>40</v>
      </c>
      <c r="B43" t="s">
        <v>194</v>
      </c>
      <c r="C43">
        <v>286</v>
      </c>
      <c r="D43">
        <v>7.9600000000000004E-2</v>
      </c>
      <c r="E43">
        <v>85</v>
      </c>
      <c r="G43" t="s">
        <v>273</v>
      </c>
      <c r="K43">
        <f t="shared" si="2"/>
        <v>0</v>
      </c>
      <c r="L43">
        <v>16.00575096</v>
      </c>
      <c r="M43">
        <v>95.357456020000001</v>
      </c>
      <c r="N43" s="1">
        <v>42990</v>
      </c>
      <c r="O43" s="2">
        <v>0.40216435185185184</v>
      </c>
    </row>
    <row r="44" spans="1:15" x14ac:dyDescent="0.3">
      <c r="A44" t="s">
        <v>41</v>
      </c>
      <c r="B44" t="s">
        <v>195</v>
      </c>
      <c r="C44">
        <v>288</v>
      </c>
      <c r="D44">
        <v>7.9699999999999993E-2</v>
      </c>
      <c r="E44">
        <v>94</v>
      </c>
      <c r="F44">
        <v>9.9900000000000003E-2</v>
      </c>
      <c r="I44">
        <f t="shared" si="0"/>
        <v>2.148936170212767E-4</v>
      </c>
      <c r="J44">
        <f t="shared" si="1"/>
        <v>2.135134707307856E-4</v>
      </c>
      <c r="K44">
        <f t="shared" si="2"/>
        <v>213.5134707307856</v>
      </c>
      <c r="L44">
        <v>16.03487003</v>
      </c>
      <c r="M44">
        <v>95.350023030000003</v>
      </c>
      <c r="N44" s="1">
        <v>42990</v>
      </c>
      <c r="O44" s="2">
        <v>0.41662037037037036</v>
      </c>
    </row>
    <row r="45" spans="1:15" x14ac:dyDescent="0.3">
      <c r="A45" t="s">
        <v>42</v>
      </c>
      <c r="B45" t="s">
        <v>196</v>
      </c>
      <c r="C45">
        <v>290</v>
      </c>
      <c r="D45">
        <v>8.0600000000000005E-2</v>
      </c>
      <c r="E45">
        <v>92</v>
      </c>
      <c r="F45">
        <v>9.7100000000000006E-2</v>
      </c>
      <c r="I45">
        <f t="shared" si="0"/>
        <v>1.7934782608695652E-4</v>
      </c>
      <c r="J45">
        <f t="shared" si="1"/>
        <v>1.7796767979646542E-4</v>
      </c>
      <c r="K45">
        <f t="shared" si="2"/>
        <v>177.9676797964654</v>
      </c>
      <c r="L45">
        <v>16.056438</v>
      </c>
      <c r="M45">
        <v>95.343409039999997</v>
      </c>
      <c r="N45" s="1">
        <v>42990</v>
      </c>
      <c r="O45" s="2">
        <v>0.43015046296296294</v>
      </c>
    </row>
    <row r="46" spans="1:15" x14ac:dyDescent="0.3">
      <c r="A46" t="s">
        <v>43</v>
      </c>
      <c r="B46" t="s">
        <v>197</v>
      </c>
      <c r="C46">
        <v>292</v>
      </c>
      <c r="D46">
        <v>8.0600000000000005E-2</v>
      </c>
      <c r="E46">
        <v>84</v>
      </c>
      <c r="F46">
        <v>9.0999999999999998E-2</v>
      </c>
      <c r="I46">
        <f t="shared" si="0"/>
        <v>1.2380952380952373E-4</v>
      </c>
      <c r="J46">
        <f t="shared" si="1"/>
        <v>1.2242937751903263E-4</v>
      </c>
      <c r="K46">
        <f t="shared" si="2"/>
        <v>122.42937751903263</v>
      </c>
      <c r="L46">
        <v>16.08328801</v>
      </c>
      <c r="M46">
        <v>95.328505010000001</v>
      </c>
      <c r="N46" s="1">
        <v>42990</v>
      </c>
      <c r="O46" s="2">
        <v>0.44653935185185184</v>
      </c>
    </row>
    <row r="47" spans="1:15" x14ac:dyDescent="0.3">
      <c r="A47" t="s">
        <v>44</v>
      </c>
      <c r="B47" t="s">
        <v>198</v>
      </c>
      <c r="C47">
        <v>295</v>
      </c>
      <c r="D47">
        <v>8.0500000000000002E-2</v>
      </c>
      <c r="E47">
        <v>96</v>
      </c>
      <c r="F47">
        <v>9.7500000000000003E-2</v>
      </c>
      <c r="I47">
        <f t="shared" si="0"/>
        <v>1.7708333333333335E-4</v>
      </c>
      <c r="J47">
        <f t="shared" si="1"/>
        <v>1.7570318704284224E-4</v>
      </c>
      <c r="K47">
        <f t="shared" si="2"/>
        <v>175.70318704284225</v>
      </c>
      <c r="L47">
        <v>15.906908039999999</v>
      </c>
      <c r="M47">
        <v>95.264399960000006</v>
      </c>
      <c r="N47" s="1">
        <v>42991</v>
      </c>
      <c r="O47" s="2">
        <v>0.1527314814814815</v>
      </c>
    </row>
    <row r="48" spans="1:15" x14ac:dyDescent="0.3">
      <c r="A48" t="s">
        <v>45</v>
      </c>
      <c r="B48" t="s">
        <v>198</v>
      </c>
      <c r="C48">
        <v>294</v>
      </c>
      <c r="D48">
        <v>8.0600000000000005E-2</v>
      </c>
      <c r="E48">
        <v>87</v>
      </c>
      <c r="F48">
        <v>9.6310000000000007E-2</v>
      </c>
      <c r="I48">
        <f t="shared" si="0"/>
        <v>1.8057471264367817E-4</v>
      </c>
      <c r="J48">
        <f t="shared" si="1"/>
        <v>1.7919456635318706E-4</v>
      </c>
      <c r="K48">
        <f t="shared" si="2"/>
        <v>179.19456635318707</v>
      </c>
      <c r="L48">
        <v>15.91726497</v>
      </c>
      <c r="M48">
        <v>95.254413009999993</v>
      </c>
      <c r="N48" s="1">
        <v>42991</v>
      </c>
      <c r="O48" s="2">
        <v>0.14217592592592593</v>
      </c>
    </row>
    <row r="49" spans="1:15" x14ac:dyDescent="0.3">
      <c r="A49" t="s">
        <v>46</v>
      </c>
      <c r="B49" t="s">
        <v>199</v>
      </c>
      <c r="C49">
        <v>297</v>
      </c>
      <c r="D49">
        <v>7.9600000000000004E-2</v>
      </c>
      <c r="E49">
        <v>88</v>
      </c>
      <c r="F49">
        <v>9.0700000000000003E-2</v>
      </c>
      <c r="I49">
        <f t="shared" si="0"/>
        <v>1.2613636363636361E-4</v>
      </c>
      <c r="J49">
        <f t="shared" si="1"/>
        <v>1.2475621734587251E-4</v>
      </c>
      <c r="K49">
        <f t="shared" si="2"/>
        <v>124.75621734587251</v>
      </c>
      <c r="L49">
        <v>15.91507603</v>
      </c>
      <c r="M49">
        <v>95.268226970000001</v>
      </c>
      <c r="N49" s="1">
        <v>42991</v>
      </c>
      <c r="O49" s="2">
        <v>0.16593749999999999</v>
      </c>
    </row>
    <row r="50" spans="1:15" x14ac:dyDescent="0.3">
      <c r="A50" t="s">
        <v>47</v>
      </c>
      <c r="B50" t="s">
        <v>200</v>
      </c>
      <c r="C50">
        <v>299</v>
      </c>
      <c r="D50">
        <v>7.9399999999999998E-2</v>
      </c>
      <c r="E50">
        <v>84</v>
      </c>
      <c r="F50">
        <v>9.4500000000000001E-2</v>
      </c>
      <c r="I50">
        <f t="shared" si="0"/>
        <v>1.7976190476190479E-4</v>
      </c>
      <c r="J50">
        <f t="shared" si="1"/>
        <v>1.7838175847141369E-4</v>
      </c>
      <c r="K50">
        <f t="shared" si="2"/>
        <v>178.38175847141369</v>
      </c>
      <c r="L50">
        <v>15.92153102</v>
      </c>
      <c r="M50">
        <v>95.279322019999995</v>
      </c>
      <c r="N50" s="1">
        <v>42991</v>
      </c>
      <c r="O50" s="2">
        <v>0.17981481481481479</v>
      </c>
    </row>
    <row r="51" spans="1:15" x14ac:dyDescent="0.3">
      <c r="A51" t="s">
        <v>48</v>
      </c>
      <c r="B51" t="s">
        <v>201</v>
      </c>
      <c r="C51">
        <v>301</v>
      </c>
      <c r="D51">
        <v>8.0399999999999999E-2</v>
      </c>
      <c r="E51">
        <v>94</v>
      </c>
      <c r="F51">
        <v>8.8200000000000001E-2</v>
      </c>
      <c r="G51" t="s">
        <v>272</v>
      </c>
      <c r="I51">
        <f t="shared" si="0"/>
        <v>8.2978723404255339E-5</v>
      </c>
      <c r="J51">
        <f t="shared" si="1"/>
        <v>8.1598577113764249E-5</v>
      </c>
      <c r="K51">
        <f t="shared" si="2"/>
        <v>81.59857711376425</v>
      </c>
      <c r="L51">
        <v>15.93842399</v>
      </c>
      <c r="M51">
        <v>95.286443030000001</v>
      </c>
      <c r="N51" s="1">
        <v>42991</v>
      </c>
      <c r="O51" s="2">
        <v>0.19447916666666668</v>
      </c>
    </row>
    <row r="52" spans="1:15" x14ac:dyDescent="0.3">
      <c r="A52" t="s">
        <v>49</v>
      </c>
      <c r="B52" t="s">
        <v>202</v>
      </c>
      <c r="D52">
        <v>8.09E-2</v>
      </c>
      <c r="K52">
        <f t="shared" si="2"/>
        <v>0</v>
      </c>
    </row>
    <row r="53" spans="1:15" x14ac:dyDescent="0.3">
      <c r="A53" t="s">
        <v>50</v>
      </c>
      <c r="B53" t="s">
        <v>203</v>
      </c>
      <c r="C53">
        <v>302</v>
      </c>
      <c r="D53">
        <v>7.9899999999999999E-2</v>
      </c>
      <c r="E53">
        <v>100</v>
      </c>
      <c r="F53">
        <v>9.1999999999999998E-2</v>
      </c>
      <c r="I53">
        <f t="shared" si="0"/>
        <v>1.21E-4</v>
      </c>
      <c r="J53">
        <f t="shared" si="1"/>
        <v>1.1961985370950891E-4</v>
      </c>
      <c r="K53">
        <f t="shared" si="2"/>
        <v>119.61985370950892</v>
      </c>
      <c r="L53">
        <v>15.938708979999999</v>
      </c>
      <c r="M53">
        <v>95.286839999999998</v>
      </c>
      <c r="N53" s="1">
        <v>42991</v>
      </c>
      <c r="O53" s="2">
        <v>0.19596064814814815</v>
      </c>
    </row>
    <row r="54" spans="1:15" x14ac:dyDescent="0.3">
      <c r="A54" t="s">
        <v>51</v>
      </c>
      <c r="B54" t="s">
        <v>204</v>
      </c>
      <c r="C54">
        <v>304</v>
      </c>
      <c r="D54">
        <v>7.9399999999999998E-2</v>
      </c>
      <c r="E54">
        <v>96</v>
      </c>
      <c r="F54">
        <v>9.98E-2</v>
      </c>
      <c r="I54">
        <f t="shared" si="0"/>
        <v>2.1250000000000002E-4</v>
      </c>
      <c r="J54">
        <f t="shared" si="1"/>
        <v>2.1111985370950891E-4</v>
      </c>
      <c r="K54">
        <f t="shared" si="2"/>
        <v>211.1198537095089</v>
      </c>
      <c r="L54">
        <v>15.941617000000001</v>
      </c>
      <c r="M54">
        <v>95.277893989999995</v>
      </c>
      <c r="N54" s="1">
        <v>42991</v>
      </c>
      <c r="O54" s="2">
        <v>0.20751157407407406</v>
      </c>
    </row>
    <row r="55" spans="1:15" x14ac:dyDescent="0.3">
      <c r="A55" t="s">
        <v>52</v>
      </c>
      <c r="B55" t="s">
        <v>205</v>
      </c>
      <c r="C55">
        <v>306</v>
      </c>
      <c r="D55">
        <v>8.0399999999999999E-2</v>
      </c>
      <c r="E55">
        <v>108</v>
      </c>
      <c r="F55">
        <v>0.1</v>
      </c>
      <c r="G55" t="s">
        <v>210</v>
      </c>
      <c r="I55">
        <f t="shared" si="0"/>
        <v>1.8148148148148155E-4</v>
      </c>
      <c r="J55">
        <f t="shared" si="1"/>
        <v>1.8010133519099044E-4</v>
      </c>
      <c r="K55">
        <f t="shared" si="2"/>
        <v>180.10133519099045</v>
      </c>
      <c r="L55">
        <v>15.956061030000001</v>
      </c>
      <c r="M55">
        <v>95.277280020000006</v>
      </c>
      <c r="N55" s="1">
        <v>42991</v>
      </c>
      <c r="O55" s="2">
        <v>0.21716435185185187</v>
      </c>
    </row>
    <row r="56" spans="1:15" x14ac:dyDescent="0.3">
      <c r="A56" t="s">
        <v>53</v>
      </c>
      <c r="B56" t="s">
        <v>206</v>
      </c>
      <c r="C56">
        <v>306</v>
      </c>
      <c r="D56">
        <v>8.0799999999999997E-2</v>
      </c>
      <c r="E56">
        <v>98</v>
      </c>
      <c r="F56">
        <v>0.10059999999999999</v>
      </c>
      <c r="G56" t="s">
        <v>211</v>
      </c>
      <c r="I56">
        <f t="shared" si="0"/>
        <v>2.0204081632653058E-4</v>
      </c>
      <c r="J56">
        <f t="shared" si="1"/>
        <v>2.0066067003603948E-4</v>
      </c>
      <c r="K56">
        <f t="shared" si="2"/>
        <v>200.66067003603948</v>
      </c>
      <c r="L56">
        <v>15.956061030000001</v>
      </c>
      <c r="M56">
        <v>95.277280020000006</v>
      </c>
      <c r="N56" s="1">
        <v>42991</v>
      </c>
      <c r="O56" s="2">
        <v>0.21716435185185187</v>
      </c>
    </row>
    <row r="57" spans="1:15" x14ac:dyDescent="0.3">
      <c r="A57" t="s">
        <v>54</v>
      </c>
      <c r="B57" t="s">
        <v>207</v>
      </c>
      <c r="C57">
        <v>308</v>
      </c>
      <c r="D57">
        <v>8.0500000000000002E-2</v>
      </c>
      <c r="E57">
        <v>105</v>
      </c>
      <c r="G57" t="s">
        <v>202</v>
      </c>
    </row>
    <row r="58" spans="1:15" x14ac:dyDescent="0.3">
      <c r="A58" t="s">
        <v>55</v>
      </c>
      <c r="B58" t="s">
        <v>208</v>
      </c>
      <c r="C58">
        <v>310</v>
      </c>
      <c r="D58">
        <v>8.0699999999999994E-2</v>
      </c>
      <c r="E58">
        <v>98</v>
      </c>
      <c r="F58">
        <v>0.10829999999999999</v>
      </c>
      <c r="G58" t="s">
        <v>212</v>
      </c>
      <c r="I58">
        <f t="shared" si="0"/>
        <v>2.8163265306122449E-4</v>
      </c>
      <c r="J58">
        <f t="shared" si="1"/>
        <v>2.8025250677073338E-4</v>
      </c>
      <c r="K58">
        <f t="shared" si="2"/>
        <v>280.25250677073336</v>
      </c>
      <c r="L58">
        <v>15.91774902</v>
      </c>
      <c r="M58">
        <v>95.254864040000001</v>
      </c>
      <c r="N58" s="1">
        <v>42991</v>
      </c>
      <c r="O58" s="2">
        <v>0.28665509259259259</v>
      </c>
    </row>
    <row r="59" spans="1:15" x14ac:dyDescent="0.3">
      <c r="A59" t="s">
        <v>56</v>
      </c>
      <c r="B59" t="s">
        <v>209</v>
      </c>
      <c r="C59">
        <v>312</v>
      </c>
      <c r="D59">
        <v>7.9799999999999996E-2</v>
      </c>
      <c r="E59">
        <v>102</v>
      </c>
      <c r="F59">
        <v>0.1</v>
      </c>
      <c r="G59" t="s">
        <v>213</v>
      </c>
      <c r="I59">
        <f t="shared" si="0"/>
        <v>1.9803921568627459E-4</v>
      </c>
      <c r="J59">
        <f t="shared" si="1"/>
        <v>1.9665906939578349E-4</v>
      </c>
      <c r="K59">
        <f t="shared" si="2"/>
        <v>196.65906939578349</v>
      </c>
      <c r="L59">
        <v>15.95620897</v>
      </c>
      <c r="M59">
        <v>95.276762009999999</v>
      </c>
      <c r="N59" s="1">
        <v>42991</v>
      </c>
      <c r="O59" s="2">
        <v>0.31620370370370371</v>
      </c>
    </row>
    <row r="60" spans="1:15" x14ac:dyDescent="0.3">
      <c r="A60" t="s">
        <v>57</v>
      </c>
      <c r="B60" t="s">
        <v>214</v>
      </c>
      <c r="C60" t="s">
        <v>271</v>
      </c>
      <c r="D60">
        <v>7.9600000000000004E-2</v>
      </c>
      <c r="E60">
        <f>248+87</f>
        <v>335</v>
      </c>
      <c r="F60">
        <v>8.0269999999999994E-2</v>
      </c>
      <c r="I60">
        <f t="shared" si="0"/>
        <v>1.9999999999999703E-6</v>
      </c>
      <c r="K60">
        <f t="shared" si="2"/>
        <v>0</v>
      </c>
    </row>
    <row r="61" spans="1:15" x14ac:dyDescent="0.3">
      <c r="A61" t="s">
        <v>58</v>
      </c>
      <c r="B61" t="s">
        <v>214</v>
      </c>
      <c r="C61" t="s">
        <v>271</v>
      </c>
      <c r="D61">
        <v>8.0399999999999999E-2</v>
      </c>
      <c r="E61">
        <f>244+75</f>
        <v>319</v>
      </c>
      <c r="F61">
        <v>8.0699999999999994E-2</v>
      </c>
      <c r="I61">
        <f t="shared" si="0"/>
        <v>9.4043887147333768E-7</v>
      </c>
      <c r="K61">
        <f t="shared" si="2"/>
        <v>0</v>
      </c>
    </row>
    <row r="62" spans="1:15" x14ac:dyDescent="0.3">
      <c r="A62" t="s">
        <v>59</v>
      </c>
      <c r="D62">
        <v>8.0600000000000005E-2</v>
      </c>
      <c r="G62" t="s">
        <v>273</v>
      </c>
      <c r="K62">
        <f t="shared" si="2"/>
        <v>0</v>
      </c>
    </row>
    <row r="63" spans="1:15" x14ac:dyDescent="0.3">
      <c r="A63" t="s">
        <v>60</v>
      </c>
      <c r="B63" t="s">
        <v>204</v>
      </c>
      <c r="C63">
        <v>304</v>
      </c>
      <c r="D63">
        <v>7.9699999999999993E-2</v>
      </c>
      <c r="E63">
        <v>96</v>
      </c>
      <c r="F63">
        <v>9.1800000000000007E-2</v>
      </c>
      <c r="I63">
        <f t="shared" si="0"/>
        <v>1.260416666666668E-4</v>
      </c>
      <c r="J63">
        <f t="shared" si="1"/>
        <v>1.2466152037617569E-4</v>
      </c>
      <c r="K63">
        <f t="shared" si="2"/>
        <v>124.66152037617569</v>
      </c>
      <c r="L63">
        <v>15.941617000000001</v>
      </c>
      <c r="M63">
        <v>95.277893989999995</v>
      </c>
      <c r="N63" s="1">
        <v>42991</v>
      </c>
      <c r="O63" s="2">
        <v>0.20751157407407406</v>
      </c>
    </row>
    <row r="64" spans="1:15" x14ac:dyDescent="0.3">
      <c r="A64" t="s">
        <v>61</v>
      </c>
      <c r="B64" t="s">
        <v>216</v>
      </c>
      <c r="C64">
        <v>322</v>
      </c>
      <c r="D64">
        <v>7.9600000000000004E-2</v>
      </c>
      <c r="E64">
        <v>105</v>
      </c>
      <c r="F64">
        <v>9.3299999999999994E-2</v>
      </c>
      <c r="I64">
        <f t="shared" si="0"/>
        <v>1.3047619047619038E-4</v>
      </c>
      <c r="J64">
        <f t="shared" si="1"/>
        <v>1.2909604418569927E-4</v>
      </c>
      <c r="K64">
        <f t="shared" si="2"/>
        <v>129.09604418569927</v>
      </c>
      <c r="L64">
        <v>16.099531970000001</v>
      </c>
      <c r="M64">
        <v>95.323161970000001</v>
      </c>
      <c r="N64" s="1">
        <v>42992</v>
      </c>
      <c r="O64" s="2">
        <v>3.8715277777777779E-2</v>
      </c>
    </row>
    <row r="65" spans="1:15" x14ac:dyDescent="0.3">
      <c r="A65" t="s">
        <v>62</v>
      </c>
      <c r="B65" t="s">
        <v>217</v>
      </c>
      <c r="C65">
        <v>323</v>
      </c>
      <c r="D65">
        <v>8.0600000000000005E-2</v>
      </c>
      <c r="E65">
        <v>92</v>
      </c>
      <c r="F65">
        <v>9.2899999999999996E-2</v>
      </c>
      <c r="I65">
        <f t="shared" si="0"/>
        <v>1.3369565217391296E-4</v>
      </c>
      <c r="J65">
        <f t="shared" si="1"/>
        <v>1.3231550588342186E-4</v>
      </c>
      <c r="K65">
        <f t="shared" si="2"/>
        <v>132.31550588342185</v>
      </c>
      <c r="L65">
        <v>16.09934698</v>
      </c>
      <c r="M65">
        <v>95.325808969999997</v>
      </c>
      <c r="N65" s="1">
        <v>42992</v>
      </c>
      <c r="O65" s="2">
        <v>4.1828703703703701E-2</v>
      </c>
    </row>
    <row r="66" spans="1:15" x14ac:dyDescent="0.3">
      <c r="A66" t="s">
        <v>63</v>
      </c>
      <c r="B66" t="s">
        <v>218</v>
      </c>
      <c r="C66">
        <v>324</v>
      </c>
      <c r="D66">
        <v>8.0500000000000002E-2</v>
      </c>
      <c r="E66">
        <v>99</v>
      </c>
      <c r="F66">
        <v>0.09</v>
      </c>
      <c r="I66">
        <f t="shared" si="0"/>
        <v>9.5959595959595903E-5</v>
      </c>
      <c r="J66">
        <f t="shared" si="1"/>
        <v>9.4579449669104812E-5</v>
      </c>
      <c r="K66">
        <f t="shared" si="2"/>
        <v>94.579449669104818</v>
      </c>
      <c r="L66">
        <v>16.099567</v>
      </c>
      <c r="M66">
        <v>95.328856970000004</v>
      </c>
      <c r="N66" s="1">
        <v>42992</v>
      </c>
      <c r="O66" s="2">
        <v>4.4907407407407403E-2</v>
      </c>
    </row>
    <row r="67" spans="1:15" x14ac:dyDescent="0.3">
      <c r="A67" t="s">
        <v>64</v>
      </c>
      <c r="B67" t="s">
        <v>219</v>
      </c>
      <c r="C67">
        <v>328</v>
      </c>
      <c r="D67">
        <v>8.0100000000000005E-2</v>
      </c>
      <c r="E67">
        <v>100</v>
      </c>
      <c r="F67">
        <v>9.8699999999999996E-2</v>
      </c>
      <c r="I67">
        <f t="shared" si="0"/>
        <v>1.8599999999999991E-4</v>
      </c>
      <c r="J67">
        <f t="shared" si="1"/>
        <v>1.8461985370950881E-4</v>
      </c>
      <c r="K67">
        <f t="shared" si="2"/>
        <v>184.61985370950882</v>
      </c>
      <c r="L67">
        <v>16.099726</v>
      </c>
      <c r="M67">
        <v>95.323121999999998</v>
      </c>
      <c r="N67" s="1">
        <v>42992</v>
      </c>
      <c r="O67" s="3">
        <v>9.8611111111111108E-2</v>
      </c>
    </row>
    <row r="68" spans="1:15" x14ac:dyDescent="0.3">
      <c r="A68" t="s">
        <v>65</v>
      </c>
      <c r="B68" t="s">
        <v>220</v>
      </c>
      <c r="C68">
        <v>329</v>
      </c>
      <c r="D68">
        <v>8.0600000000000005E-2</v>
      </c>
      <c r="E68">
        <v>94</v>
      </c>
      <c r="F68">
        <v>9.5600000000000004E-2</v>
      </c>
      <c r="I68">
        <f t="shared" ref="I68:I119" si="3">(F68-D68)/E68</f>
        <v>1.5957446808510637E-4</v>
      </c>
      <c r="J68">
        <f t="shared" ref="J68:J119" si="4">I68-I$121</f>
        <v>1.5819432179461527E-4</v>
      </c>
      <c r="K68">
        <f t="shared" ref="K68:K119" si="5">J68*1000000</f>
        <v>158.19432179461526</v>
      </c>
      <c r="L68">
        <v>16.099430999999999</v>
      </c>
      <c r="M68">
        <v>95.325907999999998</v>
      </c>
      <c r="N68" s="1">
        <v>42992</v>
      </c>
      <c r="O68" s="3">
        <v>0.10277777777777779</v>
      </c>
    </row>
    <row r="69" spans="1:15" x14ac:dyDescent="0.3">
      <c r="A69" t="s">
        <v>66</v>
      </c>
      <c r="B69" t="s">
        <v>221</v>
      </c>
      <c r="C69">
        <v>330</v>
      </c>
      <c r="D69">
        <v>7.9799999999999996E-2</v>
      </c>
      <c r="E69">
        <v>101</v>
      </c>
      <c r="F69">
        <v>9.8000000000000004E-2</v>
      </c>
      <c r="I69">
        <f t="shared" si="3"/>
        <v>1.8019801980198027E-4</v>
      </c>
      <c r="J69">
        <f t="shared" si="4"/>
        <v>1.7881787351148917E-4</v>
      </c>
      <c r="K69">
        <f t="shared" si="5"/>
        <v>178.81787351148915</v>
      </c>
      <c r="L69">
        <v>16.099322000000001</v>
      </c>
      <c r="M69">
        <v>95.328728999999996</v>
      </c>
      <c r="N69" s="1">
        <v>42992</v>
      </c>
      <c r="O69" s="3">
        <v>0.10625</v>
      </c>
    </row>
    <row r="70" spans="1:15" x14ac:dyDescent="0.3">
      <c r="A70" t="s">
        <v>67</v>
      </c>
      <c r="B70" t="s">
        <v>222</v>
      </c>
      <c r="C70">
        <v>340</v>
      </c>
      <c r="D70">
        <v>7.9500000000000001E-2</v>
      </c>
      <c r="E70">
        <v>101</v>
      </c>
      <c r="F70">
        <v>0.1018</v>
      </c>
      <c r="I70">
        <f t="shared" si="3"/>
        <v>2.207920792079208E-4</v>
      </c>
      <c r="J70">
        <f t="shared" si="4"/>
        <v>2.194119329174297E-4</v>
      </c>
      <c r="K70">
        <f t="shared" si="5"/>
        <v>219.41193291742971</v>
      </c>
      <c r="L70">
        <v>16.100104999999999</v>
      </c>
      <c r="M70">
        <v>95.323451000000006</v>
      </c>
      <c r="N70" s="1">
        <v>42992</v>
      </c>
      <c r="O70" s="3">
        <v>0.20902777777777778</v>
      </c>
    </row>
    <row r="71" spans="1:15" x14ac:dyDescent="0.3">
      <c r="A71" t="s">
        <v>68</v>
      </c>
      <c r="B71" t="s">
        <v>223</v>
      </c>
      <c r="C71">
        <v>341</v>
      </c>
      <c r="D71">
        <v>8.0299999999999996E-2</v>
      </c>
      <c r="E71">
        <v>103</v>
      </c>
      <c r="F71">
        <v>0.1036</v>
      </c>
      <c r="I71">
        <f t="shared" si="3"/>
        <v>2.2621359223300971E-4</v>
      </c>
      <c r="J71">
        <f t="shared" si="4"/>
        <v>2.2483344594251861E-4</v>
      </c>
      <c r="K71">
        <f t="shared" si="5"/>
        <v>224.83344594251861</v>
      </c>
      <c r="L71">
        <v>16.100314999999998</v>
      </c>
      <c r="M71">
        <v>95.325342000000006</v>
      </c>
      <c r="N71" s="1">
        <v>42992</v>
      </c>
      <c r="O71" s="3">
        <v>0.21111111111111111</v>
      </c>
    </row>
    <row r="72" spans="1:15" x14ac:dyDescent="0.3">
      <c r="A72" t="s">
        <v>69</v>
      </c>
      <c r="B72" t="s">
        <v>224</v>
      </c>
      <c r="C72">
        <v>342</v>
      </c>
      <c r="D72">
        <v>8.0799999999999997E-2</v>
      </c>
      <c r="E72">
        <v>104</v>
      </c>
      <c r="F72">
        <v>9.69E-2</v>
      </c>
      <c r="I72">
        <f t="shared" si="3"/>
        <v>1.5480769230769234E-4</v>
      </c>
      <c r="J72">
        <f t="shared" si="4"/>
        <v>1.5342754601720124E-4</v>
      </c>
      <c r="K72">
        <f t="shared" si="5"/>
        <v>153.42754601720125</v>
      </c>
      <c r="L72">
        <v>16.100615000000001</v>
      </c>
      <c r="M72">
        <v>95.329155</v>
      </c>
      <c r="N72" s="1">
        <v>42992</v>
      </c>
      <c r="O72" s="3">
        <v>0.21458333333333335</v>
      </c>
    </row>
    <row r="73" spans="1:15" x14ac:dyDescent="0.3">
      <c r="A73" t="s">
        <v>70</v>
      </c>
      <c r="B73" t="s">
        <v>225</v>
      </c>
      <c r="C73">
        <v>349</v>
      </c>
      <c r="D73">
        <v>7.9600000000000004E-2</v>
      </c>
      <c r="E73">
        <v>97</v>
      </c>
      <c r="F73">
        <v>9.5500000000000002E-2</v>
      </c>
      <c r="I73">
        <f t="shared" si="3"/>
        <v>1.6391752577319584E-4</v>
      </c>
      <c r="J73">
        <f t="shared" si="4"/>
        <v>1.6253737948270473E-4</v>
      </c>
      <c r="K73">
        <f t="shared" si="5"/>
        <v>162.53737948270472</v>
      </c>
      <c r="L73">
        <v>16.099972000000001</v>
      </c>
      <c r="M73">
        <v>95.322856000000002</v>
      </c>
      <c r="N73" s="1">
        <v>42992</v>
      </c>
      <c r="O73" s="3">
        <v>0.30972222222222223</v>
      </c>
    </row>
    <row r="74" spans="1:15" x14ac:dyDescent="0.3">
      <c r="A74" t="s">
        <v>71</v>
      </c>
      <c r="B74" t="s">
        <v>227</v>
      </c>
      <c r="C74">
        <v>351</v>
      </c>
      <c r="D74">
        <v>7.9399999999999998E-2</v>
      </c>
      <c r="E74">
        <v>92</v>
      </c>
      <c r="F74">
        <v>9.8000000000000004E-2</v>
      </c>
      <c r="I74">
        <f t="shared" si="3"/>
        <v>2.0217391304347832E-4</v>
      </c>
      <c r="J74">
        <f t="shared" si="4"/>
        <v>2.0079376675298722E-4</v>
      </c>
      <c r="K74">
        <f t="shared" si="5"/>
        <v>200.79376675298721</v>
      </c>
      <c r="L74">
        <v>16.100773</v>
      </c>
      <c r="M74">
        <v>95.328663000000006</v>
      </c>
      <c r="N74" s="1">
        <v>42992</v>
      </c>
      <c r="O74" s="3">
        <v>0.31527777777777777</v>
      </c>
    </row>
    <row r="75" spans="1:15" x14ac:dyDescent="0.3">
      <c r="A75" t="s">
        <v>72</v>
      </c>
      <c r="B75" t="s">
        <v>226</v>
      </c>
      <c r="C75">
        <v>350</v>
      </c>
      <c r="D75">
        <v>8.0399999999999999E-2</v>
      </c>
      <c r="E75">
        <v>105</v>
      </c>
      <c r="F75">
        <v>9.5299999999999996E-2</v>
      </c>
      <c r="I75">
        <f t="shared" si="3"/>
        <v>1.4190476190476187E-4</v>
      </c>
      <c r="J75">
        <f t="shared" si="4"/>
        <v>1.4052461561427077E-4</v>
      </c>
      <c r="K75">
        <f t="shared" si="5"/>
        <v>140.52461561427077</v>
      </c>
      <c r="L75">
        <v>16.100418999999999</v>
      </c>
      <c r="M75">
        <v>95.325445000000002</v>
      </c>
      <c r="N75" s="1">
        <v>42992</v>
      </c>
      <c r="O75" s="3">
        <v>0.31319444444444444</v>
      </c>
    </row>
    <row r="76" spans="1:15" x14ac:dyDescent="0.3">
      <c r="A76" t="s">
        <v>73</v>
      </c>
      <c r="B76" t="s">
        <v>228</v>
      </c>
      <c r="C76">
        <v>362</v>
      </c>
      <c r="D76">
        <v>8.0699999999999994E-2</v>
      </c>
      <c r="E76">
        <v>106</v>
      </c>
      <c r="F76">
        <v>9.6199999999999994E-2</v>
      </c>
      <c r="I76">
        <f t="shared" si="3"/>
        <v>1.4622641509433963E-4</v>
      </c>
      <c r="J76">
        <f t="shared" si="4"/>
        <v>1.4484626880384853E-4</v>
      </c>
      <c r="K76">
        <f t="shared" si="5"/>
        <v>144.84626880384852</v>
      </c>
      <c r="L76">
        <v>16.099596999999999</v>
      </c>
      <c r="M76">
        <v>95.323519000000005</v>
      </c>
      <c r="N76" s="1">
        <v>42992</v>
      </c>
      <c r="O76" s="3">
        <v>0.46319444444444446</v>
      </c>
    </row>
    <row r="77" spans="1:15" x14ac:dyDescent="0.3">
      <c r="A77" t="s">
        <v>74</v>
      </c>
      <c r="B77" t="s">
        <v>229</v>
      </c>
      <c r="C77">
        <v>363</v>
      </c>
      <c r="D77">
        <v>8.0500000000000002E-2</v>
      </c>
      <c r="E77">
        <v>114</v>
      </c>
      <c r="F77">
        <v>9.6600000000000005E-2</v>
      </c>
      <c r="I77">
        <f t="shared" si="3"/>
        <v>1.4122807017543862E-4</v>
      </c>
      <c r="J77">
        <f t="shared" si="4"/>
        <v>1.3984792388494751E-4</v>
      </c>
      <c r="K77">
        <f t="shared" si="5"/>
        <v>139.84792388494751</v>
      </c>
      <c r="L77">
        <v>16.100612000000002</v>
      </c>
      <c r="M77">
        <v>95.325855000000004</v>
      </c>
      <c r="N77" s="1">
        <v>42992</v>
      </c>
      <c r="O77" s="3">
        <v>0.46458333333333335</v>
      </c>
    </row>
    <row r="78" spans="1:15" x14ac:dyDescent="0.3">
      <c r="A78" t="s">
        <v>75</v>
      </c>
      <c r="B78" t="s">
        <v>230</v>
      </c>
      <c r="C78">
        <v>364</v>
      </c>
      <c r="D78">
        <v>8.0500000000000002E-2</v>
      </c>
      <c r="E78">
        <v>113</v>
      </c>
      <c r="F78">
        <v>0.09</v>
      </c>
      <c r="I78">
        <f t="shared" si="3"/>
        <v>8.4070796460176944E-5</v>
      </c>
      <c r="J78">
        <f t="shared" si="4"/>
        <v>8.2690650169685854E-5</v>
      </c>
      <c r="K78">
        <f t="shared" si="5"/>
        <v>82.690650169685853</v>
      </c>
      <c r="L78">
        <v>16.101094</v>
      </c>
      <c r="M78">
        <v>95.328177999999994</v>
      </c>
      <c r="N78" s="1">
        <v>42992</v>
      </c>
      <c r="O78" s="3">
        <v>0.46666666666666662</v>
      </c>
    </row>
    <row r="79" spans="1:15" x14ac:dyDescent="0.3">
      <c r="A79" t="s">
        <v>76</v>
      </c>
      <c r="B79" t="s">
        <v>231</v>
      </c>
      <c r="C79">
        <v>371</v>
      </c>
      <c r="D79">
        <v>7.9799999999999996E-2</v>
      </c>
      <c r="E79">
        <v>120</v>
      </c>
      <c r="F79">
        <v>0.1021</v>
      </c>
      <c r="I79">
        <f t="shared" si="3"/>
        <v>1.8583333333333334E-4</v>
      </c>
      <c r="J79">
        <f t="shared" si="4"/>
        <v>1.8445318704284224E-4</v>
      </c>
      <c r="K79">
        <f t="shared" si="5"/>
        <v>184.45318704284225</v>
      </c>
      <c r="L79">
        <v>16.611615</v>
      </c>
      <c r="M79">
        <v>96.249359999999996</v>
      </c>
      <c r="N79" s="1">
        <v>42995</v>
      </c>
      <c r="O79" s="3">
        <v>0.15972222222222224</v>
      </c>
    </row>
    <row r="80" spans="1:15" x14ac:dyDescent="0.3">
      <c r="A80" t="s">
        <v>77</v>
      </c>
      <c r="B80" t="s">
        <v>232</v>
      </c>
      <c r="C80">
        <v>372</v>
      </c>
      <c r="D80">
        <v>7.9500000000000001E-2</v>
      </c>
      <c r="E80">
        <v>130</v>
      </c>
      <c r="G80" t="s">
        <v>274</v>
      </c>
      <c r="K80">
        <f t="shared" si="5"/>
        <v>0</v>
      </c>
      <c r="L80">
        <v>16.618831</v>
      </c>
      <c r="M80">
        <v>96.249536000000006</v>
      </c>
      <c r="N80" s="1">
        <v>42995</v>
      </c>
      <c r="O80" s="3">
        <v>0.16527777777777777</v>
      </c>
    </row>
    <row r="81" spans="1:15" x14ac:dyDescent="0.3">
      <c r="A81" t="s">
        <v>78</v>
      </c>
      <c r="B81" t="s">
        <v>233</v>
      </c>
      <c r="C81">
        <v>373</v>
      </c>
      <c r="D81">
        <v>7.9600000000000004E-2</v>
      </c>
      <c r="E81">
        <v>125</v>
      </c>
      <c r="F81">
        <v>0.1181</v>
      </c>
      <c r="I81">
        <f t="shared" si="3"/>
        <v>3.0799999999999995E-4</v>
      </c>
      <c r="J81">
        <f t="shared" si="4"/>
        <v>3.0661985370950885E-4</v>
      </c>
      <c r="K81">
        <f t="shared" si="5"/>
        <v>306.61985370950885</v>
      </c>
      <c r="L81">
        <v>16.63655</v>
      </c>
      <c r="M81">
        <v>96.249875000000003</v>
      </c>
      <c r="N81" s="1">
        <v>42995</v>
      </c>
      <c r="O81" s="3">
        <v>0.17916666666666667</v>
      </c>
    </row>
    <row r="82" spans="1:15" x14ac:dyDescent="0.3">
      <c r="A82" t="s">
        <v>79</v>
      </c>
      <c r="B82" t="s">
        <v>234</v>
      </c>
      <c r="C82">
        <v>374</v>
      </c>
      <c r="D82">
        <v>7.9399999999999998E-2</v>
      </c>
      <c r="E82">
        <v>150</v>
      </c>
      <c r="F82">
        <v>0.13270000000000001</v>
      </c>
      <c r="I82">
        <f t="shared" si="3"/>
        <v>3.5533333333333342E-4</v>
      </c>
      <c r="J82">
        <f t="shared" si="4"/>
        <v>3.5395318704284232E-4</v>
      </c>
      <c r="K82">
        <f t="shared" si="5"/>
        <v>353.95318704284233</v>
      </c>
      <c r="L82">
        <v>16.639762000000001</v>
      </c>
      <c r="M82">
        <v>96.250147999999996</v>
      </c>
      <c r="N82" s="1">
        <v>42995</v>
      </c>
      <c r="O82" s="3">
        <v>0.18263888888888891</v>
      </c>
    </row>
    <row r="83" spans="1:15" x14ac:dyDescent="0.3">
      <c r="A83" t="s">
        <v>80</v>
      </c>
      <c r="B83" t="s">
        <v>235</v>
      </c>
      <c r="C83">
        <v>377</v>
      </c>
      <c r="D83">
        <v>8.0589999999999995E-2</v>
      </c>
      <c r="E83">
        <v>120</v>
      </c>
      <c r="F83">
        <v>0.1061</v>
      </c>
      <c r="I83">
        <f t="shared" si="3"/>
        <v>2.1258333333333337E-4</v>
      </c>
      <c r="J83">
        <f t="shared" si="4"/>
        <v>2.1120318704284226E-4</v>
      </c>
      <c r="K83">
        <f t="shared" si="5"/>
        <v>211.20318704284227</v>
      </c>
      <c r="L83">
        <v>16.669995</v>
      </c>
      <c r="M83">
        <v>96.229287999999997</v>
      </c>
      <c r="N83" s="1">
        <v>42995</v>
      </c>
      <c r="O83" s="3">
        <v>0.2076388888888889</v>
      </c>
    </row>
    <row r="84" spans="1:15" x14ac:dyDescent="0.3">
      <c r="A84" t="s">
        <v>81</v>
      </c>
      <c r="B84" t="s">
        <v>236</v>
      </c>
      <c r="C84">
        <v>379</v>
      </c>
      <c r="D84">
        <v>8.0399999999999999E-2</v>
      </c>
      <c r="E84">
        <v>125</v>
      </c>
      <c r="F84">
        <v>0.1043</v>
      </c>
      <c r="I84">
        <f t="shared" si="3"/>
        <v>1.9120000000000004E-4</v>
      </c>
      <c r="J84">
        <f t="shared" si="4"/>
        <v>1.8981985370950894E-4</v>
      </c>
      <c r="K84">
        <f t="shared" si="5"/>
        <v>189.81985370950895</v>
      </c>
      <c r="L84">
        <v>16.685136</v>
      </c>
      <c r="M84">
        <v>96.220496999999995</v>
      </c>
      <c r="N84" s="1">
        <v>42995</v>
      </c>
      <c r="O84" s="3">
        <v>0.21875</v>
      </c>
    </row>
    <row r="85" spans="1:15" x14ac:dyDescent="0.3">
      <c r="A85" t="s">
        <v>82</v>
      </c>
      <c r="B85" t="s">
        <v>237</v>
      </c>
      <c r="C85">
        <v>381</v>
      </c>
      <c r="D85">
        <v>7.9899999999999999E-2</v>
      </c>
      <c r="E85">
        <v>125</v>
      </c>
      <c r="F85">
        <v>0.107</v>
      </c>
      <c r="I85">
        <f t="shared" si="3"/>
        <v>2.1679999999999998E-4</v>
      </c>
      <c r="J85">
        <f t="shared" si="4"/>
        <v>2.1541985370950888E-4</v>
      </c>
      <c r="K85">
        <f t="shared" si="5"/>
        <v>215.41985370950889</v>
      </c>
      <c r="L85">
        <v>16.709973000000002</v>
      </c>
      <c r="M85">
        <v>96.216441000000003</v>
      </c>
      <c r="N85" s="1">
        <v>42995</v>
      </c>
      <c r="O85" s="3">
        <v>0.24722222222222223</v>
      </c>
    </row>
    <row r="86" spans="1:15" x14ac:dyDescent="0.3">
      <c r="A86" t="s">
        <v>83</v>
      </c>
      <c r="B86" t="s">
        <v>238</v>
      </c>
      <c r="C86">
        <v>383</v>
      </c>
      <c r="D86">
        <v>7.9799999999999996E-2</v>
      </c>
      <c r="E86">
        <v>130</v>
      </c>
      <c r="F86">
        <v>0.1074</v>
      </c>
      <c r="I86">
        <f t="shared" si="3"/>
        <v>2.1230769230769231E-4</v>
      </c>
      <c r="J86">
        <f t="shared" si="4"/>
        <v>2.109275460172012E-4</v>
      </c>
      <c r="K86">
        <f t="shared" si="5"/>
        <v>210.92754601720119</v>
      </c>
      <c r="L86">
        <v>16.726454</v>
      </c>
      <c r="M86">
        <v>96.211438000000001</v>
      </c>
      <c r="N86" s="1">
        <v>42995</v>
      </c>
      <c r="O86" s="3">
        <v>0.2590277777777778</v>
      </c>
    </row>
    <row r="87" spans="1:15" x14ac:dyDescent="0.3">
      <c r="A87" t="s">
        <v>84</v>
      </c>
      <c r="B87" t="s">
        <v>239</v>
      </c>
      <c r="C87">
        <v>385</v>
      </c>
      <c r="D87">
        <v>8.0500000000000002E-2</v>
      </c>
      <c r="E87">
        <v>125</v>
      </c>
      <c r="F87">
        <v>0.10249999999999999</v>
      </c>
      <c r="I87">
        <f t="shared" si="3"/>
        <v>1.7599999999999994E-4</v>
      </c>
      <c r="J87">
        <f t="shared" si="4"/>
        <v>1.7461985370950884E-4</v>
      </c>
      <c r="K87">
        <f t="shared" si="5"/>
        <v>174.61985370950885</v>
      </c>
      <c r="L87">
        <v>16.742242000000001</v>
      </c>
      <c r="M87">
        <v>96.206577999999993</v>
      </c>
      <c r="N87" s="1">
        <v>42995</v>
      </c>
      <c r="O87" s="3">
        <v>0.27083333333333331</v>
      </c>
    </row>
    <row r="88" spans="1:15" x14ac:dyDescent="0.3">
      <c r="A88" t="s">
        <v>85</v>
      </c>
      <c r="B88" t="s">
        <v>240</v>
      </c>
      <c r="C88">
        <v>387</v>
      </c>
      <c r="D88">
        <v>8.0799999999999997E-2</v>
      </c>
      <c r="E88">
        <v>120</v>
      </c>
      <c r="F88">
        <v>0.11020000000000001</v>
      </c>
      <c r="I88">
        <f t="shared" si="3"/>
        <v>2.450000000000001E-4</v>
      </c>
      <c r="J88">
        <f t="shared" si="4"/>
        <v>2.43619853709509E-4</v>
      </c>
      <c r="K88">
        <f t="shared" si="5"/>
        <v>243.61985370950899</v>
      </c>
      <c r="L88">
        <v>16.759779999999999</v>
      </c>
      <c r="M88">
        <v>96.196393999999998</v>
      </c>
      <c r="N88" s="1">
        <v>42995</v>
      </c>
      <c r="O88" s="3">
        <v>0.28541666666666665</v>
      </c>
    </row>
    <row r="89" spans="1:15" x14ac:dyDescent="0.3">
      <c r="A89" t="s">
        <v>86</v>
      </c>
      <c r="B89" t="s">
        <v>241</v>
      </c>
      <c r="C89">
        <v>389</v>
      </c>
      <c r="D89">
        <v>0.08</v>
      </c>
      <c r="E89">
        <v>150</v>
      </c>
      <c r="F89">
        <v>0.1138</v>
      </c>
      <c r="I89">
        <f t="shared" si="3"/>
        <v>2.253333333333333E-4</v>
      </c>
      <c r="J89">
        <f t="shared" si="4"/>
        <v>2.2395318704284219E-4</v>
      </c>
      <c r="K89">
        <f t="shared" si="5"/>
        <v>223.95318704284219</v>
      </c>
      <c r="L89">
        <v>16.764143000000001</v>
      </c>
      <c r="M89">
        <v>96.181241999999997</v>
      </c>
      <c r="N89" s="1">
        <v>42995</v>
      </c>
      <c r="O89" s="3">
        <v>0.29652777777777778</v>
      </c>
    </row>
    <row r="90" spans="1:15" x14ac:dyDescent="0.3">
      <c r="A90" t="s">
        <v>87</v>
      </c>
      <c r="B90" t="s">
        <v>242</v>
      </c>
      <c r="C90">
        <v>391</v>
      </c>
      <c r="D90">
        <v>8.0699999999999994E-2</v>
      </c>
      <c r="E90">
        <v>125</v>
      </c>
      <c r="F90">
        <v>0.1008</v>
      </c>
      <c r="I90">
        <f t="shared" si="3"/>
        <v>1.6080000000000006E-4</v>
      </c>
      <c r="J90">
        <f t="shared" si="4"/>
        <v>1.5941985370950896E-4</v>
      </c>
      <c r="K90">
        <f t="shared" si="5"/>
        <v>159.41985370950894</v>
      </c>
      <c r="L90">
        <v>16.765616000000001</v>
      </c>
      <c r="M90">
        <v>96.161417</v>
      </c>
      <c r="N90" s="1">
        <v>42995</v>
      </c>
      <c r="O90" s="3">
        <v>0.31111111111111112</v>
      </c>
    </row>
    <row r="91" spans="1:15" x14ac:dyDescent="0.3">
      <c r="A91" t="s">
        <v>88</v>
      </c>
      <c r="B91" t="s">
        <v>243</v>
      </c>
      <c r="C91">
        <v>393</v>
      </c>
      <c r="D91">
        <v>8.0699999999999994E-2</v>
      </c>
      <c r="E91">
        <v>110</v>
      </c>
      <c r="F91">
        <v>9.4899999999999998E-2</v>
      </c>
      <c r="I91">
        <f t="shared" si="3"/>
        <v>1.2909090909090913E-4</v>
      </c>
      <c r="J91">
        <f t="shared" si="4"/>
        <v>1.2771076280041803E-4</v>
      </c>
      <c r="K91">
        <f t="shared" si="5"/>
        <v>127.71076280041802</v>
      </c>
      <c r="L91">
        <v>16.769957999999999</v>
      </c>
      <c r="M91">
        <v>96.141991000000004</v>
      </c>
      <c r="N91" s="1">
        <v>42995</v>
      </c>
      <c r="O91" s="3">
        <v>0.32569444444444445</v>
      </c>
    </row>
    <row r="92" spans="1:15" x14ac:dyDescent="0.3">
      <c r="A92" t="s">
        <v>89</v>
      </c>
      <c r="B92" t="s">
        <v>244</v>
      </c>
      <c r="C92">
        <v>395</v>
      </c>
      <c r="D92">
        <v>8.0500000000000002E-2</v>
      </c>
      <c r="E92">
        <v>125</v>
      </c>
      <c r="F92">
        <v>0.1318</v>
      </c>
      <c r="I92">
        <f t="shared" si="3"/>
        <v>4.104E-4</v>
      </c>
      <c r="J92">
        <f t="shared" si="4"/>
        <v>4.090198537095089E-4</v>
      </c>
      <c r="K92">
        <f t="shared" si="5"/>
        <v>409.01985370950888</v>
      </c>
      <c r="L92">
        <v>16.762544999999999</v>
      </c>
      <c r="M92">
        <v>96.170985999999999</v>
      </c>
      <c r="N92" s="1">
        <v>42996</v>
      </c>
      <c r="O92" s="3">
        <v>3.5416666666666666E-2</v>
      </c>
    </row>
    <row r="93" spans="1:15" x14ac:dyDescent="0.3">
      <c r="A93" t="s">
        <v>90</v>
      </c>
      <c r="B93" t="s">
        <v>245</v>
      </c>
      <c r="C93">
        <v>396</v>
      </c>
      <c r="D93">
        <v>8.0500000000000002E-2</v>
      </c>
      <c r="E93">
        <v>140</v>
      </c>
      <c r="F93">
        <v>0.1326</v>
      </c>
      <c r="I93">
        <f t="shared" si="3"/>
        <v>3.7214285714285707E-4</v>
      </c>
      <c r="J93">
        <f t="shared" si="4"/>
        <v>3.7076271085236597E-4</v>
      </c>
      <c r="K93">
        <f t="shared" si="5"/>
        <v>370.76271085236596</v>
      </c>
      <c r="L93">
        <v>16.76249</v>
      </c>
      <c r="M93">
        <v>96.170518000000001</v>
      </c>
      <c r="N93" s="1">
        <v>42996</v>
      </c>
      <c r="O93" s="3">
        <v>7.9166666666666663E-2</v>
      </c>
    </row>
    <row r="94" spans="1:15" x14ac:dyDescent="0.3">
      <c r="A94" t="s">
        <v>91</v>
      </c>
      <c r="B94" t="s">
        <v>246</v>
      </c>
      <c r="C94">
        <v>397</v>
      </c>
      <c r="D94">
        <v>7.9299999999999995E-2</v>
      </c>
      <c r="E94">
        <v>125</v>
      </c>
      <c r="F94">
        <v>0.1376</v>
      </c>
      <c r="I94">
        <f t="shared" si="3"/>
        <v>4.6640000000000006E-4</v>
      </c>
      <c r="J94">
        <f t="shared" si="4"/>
        <v>4.6501985370950896E-4</v>
      </c>
      <c r="K94">
        <f t="shared" si="5"/>
        <v>465.01985370950894</v>
      </c>
      <c r="L94">
        <v>16.763897</v>
      </c>
      <c r="M94">
        <v>96.169797000000003</v>
      </c>
      <c r="N94" s="1">
        <v>42996</v>
      </c>
      <c r="O94" s="3">
        <v>0.11805555555555557</v>
      </c>
    </row>
    <row r="95" spans="1:15" x14ac:dyDescent="0.3">
      <c r="A95" t="s">
        <v>92</v>
      </c>
      <c r="B95" t="s">
        <v>247</v>
      </c>
      <c r="C95">
        <v>398</v>
      </c>
      <c r="D95">
        <v>7.9799999999999996E-2</v>
      </c>
      <c r="E95">
        <v>124</v>
      </c>
      <c r="F95">
        <v>0.13100000000000001</v>
      </c>
      <c r="I95">
        <f t="shared" si="3"/>
        <v>4.1290322580645166E-4</v>
      </c>
      <c r="J95">
        <f t="shared" si="4"/>
        <v>4.1152307951596056E-4</v>
      </c>
      <c r="K95">
        <f t="shared" si="5"/>
        <v>411.52307951596055</v>
      </c>
      <c r="L95">
        <v>16.763918</v>
      </c>
      <c r="M95">
        <v>96.169881000000004</v>
      </c>
      <c r="N95" s="1">
        <v>42996</v>
      </c>
      <c r="O95" s="3">
        <v>0.14375000000000002</v>
      </c>
    </row>
    <row r="96" spans="1:15" x14ac:dyDescent="0.3">
      <c r="A96" t="s">
        <v>93</v>
      </c>
      <c r="B96" t="s">
        <v>248</v>
      </c>
      <c r="C96">
        <v>398</v>
      </c>
      <c r="D96">
        <v>8.0799999999999997E-2</v>
      </c>
      <c r="E96">
        <v>130</v>
      </c>
      <c r="F96">
        <v>0.1323</v>
      </c>
      <c r="I96">
        <f t="shared" si="3"/>
        <v>3.9615384615384621E-4</v>
      </c>
      <c r="J96">
        <f t="shared" si="4"/>
        <v>3.947736998633551E-4</v>
      </c>
      <c r="K96">
        <f t="shared" si="5"/>
        <v>394.77369986335509</v>
      </c>
      <c r="L96">
        <v>16.763918</v>
      </c>
      <c r="M96">
        <v>96.169881000000004</v>
      </c>
      <c r="N96" s="1">
        <v>42996</v>
      </c>
      <c r="O96" s="3">
        <v>0.14375000000000002</v>
      </c>
    </row>
    <row r="97" spans="1:15" x14ac:dyDescent="0.3">
      <c r="A97" t="s">
        <v>94</v>
      </c>
      <c r="B97" t="s">
        <v>249</v>
      </c>
      <c r="C97">
        <v>402</v>
      </c>
      <c r="D97">
        <v>8.09E-2</v>
      </c>
      <c r="E97">
        <v>100</v>
      </c>
      <c r="F97">
        <v>0.1019</v>
      </c>
      <c r="I97">
        <f t="shared" si="3"/>
        <v>2.1000000000000004E-4</v>
      </c>
      <c r="J97">
        <f t="shared" si="4"/>
        <v>2.0861985370950893E-4</v>
      </c>
      <c r="K97">
        <f t="shared" si="5"/>
        <v>208.61985370950893</v>
      </c>
      <c r="L97">
        <v>16.76399</v>
      </c>
      <c r="M97">
        <v>96.170914999999994</v>
      </c>
      <c r="N97" s="1">
        <v>42996</v>
      </c>
      <c r="O97" s="3">
        <v>0.28819444444444448</v>
      </c>
    </row>
    <row r="98" spans="1:15" x14ac:dyDescent="0.3">
      <c r="A98" t="s">
        <v>95</v>
      </c>
      <c r="B98" t="s">
        <v>250</v>
      </c>
      <c r="C98">
        <v>401</v>
      </c>
      <c r="D98">
        <v>7.9899999999999999E-2</v>
      </c>
      <c r="E98">
        <v>130</v>
      </c>
      <c r="F98">
        <v>0.1118</v>
      </c>
      <c r="I98">
        <f t="shared" si="3"/>
        <v>2.4538461538461536E-4</v>
      </c>
      <c r="J98">
        <f t="shared" si="4"/>
        <v>2.4400446909412425E-4</v>
      </c>
      <c r="K98">
        <f t="shared" si="5"/>
        <v>244.00446909412426</v>
      </c>
      <c r="L98">
        <v>16.763729999999999</v>
      </c>
      <c r="M98">
        <v>96.170895999999999</v>
      </c>
      <c r="N98" s="1">
        <v>42996</v>
      </c>
      <c r="O98" s="3">
        <v>0.25208333333333333</v>
      </c>
    </row>
    <row r="99" spans="1:15" x14ac:dyDescent="0.3">
      <c r="A99" t="s">
        <v>96</v>
      </c>
      <c r="B99" t="s">
        <v>251</v>
      </c>
      <c r="C99">
        <v>404</v>
      </c>
      <c r="D99">
        <v>0.08</v>
      </c>
      <c r="E99">
        <v>140</v>
      </c>
      <c r="F99">
        <v>0.1111</v>
      </c>
      <c r="I99">
        <f t="shared" si="3"/>
        <v>2.2214285714285717E-4</v>
      </c>
      <c r="J99">
        <f t="shared" si="4"/>
        <v>2.2076271085236606E-4</v>
      </c>
      <c r="K99">
        <f t="shared" si="5"/>
        <v>220.76271085236607</v>
      </c>
      <c r="L99">
        <v>16.763877999999998</v>
      </c>
      <c r="M99">
        <v>96.170959999999994</v>
      </c>
      <c r="N99" s="1">
        <v>42996</v>
      </c>
      <c r="O99" s="3">
        <v>0.38819444444444445</v>
      </c>
    </row>
    <row r="100" spans="1:15" x14ac:dyDescent="0.3">
      <c r="A100" t="s">
        <v>97</v>
      </c>
      <c r="B100" t="s">
        <v>252</v>
      </c>
      <c r="C100">
        <v>406</v>
      </c>
      <c r="D100">
        <v>8.0500000000000002E-2</v>
      </c>
      <c r="E100">
        <v>110</v>
      </c>
      <c r="F100">
        <v>0.1027</v>
      </c>
      <c r="I100">
        <f t="shared" si="3"/>
        <v>2.0181818181818181E-4</v>
      </c>
      <c r="J100">
        <f t="shared" si="4"/>
        <v>2.004380355276907E-4</v>
      </c>
      <c r="K100">
        <f t="shared" si="5"/>
        <v>200.43803552769072</v>
      </c>
      <c r="L100">
        <v>16.764006999999999</v>
      </c>
      <c r="M100">
        <v>96.170199999999994</v>
      </c>
      <c r="N100" s="1">
        <v>42996</v>
      </c>
      <c r="O100" s="3">
        <v>0.4604166666666667</v>
      </c>
    </row>
    <row r="101" spans="1:15" x14ac:dyDescent="0.3">
      <c r="A101" t="s">
        <v>98</v>
      </c>
      <c r="B101" t="s">
        <v>253</v>
      </c>
      <c r="C101">
        <v>410</v>
      </c>
      <c r="D101">
        <v>8.0500000000000002E-2</v>
      </c>
      <c r="E101">
        <v>151</v>
      </c>
      <c r="F101">
        <v>0.1023</v>
      </c>
      <c r="I101">
        <f t="shared" si="3"/>
        <v>1.4437086092715232E-4</v>
      </c>
      <c r="J101">
        <f t="shared" si="4"/>
        <v>1.4299071463666122E-4</v>
      </c>
      <c r="K101">
        <f t="shared" si="5"/>
        <v>142.99071463666121</v>
      </c>
      <c r="L101">
        <v>16.546319</v>
      </c>
      <c r="M101">
        <v>94.688957000000002</v>
      </c>
      <c r="N101" s="1">
        <v>42998</v>
      </c>
      <c r="O101" s="3">
        <v>0.26944444444444443</v>
      </c>
    </row>
    <row r="102" spans="1:15" x14ac:dyDescent="0.3">
      <c r="A102" t="s">
        <v>99</v>
      </c>
      <c r="B102" t="s">
        <v>214</v>
      </c>
      <c r="C102" t="s">
        <v>271</v>
      </c>
      <c r="D102">
        <v>8.0600000000000005E-2</v>
      </c>
      <c r="E102">
        <v>250</v>
      </c>
      <c r="F102">
        <v>8.09E-2</v>
      </c>
      <c r="I102">
        <f t="shared" si="3"/>
        <v>1.1999999999999788E-6</v>
      </c>
      <c r="K102">
        <f t="shared" si="5"/>
        <v>0</v>
      </c>
    </row>
    <row r="103" spans="1:15" x14ac:dyDescent="0.3">
      <c r="A103" t="s">
        <v>103</v>
      </c>
      <c r="B103" t="s">
        <v>254</v>
      </c>
      <c r="C103">
        <v>412</v>
      </c>
      <c r="D103">
        <v>7.9699999999999993E-2</v>
      </c>
      <c r="E103">
        <v>120</v>
      </c>
      <c r="F103">
        <v>0.1052</v>
      </c>
      <c r="I103">
        <f t="shared" si="3"/>
        <v>2.1250000000000007E-4</v>
      </c>
      <c r="J103">
        <f t="shared" si="4"/>
        <v>2.1111985370950897E-4</v>
      </c>
      <c r="K103">
        <f t="shared" si="5"/>
        <v>211.11985370950896</v>
      </c>
      <c r="L103">
        <v>16.370483</v>
      </c>
      <c r="M103">
        <v>94.681469000000007</v>
      </c>
      <c r="N103" s="1">
        <v>42998</v>
      </c>
      <c r="O103" s="3">
        <v>0.36319444444444443</v>
      </c>
    </row>
    <row r="104" spans="1:15" x14ac:dyDescent="0.3">
      <c r="A104" t="s">
        <v>104</v>
      </c>
      <c r="B104" t="s">
        <v>255</v>
      </c>
      <c r="C104">
        <v>414</v>
      </c>
      <c r="D104">
        <v>0.08</v>
      </c>
      <c r="E104">
        <v>102</v>
      </c>
      <c r="F104">
        <v>0.1</v>
      </c>
      <c r="I104">
        <f t="shared" si="3"/>
        <v>1.9607843137254907E-4</v>
      </c>
      <c r="J104">
        <f t="shared" si="4"/>
        <v>1.9469828508205796E-4</v>
      </c>
      <c r="K104">
        <f t="shared" si="5"/>
        <v>194.69828508205796</v>
      </c>
      <c r="L104">
        <v>16.384879999999999</v>
      </c>
      <c r="M104">
        <v>94.684672000000006</v>
      </c>
      <c r="N104" s="1">
        <v>42998</v>
      </c>
      <c r="O104" s="3">
        <v>0.37916666666666665</v>
      </c>
    </row>
    <row r="105" spans="1:15" x14ac:dyDescent="0.3">
      <c r="A105" t="s">
        <v>105</v>
      </c>
      <c r="B105" t="s">
        <v>256</v>
      </c>
      <c r="C105">
        <v>415</v>
      </c>
      <c r="D105">
        <v>7.9000000000000001E-2</v>
      </c>
      <c r="E105">
        <v>110</v>
      </c>
      <c r="F105">
        <v>0.105</v>
      </c>
      <c r="I105">
        <f t="shared" si="3"/>
        <v>2.3636363636363633E-4</v>
      </c>
      <c r="J105">
        <f t="shared" si="4"/>
        <v>2.3498349007314523E-4</v>
      </c>
      <c r="K105">
        <f t="shared" si="5"/>
        <v>234.98349007314522</v>
      </c>
      <c r="L105">
        <v>16.403133</v>
      </c>
      <c r="M105">
        <v>94.68244</v>
      </c>
      <c r="N105" s="1">
        <v>42998</v>
      </c>
      <c r="O105" s="3">
        <v>0.39652777777777781</v>
      </c>
    </row>
    <row r="106" spans="1:15" x14ac:dyDescent="0.3">
      <c r="A106" t="s">
        <v>106</v>
      </c>
      <c r="B106" t="s">
        <v>257</v>
      </c>
      <c r="C106">
        <v>417</v>
      </c>
      <c r="D106">
        <v>0.08</v>
      </c>
      <c r="E106">
        <v>106</v>
      </c>
      <c r="F106">
        <v>0.1022</v>
      </c>
      <c r="I106">
        <f t="shared" si="3"/>
        <v>2.0943396226415093E-4</v>
      </c>
      <c r="J106">
        <f t="shared" si="4"/>
        <v>2.0805381597365982E-4</v>
      </c>
      <c r="K106">
        <f t="shared" si="5"/>
        <v>208.05381597365982</v>
      </c>
      <c r="L106">
        <v>16.422533999999999</v>
      </c>
      <c r="M106">
        <v>94.679007999999996</v>
      </c>
      <c r="N106" s="1">
        <v>42998</v>
      </c>
      <c r="O106" s="3">
        <v>0.4152777777777778</v>
      </c>
    </row>
    <row r="107" spans="1:15" x14ac:dyDescent="0.3">
      <c r="A107" t="s">
        <v>107</v>
      </c>
      <c r="B107" t="s">
        <v>258</v>
      </c>
      <c r="C107">
        <v>419</v>
      </c>
      <c r="D107">
        <v>7.9399999999999998E-2</v>
      </c>
      <c r="E107">
        <v>105</v>
      </c>
      <c r="F107">
        <v>0.1115</v>
      </c>
      <c r="I107">
        <f t="shared" si="3"/>
        <v>3.0571428571428573E-4</v>
      </c>
      <c r="J107">
        <f t="shared" si="4"/>
        <v>3.0433413942379463E-4</v>
      </c>
      <c r="K107">
        <f t="shared" si="5"/>
        <v>304.33413942379462</v>
      </c>
      <c r="L107">
        <v>16.442299999999999</v>
      </c>
      <c r="M107">
        <v>94.682795999999996</v>
      </c>
      <c r="N107" s="1">
        <v>42998</v>
      </c>
      <c r="O107" s="3">
        <v>0.42986111111111108</v>
      </c>
    </row>
    <row r="108" spans="1:15" x14ac:dyDescent="0.3">
      <c r="A108" t="s">
        <v>108</v>
      </c>
      <c r="B108" t="s">
        <v>259</v>
      </c>
      <c r="C108">
        <v>421</v>
      </c>
      <c r="D108">
        <v>7.9899999999999999E-2</v>
      </c>
      <c r="E108">
        <v>99</v>
      </c>
      <c r="F108">
        <v>0.10290000000000001</v>
      </c>
      <c r="I108">
        <f t="shared" si="3"/>
        <v>2.3232323232323239E-4</v>
      </c>
      <c r="J108">
        <f t="shared" si="4"/>
        <v>2.3094308603274129E-4</v>
      </c>
      <c r="K108">
        <f t="shared" si="5"/>
        <v>230.94308603274129</v>
      </c>
      <c r="L108">
        <v>16.459026000000001</v>
      </c>
      <c r="M108">
        <v>94.675227000000007</v>
      </c>
      <c r="N108" s="1">
        <v>42998</v>
      </c>
      <c r="O108" s="3">
        <v>0.44444444444444442</v>
      </c>
    </row>
    <row r="109" spans="1:15" x14ac:dyDescent="0.3">
      <c r="A109" t="s">
        <v>109</v>
      </c>
      <c r="B109" t="s">
        <v>260</v>
      </c>
      <c r="C109">
        <v>423</v>
      </c>
      <c r="D109">
        <v>7.9500000000000001E-2</v>
      </c>
      <c r="E109">
        <v>100</v>
      </c>
      <c r="F109">
        <v>0.1008</v>
      </c>
      <c r="I109">
        <f t="shared" si="3"/>
        <v>2.13E-4</v>
      </c>
      <c r="J109">
        <f t="shared" si="4"/>
        <v>2.116198537095089E-4</v>
      </c>
      <c r="K109">
        <f t="shared" si="5"/>
        <v>211.6198537095089</v>
      </c>
      <c r="L109">
        <v>16.48368</v>
      </c>
      <c r="M109">
        <v>94.686583999999996</v>
      </c>
      <c r="N109" s="1">
        <v>42998</v>
      </c>
      <c r="O109" s="3">
        <v>0.4694444444444445</v>
      </c>
    </row>
    <row r="110" spans="1:15" x14ac:dyDescent="0.3">
      <c r="A110" t="s">
        <v>110</v>
      </c>
      <c r="B110" t="s">
        <v>261</v>
      </c>
      <c r="C110">
        <v>425</v>
      </c>
      <c r="D110">
        <v>7.9699999999999993E-2</v>
      </c>
      <c r="E110">
        <v>112</v>
      </c>
      <c r="F110">
        <v>0.11</v>
      </c>
      <c r="I110">
        <f t="shared" si="3"/>
        <v>2.7053571428571437E-4</v>
      </c>
      <c r="J110">
        <f t="shared" si="4"/>
        <v>2.6915556799522326E-4</v>
      </c>
      <c r="K110">
        <f t="shared" si="5"/>
        <v>269.15556799522324</v>
      </c>
      <c r="L110">
        <v>16.503046000000001</v>
      </c>
      <c r="M110">
        <v>94.678538000000003</v>
      </c>
      <c r="N110" s="1">
        <v>42998</v>
      </c>
      <c r="O110" s="3">
        <v>0.49374999999999997</v>
      </c>
    </row>
    <row r="111" spans="1:15" x14ac:dyDescent="0.3">
      <c r="A111" t="s">
        <v>111</v>
      </c>
      <c r="B111" t="s">
        <v>262</v>
      </c>
      <c r="C111">
        <v>427</v>
      </c>
      <c r="D111">
        <v>8.0100000000000005E-2</v>
      </c>
      <c r="E111">
        <v>120</v>
      </c>
      <c r="F111">
        <v>0.1283</v>
      </c>
      <c r="I111">
        <f t="shared" si="3"/>
        <v>4.016666666666666E-4</v>
      </c>
      <c r="J111">
        <f t="shared" si="4"/>
        <v>4.002865203761755E-4</v>
      </c>
      <c r="K111">
        <f t="shared" si="5"/>
        <v>400.28652037617547</v>
      </c>
      <c r="L111">
        <v>16.479520999999998</v>
      </c>
      <c r="M111">
        <v>94.673533000000006</v>
      </c>
      <c r="N111" s="1">
        <v>42999</v>
      </c>
      <c r="O111" s="3">
        <v>3.9583333333333331E-2</v>
      </c>
    </row>
    <row r="112" spans="1:15" x14ac:dyDescent="0.3">
      <c r="A112" t="s">
        <v>112</v>
      </c>
      <c r="B112" t="s">
        <v>263</v>
      </c>
      <c r="C112">
        <v>430</v>
      </c>
      <c r="D112">
        <v>7.9399999999999998E-2</v>
      </c>
      <c r="E112">
        <v>109</v>
      </c>
      <c r="F112">
        <v>0.11</v>
      </c>
      <c r="I112">
        <f t="shared" si="3"/>
        <v>2.8073394495412848E-4</v>
      </c>
      <c r="J112">
        <f t="shared" si="4"/>
        <v>2.7935379866363737E-4</v>
      </c>
      <c r="K112">
        <f t="shared" si="5"/>
        <v>279.35379866363735</v>
      </c>
      <c r="L112">
        <v>16.480468999999999</v>
      </c>
      <c r="M112">
        <v>94.689869999999999</v>
      </c>
      <c r="N112" s="1">
        <v>42999</v>
      </c>
      <c r="O112" s="3">
        <v>5.347222222222222E-2</v>
      </c>
    </row>
    <row r="113" spans="1:15" x14ac:dyDescent="0.3">
      <c r="A113" t="s">
        <v>113</v>
      </c>
      <c r="B113" t="s">
        <v>264</v>
      </c>
      <c r="C113">
        <v>432</v>
      </c>
      <c r="D113">
        <v>7.9699999999999993E-2</v>
      </c>
      <c r="E113">
        <v>110</v>
      </c>
      <c r="F113">
        <v>0.1021</v>
      </c>
      <c r="I113">
        <f t="shared" si="3"/>
        <v>2.0363636363636366E-4</v>
      </c>
      <c r="J113">
        <f t="shared" si="4"/>
        <v>2.0225621734587255E-4</v>
      </c>
      <c r="K113">
        <f t="shared" si="5"/>
        <v>202.25621734587256</v>
      </c>
      <c r="L113">
        <v>16.454485999999999</v>
      </c>
      <c r="M113">
        <v>94.702169999999995</v>
      </c>
      <c r="N113" s="1">
        <v>42999</v>
      </c>
      <c r="O113" s="3">
        <v>7.2916666666666671E-2</v>
      </c>
    </row>
    <row r="114" spans="1:15" x14ac:dyDescent="0.3">
      <c r="A114" t="s">
        <v>114</v>
      </c>
      <c r="B114" t="s">
        <v>265</v>
      </c>
      <c r="C114">
        <v>434</v>
      </c>
      <c r="D114">
        <v>7.9299999999999995E-2</v>
      </c>
      <c r="E114">
        <v>100</v>
      </c>
      <c r="F114">
        <v>9.9299999999999999E-2</v>
      </c>
      <c r="I114">
        <f t="shared" si="3"/>
        <v>2.0000000000000004E-4</v>
      </c>
      <c r="J114">
        <f t="shared" si="4"/>
        <v>1.9861985370950893E-4</v>
      </c>
      <c r="K114">
        <f t="shared" si="5"/>
        <v>198.61985370950893</v>
      </c>
      <c r="L114">
        <v>16.429949000000001</v>
      </c>
      <c r="M114">
        <v>94.698930000000004</v>
      </c>
      <c r="N114" s="1">
        <v>42999</v>
      </c>
      <c r="O114" s="3">
        <v>8.9583333333333334E-2</v>
      </c>
    </row>
    <row r="115" spans="1:15" x14ac:dyDescent="0.3">
      <c r="A115" t="s">
        <v>115</v>
      </c>
      <c r="B115" t="s">
        <v>266</v>
      </c>
      <c r="C115">
        <v>436</v>
      </c>
      <c r="D115">
        <v>8.0199999999999994E-2</v>
      </c>
      <c r="E115">
        <v>101</v>
      </c>
      <c r="F115">
        <v>0.1</v>
      </c>
      <c r="I115">
        <f t="shared" si="3"/>
        <v>1.9603960396039616E-4</v>
      </c>
      <c r="J115">
        <f t="shared" si="4"/>
        <v>1.9465945766990506E-4</v>
      </c>
      <c r="K115">
        <f t="shared" si="5"/>
        <v>194.65945766990507</v>
      </c>
      <c r="L115">
        <v>16.483208000000001</v>
      </c>
      <c r="M115">
        <v>94.673001999999997</v>
      </c>
      <c r="N115" s="1">
        <v>42999</v>
      </c>
      <c r="O115" s="3">
        <v>0.13749999999999998</v>
      </c>
    </row>
    <row r="116" spans="1:15" x14ac:dyDescent="0.3">
      <c r="A116" t="s">
        <v>116</v>
      </c>
      <c r="B116" t="s">
        <v>267</v>
      </c>
      <c r="C116">
        <v>439</v>
      </c>
      <c r="D116">
        <v>7.9699999999999993E-2</v>
      </c>
      <c r="E116">
        <v>105</v>
      </c>
      <c r="F116">
        <v>9.2499999999999999E-2</v>
      </c>
      <c r="I116">
        <f t="shared" si="3"/>
        <v>1.2190476190476195E-4</v>
      </c>
      <c r="J116">
        <f t="shared" si="4"/>
        <v>1.2052461561427086E-4</v>
      </c>
      <c r="K116">
        <f t="shared" si="5"/>
        <v>120.52461561427086</v>
      </c>
      <c r="L116">
        <v>16.483136999999999</v>
      </c>
      <c r="M116">
        <v>94.687061</v>
      </c>
      <c r="N116" s="1">
        <v>42999</v>
      </c>
      <c r="O116" s="3">
        <v>0.15208333333333332</v>
      </c>
    </row>
    <row r="117" spans="1:15" x14ac:dyDescent="0.3">
      <c r="A117" t="s">
        <v>117</v>
      </c>
      <c r="B117" t="s">
        <v>268</v>
      </c>
      <c r="C117">
        <v>441</v>
      </c>
      <c r="D117">
        <v>7.9899999999999999E-2</v>
      </c>
      <c r="E117">
        <v>99</v>
      </c>
      <c r="F117">
        <v>9.3299999999999994E-2</v>
      </c>
      <c r="I117">
        <f t="shared" si="3"/>
        <v>1.353535353535353E-4</v>
      </c>
      <c r="J117">
        <f t="shared" si="4"/>
        <v>1.3397338906304419E-4</v>
      </c>
      <c r="K117">
        <f t="shared" si="5"/>
        <v>133.97338906304418</v>
      </c>
      <c r="L117">
        <v>16.493092000000001</v>
      </c>
      <c r="M117">
        <v>94.694592</v>
      </c>
      <c r="N117" s="1">
        <v>42999</v>
      </c>
      <c r="O117" s="3">
        <v>0.16458333333333333</v>
      </c>
    </row>
    <row r="118" spans="1:15" x14ac:dyDescent="0.3">
      <c r="A118" t="s">
        <v>118</v>
      </c>
      <c r="B118" t="s">
        <v>269</v>
      </c>
      <c r="C118">
        <v>443</v>
      </c>
      <c r="D118">
        <v>7.9699999999999993E-2</v>
      </c>
      <c r="E118">
        <v>108</v>
      </c>
      <c r="F118">
        <v>9.5200000000000007E-2</v>
      </c>
      <c r="I118">
        <f t="shared" si="3"/>
        <v>1.4351851851851865E-4</v>
      </c>
      <c r="J118">
        <f t="shared" si="4"/>
        <v>1.4213837222802755E-4</v>
      </c>
      <c r="K118">
        <f t="shared" si="5"/>
        <v>142.13837222802755</v>
      </c>
      <c r="L118">
        <v>16.500391</v>
      </c>
      <c r="M118">
        <v>94.672514000000007</v>
      </c>
      <c r="N118" s="1">
        <v>42999</v>
      </c>
      <c r="O118" s="3">
        <v>0.21249999999999999</v>
      </c>
    </row>
    <row r="119" spans="1:15" x14ac:dyDescent="0.3">
      <c r="A119" t="s">
        <v>119</v>
      </c>
      <c r="B119" t="s">
        <v>270</v>
      </c>
      <c r="C119">
        <v>445</v>
      </c>
      <c r="D119">
        <v>7.9899999999999999E-2</v>
      </c>
      <c r="E119">
        <v>115</v>
      </c>
      <c r="F119">
        <v>9.9000000000000005E-2</v>
      </c>
      <c r="I119">
        <f t="shared" si="3"/>
        <v>1.6608695652173917E-4</v>
      </c>
      <c r="J119">
        <f t="shared" si="4"/>
        <v>1.6470681023124807E-4</v>
      </c>
      <c r="K119">
        <f t="shared" si="5"/>
        <v>164.70681023124806</v>
      </c>
      <c r="L119">
        <v>16.502824</v>
      </c>
      <c r="M119">
        <v>94.675433999999996</v>
      </c>
      <c r="N119" s="1">
        <v>42999</v>
      </c>
      <c r="O119" s="3">
        <v>0.22013888888888888</v>
      </c>
    </row>
    <row r="121" spans="1:15" x14ac:dyDescent="0.3">
      <c r="A121" t="s">
        <v>278</v>
      </c>
      <c r="I121">
        <f>AVERAGE(I102,I61,I60)</f>
        <v>1.3801462904910956E-6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53"/>
  <sheetViews>
    <sheetView topLeftCell="A82" workbookViewId="0">
      <selection activeCell="B104" sqref="B104:B118"/>
    </sheetView>
  </sheetViews>
  <sheetFormatPr defaultColWidth="8.77734375" defaultRowHeight="14.4" x14ac:dyDescent="0.3"/>
  <cols>
    <col min="1" max="1" width="11.6640625" bestFit="1" customWidth="1"/>
    <col min="2" max="2" width="17.6640625" bestFit="1" customWidth="1"/>
    <col min="7" max="7" width="17" customWidth="1"/>
  </cols>
  <sheetData>
    <row r="1" spans="1:3" x14ac:dyDescent="0.3">
      <c r="A1" t="s">
        <v>100</v>
      </c>
    </row>
    <row r="2" spans="1:3" x14ac:dyDescent="0.3">
      <c r="A2" t="s">
        <v>0</v>
      </c>
      <c r="B2">
        <v>0.18490000000000001</v>
      </c>
      <c r="C2" t="s">
        <v>202</v>
      </c>
    </row>
    <row r="3" spans="1:3" x14ac:dyDescent="0.3">
      <c r="A3" t="s">
        <v>1</v>
      </c>
      <c r="B3">
        <v>0.13289999999999999</v>
      </c>
    </row>
    <row r="4" spans="1:3" x14ac:dyDescent="0.3">
      <c r="A4" t="s">
        <v>2</v>
      </c>
      <c r="B4">
        <v>0.1113</v>
      </c>
      <c r="C4" t="s">
        <v>272</v>
      </c>
    </row>
    <row r="5" spans="1:3" x14ac:dyDescent="0.3">
      <c r="A5" t="s">
        <v>3</v>
      </c>
      <c r="B5">
        <v>0.1072</v>
      </c>
    </row>
    <row r="6" spans="1:3" x14ac:dyDescent="0.3">
      <c r="A6" t="s">
        <v>4</v>
      </c>
      <c r="B6">
        <v>0.1055</v>
      </c>
    </row>
    <row r="7" spans="1:3" x14ac:dyDescent="0.3">
      <c r="A7" t="s">
        <v>5</v>
      </c>
      <c r="B7">
        <v>0.1028</v>
      </c>
    </row>
    <row r="8" spans="1:3" x14ac:dyDescent="0.3">
      <c r="A8" t="s">
        <v>6</v>
      </c>
      <c r="B8">
        <v>0.1032</v>
      </c>
      <c r="C8" t="s">
        <v>272</v>
      </c>
    </row>
    <row r="9" spans="1:3" x14ac:dyDescent="0.3">
      <c r="A9" t="s">
        <v>7</v>
      </c>
      <c r="B9">
        <v>9.98E-2</v>
      </c>
      <c r="C9" t="s">
        <v>272</v>
      </c>
    </row>
    <row r="10" spans="1:3" x14ac:dyDescent="0.3">
      <c r="A10" t="s">
        <v>8</v>
      </c>
      <c r="B10">
        <v>0.1037</v>
      </c>
      <c r="C10" t="s">
        <v>272</v>
      </c>
    </row>
    <row r="11" spans="1:3" x14ac:dyDescent="0.3">
      <c r="A11" t="s">
        <v>9</v>
      </c>
      <c r="B11">
        <v>0.1074</v>
      </c>
    </row>
    <row r="12" spans="1:3" x14ac:dyDescent="0.3">
      <c r="A12" t="s">
        <v>10</v>
      </c>
      <c r="B12">
        <v>0.10920000000000001</v>
      </c>
    </row>
    <row r="13" spans="1:3" x14ac:dyDescent="0.3">
      <c r="A13" t="s">
        <v>11</v>
      </c>
      <c r="B13">
        <v>0.1075</v>
      </c>
    </row>
    <row r="14" spans="1:3" x14ac:dyDescent="0.3">
      <c r="A14" t="s">
        <v>12</v>
      </c>
      <c r="B14">
        <v>0.11269999999999999</v>
      </c>
    </row>
    <row r="15" spans="1:3" x14ac:dyDescent="0.3">
      <c r="A15" t="s">
        <v>13</v>
      </c>
      <c r="B15">
        <v>0.14779999999999999</v>
      </c>
    </row>
    <row r="16" spans="1:3" x14ac:dyDescent="0.3">
      <c r="A16" t="s">
        <v>14</v>
      </c>
      <c r="B16">
        <v>0.1028</v>
      </c>
    </row>
    <row r="17" spans="1:2" x14ac:dyDescent="0.3">
      <c r="A17" t="s">
        <v>15</v>
      </c>
      <c r="B17">
        <v>0.10639999999999999</v>
      </c>
    </row>
    <row r="18" spans="1:2" x14ac:dyDescent="0.3">
      <c r="A18" t="s">
        <v>16</v>
      </c>
    </row>
    <row r="19" spans="1:2" x14ac:dyDescent="0.3">
      <c r="A19" t="s">
        <v>17</v>
      </c>
      <c r="B19">
        <v>0.1119</v>
      </c>
    </row>
    <row r="20" spans="1:2" x14ac:dyDescent="0.3">
      <c r="A20" t="s">
        <v>18</v>
      </c>
      <c r="B20">
        <v>0.1038</v>
      </c>
    </row>
    <row r="21" spans="1:2" x14ac:dyDescent="0.3">
      <c r="A21" t="s">
        <v>19</v>
      </c>
      <c r="B21">
        <v>0.1021</v>
      </c>
    </row>
    <row r="22" spans="1:2" x14ac:dyDescent="0.3">
      <c r="A22" t="s">
        <v>20</v>
      </c>
      <c r="B22">
        <v>0.104</v>
      </c>
    </row>
    <row r="23" spans="1:2" x14ac:dyDescent="0.3">
      <c r="A23" t="s">
        <v>21</v>
      </c>
      <c r="B23">
        <v>0.1123</v>
      </c>
    </row>
    <row r="24" spans="1:2" x14ac:dyDescent="0.3">
      <c r="A24" t="s">
        <v>22</v>
      </c>
      <c r="B24">
        <v>9.5899999999999999E-2</v>
      </c>
    </row>
    <row r="25" spans="1:2" x14ac:dyDescent="0.3">
      <c r="A25" t="s">
        <v>23</v>
      </c>
      <c r="B25">
        <v>0.16059999999999999</v>
      </c>
    </row>
    <row r="26" spans="1:2" x14ac:dyDescent="0.3">
      <c r="A26" t="s">
        <v>24</v>
      </c>
      <c r="B26" t="s">
        <v>273</v>
      </c>
    </row>
    <row r="27" spans="1:2" x14ac:dyDescent="0.3">
      <c r="A27" t="s">
        <v>25</v>
      </c>
      <c r="B27">
        <v>0.09</v>
      </c>
    </row>
    <row r="28" spans="1:2" x14ac:dyDescent="0.3">
      <c r="A28" t="s">
        <v>26</v>
      </c>
      <c r="B28">
        <v>9.3600000000000003E-2</v>
      </c>
    </row>
    <row r="29" spans="1:2" x14ac:dyDescent="0.3">
      <c r="A29" t="s">
        <v>27</v>
      </c>
      <c r="B29">
        <v>9.0700000000000003E-2</v>
      </c>
    </row>
    <row r="30" spans="1:2" x14ac:dyDescent="0.3">
      <c r="A30" t="s">
        <v>28</v>
      </c>
      <c r="B30">
        <v>9.2899999999999996E-2</v>
      </c>
    </row>
    <row r="31" spans="1:2" x14ac:dyDescent="0.3">
      <c r="A31" t="s">
        <v>29</v>
      </c>
      <c r="B31">
        <v>9.2200000000000004E-2</v>
      </c>
    </row>
    <row r="32" spans="1:2" x14ac:dyDescent="0.3">
      <c r="A32" t="s">
        <v>30</v>
      </c>
      <c r="B32">
        <v>9.0300000000000005E-2</v>
      </c>
    </row>
    <row r="33" spans="1:3" x14ac:dyDescent="0.3">
      <c r="A33" t="s">
        <v>31</v>
      </c>
      <c r="B33">
        <v>8.8599999999999998E-2</v>
      </c>
    </row>
    <row r="34" spans="1:3" x14ac:dyDescent="0.3">
      <c r="A34" t="s">
        <v>32</v>
      </c>
      <c r="B34">
        <v>8.8999999999999996E-2</v>
      </c>
    </row>
    <row r="35" spans="1:3" x14ac:dyDescent="0.3">
      <c r="A35" t="s">
        <v>33</v>
      </c>
      <c r="B35">
        <v>0.1198</v>
      </c>
    </row>
    <row r="36" spans="1:3" x14ac:dyDescent="0.3">
      <c r="A36" t="s">
        <v>34</v>
      </c>
      <c r="B36">
        <v>0.1186</v>
      </c>
      <c r="C36" t="s">
        <v>202</v>
      </c>
    </row>
    <row r="37" spans="1:3" x14ac:dyDescent="0.3">
      <c r="A37" t="s">
        <v>35</v>
      </c>
      <c r="B37">
        <v>0.1048</v>
      </c>
    </row>
    <row r="38" spans="1:3" x14ac:dyDescent="0.3">
      <c r="A38" t="s">
        <v>36</v>
      </c>
      <c r="B38">
        <v>0.1052</v>
      </c>
    </row>
    <row r="39" spans="1:3" x14ac:dyDescent="0.3">
      <c r="A39" t="s">
        <v>37</v>
      </c>
      <c r="B39">
        <v>0.1024</v>
      </c>
    </row>
    <row r="40" spans="1:3" x14ac:dyDescent="0.3">
      <c r="A40" t="s">
        <v>38</v>
      </c>
      <c r="B40">
        <v>0.11310000000000001</v>
      </c>
    </row>
    <row r="41" spans="1:3" x14ac:dyDescent="0.3">
      <c r="A41" t="s">
        <v>39</v>
      </c>
      <c r="B41" t="s">
        <v>273</v>
      </c>
    </row>
    <row r="42" spans="1:3" x14ac:dyDescent="0.3">
      <c r="A42" t="s">
        <v>40</v>
      </c>
    </row>
    <row r="43" spans="1:3" x14ac:dyDescent="0.3">
      <c r="A43" t="s">
        <v>41</v>
      </c>
      <c r="B43">
        <v>9.9900000000000003E-2</v>
      </c>
    </row>
    <row r="44" spans="1:3" x14ac:dyDescent="0.3">
      <c r="A44" t="s">
        <v>42</v>
      </c>
      <c r="B44">
        <v>9.7100000000000006E-2</v>
      </c>
    </row>
    <row r="45" spans="1:3" x14ac:dyDescent="0.3">
      <c r="A45" t="s">
        <v>43</v>
      </c>
      <c r="B45">
        <v>9.0999999999999998E-2</v>
      </c>
    </row>
    <row r="46" spans="1:3" x14ac:dyDescent="0.3">
      <c r="A46" t="s">
        <v>44</v>
      </c>
      <c r="B46">
        <v>9.7500000000000003E-2</v>
      </c>
    </row>
    <row r="47" spans="1:3" x14ac:dyDescent="0.3">
      <c r="A47" t="s">
        <v>45</v>
      </c>
      <c r="B47">
        <v>9.6310000000000007E-2</v>
      </c>
    </row>
    <row r="48" spans="1:3" x14ac:dyDescent="0.3">
      <c r="A48" t="s">
        <v>46</v>
      </c>
      <c r="B48">
        <v>9.0700000000000003E-2</v>
      </c>
    </row>
    <row r="49" spans="1:3" x14ac:dyDescent="0.3">
      <c r="A49" t="s">
        <v>47</v>
      </c>
      <c r="B49">
        <v>9.4500000000000001E-2</v>
      </c>
    </row>
    <row r="50" spans="1:3" x14ac:dyDescent="0.3">
      <c r="A50" t="s">
        <v>48</v>
      </c>
      <c r="B50">
        <v>8.8200000000000001E-2</v>
      </c>
      <c r="C50" t="s">
        <v>272</v>
      </c>
    </row>
    <row r="51" spans="1:3" x14ac:dyDescent="0.3">
      <c r="A51" t="s">
        <v>49</v>
      </c>
    </row>
    <row r="52" spans="1:3" x14ac:dyDescent="0.3">
      <c r="A52" t="s">
        <v>50</v>
      </c>
      <c r="B52">
        <v>9.1999999999999998E-2</v>
      </c>
    </row>
    <row r="53" spans="1:3" x14ac:dyDescent="0.3">
      <c r="A53" t="s">
        <v>51</v>
      </c>
      <c r="B53">
        <v>9.98E-2</v>
      </c>
    </row>
    <row r="54" spans="1:3" x14ac:dyDescent="0.3">
      <c r="A54" t="s">
        <v>52</v>
      </c>
      <c r="B54">
        <v>0.1</v>
      </c>
    </row>
    <row r="55" spans="1:3" x14ac:dyDescent="0.3">
      <c r="A55" t="s">
        <v>53</v>
      </c>
      <c r="B55">
        <v>0.10059999999999999</v>
      </c>
    </row>
    <row r="56" spans="1:3" x14ac:dyDescent="0.3">
      <c r="A56" t="s">
        <v>54</v>
      </c>
    </row>
    <row r="57" spans="1:3" x14ac:dyDescent="0.3">
      <c r="A57" t="s">
        <v>55</v>
      </c>
      <c r="B57">
        <v>0.10829999999999999</v>
      </c>
    </row>
    <row r="58" spans="1:3" x14ac:dyDescent="0.3">
      <c r="A58" t="s">
        <v>56</v>
      </c>
      <c r="B58">
        <v>0.1</v>
      </c>
    </row>
    <row r="59" spans="1:3" x14ac:dyDescent="0.3">
      <c r="A59" t="s">
        <v>57</v>
      </c>
      <c r="B59">
        <v>8.0269999999999994E-2</v>
      </c>
    </row>
    <row r="60" spans="1:3" x14ac:dyDescent="0.3">
      <c r="A60" t="s">
        <v>58</v>
      </c>
      <c r="B60">
        <v>8.0699999999999994E-2</v>
      </c>
    </row>
    <row r="61" spans="1:3" x14ac:dyDescent="0.3">
      <c r="A61" t="s">
        <v>59</v>
      </c>
    </row>
    <row r="62" spans="1:3" x14ac:dyDescent="0.3">
      <c r="A62" t="s">
        <v>60</v>
      </c>
      <c r="B62">
        <v>9.1800000000000007E-2</v>
      </c>
    </row>
    <row r="63" spans="1:3" x14ac:dyDescent="0.3">
      <c r="A63" t="s">
        <v>61</v>
      </c>
      <c r="B63">
        <v>9.3299999999999994E-2</v>
      </c>
    </row>
    <row r="64" spans="1:3" x14ac:dyDescent="0.3">
      <c r="A64" t="s">
        <v>62</v>
      </c>
      <c r="B64">
        <v>9.2899999999999996E-2</v>
      </c>
    </row>
    <row r="65" spans="1:2" x14ac:dyDescent="0.3">
      <c r="A65" t="s">
        <v>63</v>
      </c>
      <c r="B65">
        <v>0.09</v>
      </c>
    </row>
    <row r="66" spans="1:2" x14ac:dyDescent="0.3">
      <c r="A66" t="s">
        <v>64</v>
      </c>
      <c r="B66">
        <v>9.8699999999999996E-2</v>
      </c>
    </row>
    <row r="67" spans="1:2" x14ac:dyDescent="0.3">
      <c r="A67" t="s">
        <v>65</v>
      </c>
      <c r="B67">
        <v>9.5600000000000004E-2</v>
      </c>
    </row>
    <row r="68" spans="1:2" x14ac:dyDescent="0.3">
      <c r="A68" t="s">
        <v>66</v>
      </c>
      <c r="B68">
        <v>9.8000000000000004E-2</v>
      </c>
    </row>
    <row r="69" spans="1:2" x14ac:dyDescent="0.3">
      <c r="A69" t="s">
        <v>67</v>
      </c>
      <c r="B69">
        <v>0.1018</v>
      </c>
    </row>
    <row r="70" spans="1:2" x14ac:dyDescent="0.3">
      <c r="A70" t="s">
        <v>68</v>
      </c>
      <c r="B70">
        <v>0.1036</v>
      </c>
    </row>
    <row r="71" spans="1:2" x14ac:dyDescent="0.3">
      <c r="A71" t="s">
        <v>69</v>
      </c>
      <c r="B71">
        <v>9.69E-2</v>
      </c>
    </row>
    <row r="72" spans="1:2" x14ac:dyDescent="0.3">
      <c r="A72" t="s">
        <v>70</v>
      </c>
      <c r="B72">
        <v>9.5500000000000002E-2</v>
      </c>
    </row>
    <row r="73" spans="1:2" x14ac:dyDescent="0.3">
      <c r="A73" t="s">
        <v>71</v>
      </c>
      <c r="B73">
        <v>9.8000000000000004E-2</v>
      </c>
    </row>
    <row r="74" spans="1:2" x14ac:dyDescent="0.3">
      <c r="A74" t="s">
        <v>72</v>
      </c>
      <c r="B74">
        <v>9.5299999999999996E-2</v>
      </c>
    </row>
    <row r="75" spans="1:2" x14ac:dyDescent="0.3">
      <c r="A75" t="s">
        <v>73</v>
      </c>
      <c r="B75">
        <v>9.6199999999999994E-2</v>
      </c>
    </row>
    <row r="76" spans="1:2" x14ac:dyDescent="0.3">
      <c r="A76" t="s">
        <v>74</v>
      </c>
      <c r="B76">
        <v>9.6600000000000005E-2</v>
      </c>
    </row>
    <row r="77" spans="1:2" x14ac:dyDescent="0.3">
      <c r="A77" t="s">
        <v>75</v>
      </c>
      <c r="B77">
        <v>0.09</v>
      </c>
    </row>
    <row r="78" spans="1:2" x14ac:dyDescent="0.3">
      <c r="A78" t="s">
        <v>76</v>
      </c>
      <c r="B78">
        <v>0.1021</v>
      </c>
    </row>
    <row r="79" spans="1:2" x14ac:dyDescent="0.3">
      <c r="A79" t="s">
        <v>77</v>
      </c>
      <c r="B79" t="s">
        <v>274</v>
      </c>
    </row>
    <row r="80" spans="1:2" x14ac:dyDescent="0.3">
      <c r="A80" t="s">
        <v>78</v>
      </c>
      <c r="B80">
        <v>0.1181</v>
      </c>
    </row>
    <row r="81" spans="1:2" x14ac:dyDescent="0.3">
      <c r="A81" t="s">
        <v>79</v>
      </c>
      <c r="B81">
        <v>0.13270000000000001</v>
      </c>
    </row>
    <row r="82" spans="1:2" x14ac:dyDescent="0.3">
      <c r="A82" t="s">
        <v>80</v>
      </c>
      <c r="B82">
        <v>0.1061</v>
      </c>
    </row>
    <row r="83" spans="1:2" x14ac:dyDescent="0.3">
      <c r="A83" t="s">
        <v>81</v>
      </c>
      <c r="B83">
        <v>0.1043</v>
      </c>
    </row>
    <row r="84" spans="1:2" x14ac:dyDescent="0.3">
      <c r="A84" t="s">
        <v>82</v>
      </c>
      <c r="B84">
        <v>0.107</v>
      </c>
    </row>
    <row r="85" spans="1:2" x14ac:dyDescent="0.3">
      <c r="A85" t="s">
        <v>83</v>
      </c>
      <c r="B85">
        <v>0.1074</v>
      </c>
    </row>
    <row r="86" spans="1:2" x14ac:dyDescent="0.3">
      <c r="A86" t="s">
        <v>84</v>
      </c>
      <c r="B86">
        <v>0.10249999999999999</v>
      </c>
    </row>
    <row r="87" spans="1:2" x14ac:dyDescent="0.3">
      <c r="A87" t="s">
        <v>85</v>
      </c>
      <c r="B87">
        <v>0.11020000000000001</v>
      </c>
    </row>
    <row r="88" spans="1:2" x14ac:dyDescent="0.3">
      <c r="A88" t="s">
        <v>86</v>
      </c>
      <c r="B88">
        <v>0.1138</v>
      </c>
    </row>
    <row r="89" spans="1:2" x14ac:dyDescent="0.3">
      <c r="A89" t="s">
        <v>87</v>
      </c>
      <c r="B89">
        <v>0.1008</v>
      </c>
    </row>
    <row r="90" spans="1:2" x14ac:dyDescent="0.3">
      <c r="A90" t="s">
        <v>88</v>
      </c>
      <c r="B90">
        <v>9.4899999999999998E-2</v>
      </c>
    </row>
    <row r="91" spans="1:2" x14ac:dyDescent="0.3">
      <c r="A91" t="s">
        <v>89</v>
      </c>
      <c r="B91">
        <v>0.1318</v>
      </c>
    </row>
    <row r="92" spans="1:2" x14ac:dyDescent="0.3">
      <c r="A92" t="s">
        <v>90</v>
      </c>
      <c r="B92">
        <v>0.1326</v>
      </c>
    </row>
    <row r="93" spans="1:2" x14ac:dyDescent="0.3">
      <c r="A93" t="s">
        <v>91</v>
      </c>
      <c r="B93">
        <v>0.1376</v>
      </c>
    </row>
    <row r="94" spans="1:2" x14ac:dyDescent="0.3">
      <c r="A94" t="s">
        <v>92</v>
      </c>
      <c r="B94">
        <v>0.13100000000000001</v>
      </c>
    </row>
    <row r="95" spans="1:2" x14ac:dyDescent="0.3">
      <c r="A95" t="s">
        <v>93</v>
      </c>
      <c r="B95">
        <v>0.1323</v>
      </c>
    </row>
    <row r="96" spans="1:2" x14ac:dyDescent="0.3">
      <c r="A96" t="s">
        <v>94</v>
      </c>
      <c r="B96">
        <v>0.1019</v>
      </c>
    </row>
    <row r="97" spans="1:2" x14ac:dyDescent="0.3">
      <c r="A97" t="s">
        <v>95</v>
      </c>
      <c r="B97">
        <v>0.1118</v>
      </c>
    </row>
    <row r="98" spans="1:2" x14ac:dyDescent="0.3">
      <c r="A98" t="s">
        <v>96</v>
      </c>
      <c r="B98">
        <v>0.1111</v>
      </c>
    </row>
    <row r="99" spans="1:2" x14ac:dyDescent="0.3">
      <c r="A99" t="s">
        <v>97</v>
      </c>
      <c r="B99">
        <v>0.1027</v>
      </c>
    </row>
    <row r="100" spans="1:2" x14ac:dyDescent="0.3">
      <c r="A100" t="s">
        <v>98</v>
      </c>
      <c r="B100">
        <v>0.1023</v>
      </c>
    </row>
    <row r="101" spans="1:2" x14ac:dyDescent="0.3">
      <c r="A101" t="s">
        <v>99</v>
      </c>
      <c r="B101">
        <v>8.09E-2</v>
      </c>
    </row>
    <row r="102" spans="1:2" x14ac:dyDescent="0.3">
      <c r="A102" t="s">
        <v>103</v>
      </c>
      <c r="B102">
        <v>0.1052</v>
      </c>
    </row>
    <row r="103" spans="1:2" x14ac:dyDescent="0.3">
      <c r="A103" t="s">
        <v>104</v>
      </c>
      <c r="B103">
        <v>0.1</v>
      </c>
    </row>
    <row r="104" spans="1:2" x14ac:dyDescent="0.3">
      <c r="A104" t="s">
        <v>105</v>
      </c>
      <c r="B104">
        <v>0.105</v>
      </c>
    </row>
    <row r="105" spans="1:2" x14ac:dyDescent="0.3">
      <c r="A105" t="s">
        <v>106</v>
      </c>
      <c r="B105">
        <v>0.1022</v>
      </c>
    </row>
    <row r="106" spans="1:2" x14ac:dyDescent="0.3">
      <c r="A106" t="s">
        <v>107</v>
      </c>
      <c r="B106">
        <v>0.1115</v>
      </c>
    </row>
    <row r="107" spans="1:2" x14ac:dyDescent="0.3">
      <c r="A107" t="s">
        <v>108</v>
      </c>
      <c r="B107">
        <v>0.10290000000000001</v>
      </c>
    </row>
    <row r="108" spans="1:2" x14ac:dyDescent="0.3">
      <c r="A108" t="s">
        <v>109</v>
      </c>
      <c r="B108">
        <v>0.1008</v>
      </c>
    </row>
    <row r="109" spans="1:2" x14ac:dyDescent="0.3">
      <c r="A109" t="s">
        <v>110</v>
      </c>
      <c r="B109">
        <v>0.11</v>
      </c>
    </row>
    <row r="110" spans="1:2" x14ac:dyDescent="0.3">
      <c r="A110" t="s">
        <v>111</v>
      </c>
      <c r="B110">
        <v>0.1283</v>
      </c>
    </row>
    <row r="111" spans="1:2" x14ac:dyDescent="0.3">
      <c r="A111" t="s">
        <v>112</v>
      </c>
      <c r="B111">
        <v>0.11</v>
      </c>
    </row>
    <row r="112" spans="1:2" x14ac:dyDescent="0.3">
      <c r="A112" t="s">
        <v>113</v>
      </c>
      <c r="B112">
        <v>0.1021</v>
      </c>
    </row>
    <row r="113" spans="1:2" x14ac:dyDescent="0.3">
      <c r="A113" t="s">
        <v>114</v>
      </c>
      <c r="B113">
        <v>9.9299999999999999E-2</v>
      </c>
    </row>
    <row r="114" spans="1:2" x14ac:dyDescent="0.3">
      <c r="A114" t="s">
        <v>115</v>
      </c>
      <c r="B114">
        <v>0.1</v>
      </c>
    </row>
    <row r="115" spans="1:2" x14ac:dyDescent="0.3">
      <c r="A115" t="s">
        <v>116</v>
      </c>
      <c r="B115">
        <v>9.2499999999999999E-2</v>
      </c>
    </row>
    <row r="116" spans="1:2" x14ac:dyDescent="0.3">
      <c r="A116" t="s">
        <v>117</v>
      </c>
      <c r="B116">
        <v>9.3299999999999994E-2</v>
      </c>
    </row>
    <row r="117" spans="1:2" x14ac:dyDescent="0.3">
      <c r="A117" t="s">
        <v>118</v>
      </c>
      <c r="B117">
        <v>9.5200000000000007E-2</v>
      </c>
    </row>
    <row r="118" spans="1:2" x14ac:dyDescent="0.3">
      <c r="A118" t="s">
        <v>119</v>
      </c>
      <c r="B118">
        <v>9.9000000000000005E-2</v>
      </c>
    </row>
    <row r="119" spans="1:2" x14ac:dyDescent="0.3">
      <c r="A119" t="s">
        <v>120</v>
      </c>
    </row>
    <row r="120" spans="1:2" x14ac:dyDescent="0.3">
      <c r="A120" t="s">
        <v>121</v>
      </c>
    </row>
    <row r="121" spans="1:2" x14ac:dyDescent="0.3">
      <c r="A121" t="s">
        <v>122</v>
      </c>
    </row>
    <row r="122" spans="1:2" x14ac:dyDescent="0.3">
      <c r="A122" t="s">
        <v>123</v>
      </c>
    </row>
    <row r="123" spans="1:2" x14ac:dyDescent="0.3">
      <c r="A123" t="s">
        <v>124</v>
      </c>
    </row>
    <row r="124" spans="1:2" x14ac:dyDescent="0.3">
      <c r="A124" t="s">
        <v>125</v>
      </c>
    </row>
    <row r="125" spans="1:2" x14ac:dyDescent="0.3">
      <c r="A125" t="s">
        <v>126</v>
      </c>
    </row>
    <row r="126" spans="1:2" x14ac:dyDescent="0.3">
      <c r="A126" t="s">
        <v>127</v>
      </c>
    </row>
    <row r="127" spans="1:2" x14ac:dyDescent="0.3">
      <c r="A127" t="s">
        <v>128</v>
      </c>
    </row>
    <row r="128" spans="1:2" x14ac:dyDescent="0.3">
      <c r="A128" t="s">
        <v>129</v>
      </c>
    </row>
    <row r="129" spans="1:1" x14ac:dyDescent="0.3">
      <c r="A129" t="s">
        <v>130</v>
      </c>
    </row>
    <row r="130" spans="1:1" x14ac:dyDescent="0.3">
      <c r="A130" t="s">
        <v>131</v>
      </c>
    </row>
    <row r="131" spans="1:1" x14ac:dyDescent="0.3">
      <c r="A131" t="s">
        <v>132</v>
      </c>
    </row>
    <row r="132" spans="1:1" x14ac:dyDescent="0.3">
      <c r="A132" t="s">
        <v>133</v>
      </c>
    </row>
    <row r="133" spans="1:1" x14ac:dyDescent="0.3">
      <c r="A133" t="s">
        <v>134</v>
      </c>
    </row>
    <row r="134" spans="1:1" x14ac:dyDescent="0.3">
      <c r="A134" t="s">
        <v>135</v>
      </c>
    </row>
    <row r="135" spans="1:1" x14ac:dyDescent="0.3">
      <c r="A135" t="s">
        <v>136</v>
      </c>
    </row>
    <row r="136" spans="1:1" x14ac:dyDescent="0.3">
      <c r="A136" t="s">
        <v>137</v>
      </c>
    </row>
    <row r="137" spans="1:1" x14ac:dyDescent="0.3">
      <c r="A137" t="s">
        <v>138</v>
      </c>
    </row>
    <row r="138" spans="1:1" x14ac:dyDescent="0.3">
      <c r="A138" t="s">
        <v>139</v>
      </c>
    </row>
    <row r="139" spans="1:1" x14ac:dyDescent="0.3">
      <c r="A139" t="s">
        <v>140</v>
      </c>
    </row>
    <row r="140" spans="1:1" x14ac:dyDescent="0.3">
      <c r="A140" t="s">
        <v>141</v>
      </c>
    </row>
    <row r="141" spans="1:1" x14ac:dyDescent="0.3">
      <c r="A141" t="s">
        <v>142</v>
      </c>
    </row>
    <row r="142" spans="1:1" x14ac:dyDescent="0.3">
      <c r="A142" t="s">
        <v>143</v>
      </c>
    </row>
    <row r="143" spans="1:1" x14ac:dyDescent="0.3">
      <c r="A143" t="s">
        <v>144</v>
      </c>
    </row>
    <row r="144" spans="1:1" x14ac:dyDescent="0.3">
      <c r="A144" t="s">
        <v>145</v>
      </c>
    </row>
    <row r="145" spans="1:1" x14ac:dyDescent="0.3">
      <c r="A145" t="s">
        <v>146</v>
      </c>
    </row>
    <row r="146" spans="1:1" x14ac:dyDescent="0.3">
      <c r="A146" t="s">
        <v>147</v>
      </c>
    </row>
    <row r="147" spans="1:1" x14ac:dyDescent="0.3">
      <c r="A147" t="s">
        <v>148</v>
      </c>
    </row>
    <row r="148" spans="1:1" x14ac:dyDescent="0.3">
      <c r="A148" t="s">
        <v>149</v>
      </c>
    </row>
    <row r="149" spans="1:1" x14ac:dyDescent="0.3">
      <c r="A149" t="s">
        <v>150</v>
      </c>
    </row>
    <row r="150" spans="1:1" x14ac:dyDescent="0.3">
      <c r="A150" t="s">
        <v>151</v>
      </c>
    </row>
    <row r="151" spans="1:1" x14ac:dyDescent="0.3">
      <c r="A151" t="s">
        <v>152</v>
      </c>
    </row>
    <row r="152" spans="1:1" x14ac:dyDescent="0.3">
      <c r="A152" t="s">
        <v>153</v>
      </c>
    </row>
    <row r="153" spans="1:1" x14ac:dyDescent="0.3">
      <c r="A153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Filtered Weights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hglover</dc:creator>
  <cp:lastModifiedBy>hglover</cp:lastModifiedBy>
  <dcterms:created xsi:type="dcterms:W3CDTF">2017-08-24T18:12:27Z</dcterms:created>
  <dcterms:modified xsi:type="dcterms:W3CDTF">2017-12-08T16:15:22Z</dcterms:modified>
</cp:coreProperties>
</file>