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drawing+xml" PartName="/xl/drawings/worksheetdrawing4.xml"/>
  <Override ContentType="application/vnd.openxmlformats-officedocument.drawing+xml" PartName="/xl/drawings/worksheetdrawing3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  <sheet state="visible" name="Sheet4" sheetId="4" r:id="rId7"/>
  </sheets>
  <definedNames/>
  <calcPr/>
</workbook>
</file>

<file path=xl/sharedStrings.xml><?xml version="1.0" encoding="utf-8"?>
<sst xmlns="http://schemas.openxmlformats.org/spreadsheetml/2006/main" count="225" uniqueCount="84">
  <si>
    <t>SSC sample</t>
  </si>
  <si>
    <t>Waypoint</t>
  </si>
  <si>
    <t>Bed sample wpt</t>
  </si>
  <si>
    <t>Bed sample</t>
  </si>
  <si>
    <t>Description</t>
  </si>
  <si>
    <t>Notes</t>
  </si>
  <si>
    <t>BRWC2</t>
  </si>
  <si>
    <t>Have</t>
  </si>
  <si>
    <t>Need</t>
  </si>
  <si>
    <t>BR013-1</t>
  </si>
  <si>
    <t>BR304</t>
  </si>
  <si>
    <t>m</t>
  </si>
  <si>
    <t>mica and organic debris</t>
  </si>
  <si>
    <t>BR013-2</t>
  </si>
  <si>
    <t>BR362</t>
  </si>
  <si>
    <t>sand</t>
  </si>
  <si>
    <t>BR01303</t>
  </si>
  <si>
    <t>BR306</t>
  </si>
  <si>
    <t>BRWC3</t>
  </si>
  <si>
    <t>BR334</t>
  </si>
  <si>
    <t>Small amount, sand</t>
  </si>
  <si>
    <t>BRWC1</t>
  </si>
  <si>
    <t>BR316</t>
  </si>
  <si>
    <t>BR317</t>
  </si>
  <si>
    <t>grey mud</t>
  </si>
  <si>
    <t>BRWC4</t>
  </si>
  <si>
    <t>BR320</t>
  </si>
  <si>
    <t>BRWC5</t>
  </si>
  <si>
    <t>BR321</t>
  </si>
  <si>
    <t>BR329</t>
  </si>
  <si>
    <t>soft brown mud w layers of sand on surface</t>
  </si>
  <si>
    <t>BR330</t>
  </si>
  <si>
    <t>Brown mud with some sand</t>
  </si>
  <si>
    <t>BR331</t>
  </si>
  <si>
    <t>Equal brown mud and sand</t>
  </si>
  <si>
    <t>BR332</t>
  </si>
  <si>
    <t>Almost all sand w trace of mud</t>
  </si>
  <si>
    <t>BRWC6</t>
  </si>
  <si>
    <t>BR333</t>
  </si>
  <si>
    <t>BRWC7</t>
  </si>
  <si>
    <t>BREC5</t>
  </si>
  <si>
    <t>BR339</t>
  </si>
  <si>
    <t>equal mud and sand</t>
  </si>
  <si>
    <t>BREC7</t>
  </si>
  <si>
    <t>BR341</t>
  </si>
  <si>
    <t>soft brown mud w traces of sand</t>
  </si>
  <si>
    <t>BREC15</t>
  </si>
  <si>
    <t>BR352</t>
  </si>
  <si>
    <t>ft</t>
  </si>
  <si>
    <t>sand w trace of mud</t>
  </si>
  <si>
    <t>BRSC3</t>
  </si>
  <si>
    <t>BR354</t>
  </si>
  <si>
    <t>BRSC6</t>
  </si>
  <si>
    <t>BR356</t>
  </si>
  <si>
    <t>BRNT2</t>
  </si>
  <si>
    <t>BR363</t>
  </si>
  <si>
    <t>BRNT5</t>
  </si>
  <si>
    <t>BR365</t>
  </si>
  <si>
    <t>sand w thin layer of mud on top</t>
  </si>
  <si>
    <t>BRNT8</t>
  </si>
  <si>
    <t>BRNT11</t>
  </si>
  <si>
    <t>BRNT15</t>
  </si>
  <si>
    <t>YR20</t>
  </si>
  <si>
    <t>YR313</t>
  </si>
  <si>
    <t>gravelly sand w trash</t>
  </si>
  <si>
    <t>YR22</t>
  </si>
  <si>
    <t>PR1</t>
  </si>
  <si>
    <t>PR303</t>
  </si>
  <si>
    <t>graveyl mud</t>
  </si>
  <si>
    <t>PR5</t>
  </si>
  <si>
    <t>PR307</t>
  </si>
  <si>
    <t>mud over sand</t>
  </si>
  <si>
    <t>PR8</t>
  </si>
  <si>
    <t>PR319</t>
  </si>
  <si>
    <t>mud w organic debris on surface</t>
  </si>
  <si>
    <t>NO Label</t>
  </si>
  <si>
    <t>NaN</t>
  </si>
  <si>
    <t>River</t>
  </si>
  <si>
    <t>Sample</t>
  </si>
  <si>
    <t>Wpt</t>
  </si>
  <si>
    <t>Depth</t>
  </si>
  <si>
    <t>m/ft</t>
  </si>
  <si>
    <t>BR</t>
  </si>
  <si>
    <t>sand w mud balls and woody debris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</si>
</sst>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rgb="FF000000"/>
      <name val="Calibri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14.43"/>
    <col customWidth="1" min="2" max="2" width="8.71"/>
    <col customWidth="1" min="3" max="3" width="15.86"/>
    <col customWidth="1" min="4" max="4" width="16.0"/>
    <col customWidth="1" min="5" max="5" width="18.57"/>
    <col customWidth="1" min="6" max="15" width="8.7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>
        <v>0.0</v>
      </c>
      <c r="K2" t="s">
        <v>7</v>
      </c>
      <c r="L2" t="s">
        <v>8</v>
      </c>
    </row>
    <row r="3">
      <c r="A3" t="s">
        <v>9</v>
      </c>
      <c r="B3">
        <v>189.0</v>
      </c>
      <c r="C3">
        <v>192.0</v>
      </c>
      <c r="D3" t="s">
        <v>10</v>
      </c>
      <c r="E3">
        <v>192.0</v>
      </c>
      <c r="F3">
        <v>8.2</v>
      </c>
      <c r="G3" t="s">
        <v>11</v>
      </c>
      <c r="H3" t="s">
        <v>12</v>
      </c>
    </row>
    <row r="4">
      <c r="A4" t="s">
        <v>13</v>
      </c>
      <c r="B4">
        <v>190.0</v>
      </c>
      <c r="C4">
        <v>320.0</v>
      </c>
      <c r="D4" t="s">
        <v>14</v>
      </c>
      <c r="E4">
        <v>320.0</v>
      </c>
      <c r="F4">
        <v>16.7</v>
      </c>
      <c r="G4" t="s">
        <v>11</v>
      </c>
      <c r="H4" t="s">
        <v>15</v>
      </c>
      <c r="K4">
        <v>226.0</v>
      </c>
      <c r="L4">
        <v>192.0</v>
      </c>
    </row>
    <row r="5">
      <c r="A5" t="s">
        <v>16</v>
      </c>
      <c r="B5">
        <v>191.0</v>
      </c>
      <c r="C5">
        <v>194.0</v>
      </c>
      <c r="D5" t="s">
        <v>17</v>
      </c>
      <c r="E5">
        <v>194.0</v>
      </c>
      <c r="F5">
        <v>11.6</v>
      </c>
      <c r="G5" t="s">
        <v>11</v>
      </c>
      <c r="H5" t="s">
        <v>15</v>
      </c>
      <c r="K5">
        <v>250.0</v>
      </c>
      <c r="L5">
        <v>229.0</v>
      </c>
    </row>
    <row r="6">
      <c r="A6" t="s">
        <v>18</v>
      </c>
      <c r="B6">
        <v>223.0</v>
      </c>
      <c r="C6">
        <v>260.0</v>
      </c>
      <c r="D6" t="s">
        <v>19</v>
      </c>
      <c r="E6">
        <v>260.0</v>
      </c>
      <c r="F6">
        <v>20.0</v>
      </c>
      <c r="G6" t="s">
        <v>11</v>
      </c>
      <c r="H6" t="s">
        <v>20</v>
      </c>
      <c r="K6">
        <v>252.0</v>
      </c>
      <c r="L6">
        <v>236.0</v>
      </c>
    </row>
    <row r="7">
      <c r="A7" t="s">
        <v>21</v>
      </c>
      <c r="B7">
        <v>225.0</v>
      </c>
      <c r="C7">
        <v>226.0</v>
      </c>
      <c r="D7" t="s">
        <v>22</v>
      </c>
      <c r="E7">
        <v>226.0</v>
      </c>
      <c r="F7">
        <v>39.0</v>
      </c>
      <c r="G7" t="s">
        <v>11</v>
      </c>
      <c r="K7">
        <v>254.0</v>
      </c>
      <c r="L7">
        <v>238.0</v>
      </c>
    </row>
    <row r="8">
      <c r="A8" t="s">
        <v>6</v>
      </c>
      <c r="B8">
        <v>227.0</v>
      </c>
      <c r="C8">
        <v>229.0</v>
      </c>
      <c r="D8" t="s">
        <v>23</v>
      </c>
      <c r="E8">
        <v>229.0</v>
      </c>
      <c r="F8">
        <v>33.0</v>
      </c>
      <c r="G8" t="s">
        <v>11</v>
      </c>
      <c r="H8" t="s">
        <v>24</v>
      </c>
      <c r="K8">
        <v>256.0</v>
      </c>
      <c r="L8">
        <v>260.0</v>
      </c>
    </row>
    <row r="9">
      <c r="A9" t="s">
        <v>25</v>
      </c>
      <c r="B9">
        <v>235.0</v>
      </c>
      <c r="C9">
        <v>236.0</v>
      </c>
      <c r="D9" t="s">
        <v>26</v>
      </c>
      <c r="E9">
        <v>236.0</v>
      </c>
      <c r="F9">
        <v>29.0</v>
      </c>
      <c r="G9" t="s">
        <v>11</v>
      </c>
      <c r="K9">
        <v>258.0</v>
      </c>
      <c r="L9">
        <v>269.0</v>
      </c>
    </row>
    <row r="10">
      <c r="A10" t="s">
        <v>27</v>
      </c>
      <c r="B10">
        <v>237.0</v>
      </c>
      <c r="C10">
        <v>238.0</v>
      </c>
      <c r="D10" t="s">
        <v>28</v>
      </c>
      <c r="E10">
        <v>238.0</v>
      </c>
      <c r="F10">
        <v>34.0</v>
      </c>
      <c r="G10" t="s">
        <v>11</v>
      </c>
      <c r="K10">
        <v>303.0</v>
      </c>
      <c r="L10">
        <v>273.0</v>
      </c>
    </row>
    <row r="11">
      <c r="A11" t="s">
        <v>21</v>
      </c>
      <c r="B11">
        <v>249.0</v>
      </c>
      <c r="C11">
        <v>250.0</v>
      </c>
      <c r="D11" t="s">
        <v>29</v>
      </c>
      <c r="E11">
        <v>250.0</v>
      </c>
      <c r="F11">
        <v>23.0</v>
      </c>
      <c r="G11" t="s">
        <v>11</v>
      </c>
      <c r="H11" t="s">
        <v>30</v>
      </c>
      <c r="K11">
        <v>411.0</v>
      </c>
      <c r="L11">
        <v>293.0</v>
      </c>
    </row>
    <row r="12">
      <c r="A12" t="s">
        <v>6</v>
      </c>
      <c r="B12">
        <v>249.0</v>
      </c>
      <c r="C12">
        <v>250.0</v>
      </c>
      <c r="D12" t="s">
        <v>29</v>
      </c>
      <c r="E12">
        <v>250.0</v>
      </c>
      <c r="F12">
        <v>23.0</v>
      </c>
      <c r="G12" t="s">
        <v>11</v>
      </c>
      <c r="H12" t="s">
        <v>30</v>
      </c>
      <c r="K12">
        <v>418.0</v>
      </c>
      <c r="L12">
        <v>298.0</v>
      </c>
    </row>
    <row r="13">
      <c r="A13" t="s">
        <v>18</v>
      </c>
      <c r="B13">
        <v>251.0</v>
      </c>
      <c r="C13">
        <v>252.0</v>
      </c>
      <c r="D13" t="s">
        <v>31</v>
      </c>
      <c r="E13">
        <v>252.0</v>
      </c>
      <c r="F13">
        <v>25.0</v>
      </c>
      <c r="G13" t="s">
        <v>11</v>
      </c>
      <c r="H13" t="s">
        <v>32</v>
      </c>
      <c r="L13">
        <v>320.0</v>
      </c>
    </row>
    <row r="14">
      <c r="A14" t="s">
        <v>25</v>
      </c>
      <c r="B14">
        <v>253.0</v>
      </c>
      <c r="C14">
        <v>254.0</v>
      </c>
      <c r="D14" t="s">
        <v>33</v>
      </c>
      <c r="E14">
        <v>254.0</v>
      </c>
      <c r="F14">
        <v>28.0</v>
      </c>
      <c r="G14" t="s">
        <v>11</v>
      </c>
      <c r="H14" t="s">
        <v>34</v>
      </c>
      <c r="L14">
        <v>321.0</v>
      </c>
    </row>
    <row r="15">
      <c r="A15" t="s">
        <v>27</v>
      </c>
      <c r="B15">
        <v>255.0</v>
      </c>
      <c r="C15">
        <v>256.0</v>
      </c>
      <c r="D15" t="s">
        <v>35</v>
      </c>
      <c r="E15">
        <v>256.0</v>
      </c>
      <c r="F15">
        <v>30.0</v>
      </c>
      <c r="G15" t="s">
        <v>11</v>
      </c>
      <c r="H15" t="s">
        <v>36</v>
      </c>
      <c r="L15">
        <v>335.0</v>
      </c>
    </row>
    <row r="16">
      <c r="A16" t="s">
        <v>37</v>
      </c>
      <c r="B16">
        <v>257.0</v>
      </c>
      <c r="C16">
        <v>258.0</v>
      </c>
      <c r="D16" t="s">
        <v>38</v>
      </c>
      <c r="E16">
        <v>258.0</v>
      </c>
      <c r="F16">
        <v>24.0</v>
      </c>
      <c r="G16" t="s">
        <v>11</v>
      </c>
      <c r="H16" t="s">
        <v>34</v>
      </c>
      <c r="L16">
        <v>399.0</v>
      </c>
    </row>
    <row r="17">
      <c r="A17" t="s">
        <v>39</v>
      </c>
      <c r="B17">
        <v>259.0</v>
      </c>
      <c r="C17">
        <v>260.0</v>
      </c>
      <c r="D17" t="s">
        <v>19</v>
      </c>
      <c r="E17">
        <v>260.0</v>
      </c>
      <c r="F17">
        <v>20.0</v>
      </c>
      <c r="G17" t="s">
        <v>11</v>
      </c>
      <c r="H17" t="s">
        <v>20</v>
      </c>
      <c r="L17">
        <v>440.0</v>
      </c>
    </row>
    <row r="18">
      <c r="A18" t="s">
        <v>40</v>
      </c>
      <c r="B18">
        <v>268.0</v>
      </c>
      <c r="C18">
        <v>269.0</v>
      </c>
      <c r="D18" t="s">
        <v>41</v>
      </c>
      <c r="E18">
        <v>269.0</v>
      </c>
      <c r="F18">
        <v>33.0</v>
      </c>
      <c r="G18" t="s">
        <v>11</v>
      </c>
      <c r="H18" t="s">
        <v>42</v>
      </c>
    </row>
    <row r="19">
      <c r="A19" t="s">
        <v>43</v>
      </c>
      <c r="B19">
        <v>272.0</v>
      </c>
      <c r="C19">
        <v>273.0</v>
      </c>
      <c r="D19" t="s">
        <v>44</v>
      </c>
      <c r="E19">
        <v>273.0</v>
      </c>
      <c r="F19">
        <v>30.0</v>
      </c>
      <c r="G19" t="s">
        <v>11</v>
      </c>
      <c r="H19" t="s">
        <v>45</v>
      </c>
    </row>
    <row r="20">
      <c r="A20" t="s">
        <v>46</v>
      </c>
      <c r="B20">
        <v>292.0</v>
      </c>
      <c r="C20">
        <v>293.0</v>
      </c>
      <c r="D20" t="s">
        <v>47</v>
      </c>
      <c r="E20">
        <v>293.0</v>
      </c>
      <c r="F20">
        <v>32.0</v>
      </c>
      <c r="G20" t="s">
        <v>48</v>
      </c>
      <c r="H20" t="s">
        <v>49</v>
      </c>
    </row>
    <row r="21">
      <c r="A21" t="s">
        <v>50</v>
      </c>
      <c r="B21">
        <v>297.0</v>
      </c>
      <c r="C21">
        <v>298.0</v>
      </c>
      <c r="D21" t="s">
        <v>51</v>
      </c>
      <c r="E21">
        <v>298.0</v>
      </c>
      <c r="F21">
        <v>15.0</v>
      </c>
      <c r="G21" t="s">
        <v>48</v>
      </c>
    </row>
    <row r="22">
      <c r="A22" t="s">
        <v>52</v>
      </c>
      <c r="B22">
        <v>302.0</v>
      </c>
      <c r="C22">
        <v>303.0</v>
      </c>
      <c r="D22" t="s">
        <v>53</v>
      </c>
      <c r="E22">
        <v>303.0</v>
      </c>
      <c r="F22">
        <v>11.5</v>
      </c>
      <c r="G22" t="s">
        <v>48</v>
      </c>
      <c r="H22" t="s">
        <v>15</v>
      </c>
    </row>
    <row r="23">
      <c r="A23" t="s">
        <v>54</v>
      </c>
      <c r="B23">
        <v>323.0</v>
      </c>
      <c r="C23">
        <v>321.0</v>
      </c>
      <c r="D23" t="s">
        <v>55</v>
      </c>
      <c r="E23">
        <v>321.0</v>
      </c>
      <c r="F23">
        <v>8.6</v>
      </c>
      <c r="G23" t="s">
        <v>11</v>
      </c>
      <c r="H23" t="s">
        <v>15</v>
      </c>
    </row>
    <row r="24">
      <c r="A24" t="s">
        <v>56</v>
      </c>
      <c r="B24">
        <v>329.0</v>
      </c>
      <c r="C24">
        <v>321.0</v>
      </c>
      <c r="D24" t="s">
        <v>57</v>
      </c>
      <c r="E24">
        <v>335.0</v>
      </c>
      <c r="F24">
        <v>14.8</v>
      </c>
      <c r="G24" t="s">
        <v>11</v>
      </c>
      <c r="H24" t="s">
        <v>58</v>
      </c>
    </row>
    <row r="25">
      <c r="A25" t="s">
        <v>59</v>
      </c>
      <c r="B25">
        <v>341.0</v>
      </c>
      <c r="C25">
        <v>320.0</v>
      </c>
      <c r="D25" t="s">
        <v>14</v>
      </c>
      <c r="E25">
        <v>320.0</v>
      </c>
      <c r="F25">
        <v>16.7</v>
      </c>
      <c r="G25" t="s">
        <v>11</v>
      </c>
      <c r="H25" t="s">
        <v>15</v>
      </c>
    </row>
    <row r="26">
      <c r="A26" t="s">
        <v>60</v>
      </c>
      <c r="B26">
        <v>350.0</v>
      </c>
      <c r="C26">
        <v>320.0</v>
      </c>
      <c r="D26" t="s">
        <v>14</v>
      </c>
      <c r="E26">
        <v>320.0</v>
      </c>
      <c r="F26">
        <v>16.7</v>
      </c>
      <c r="G26" t="s">
        <v>11</v>
      </c>
      <c r="H26" t="s">
        <v>15</v>
      </c>
    </row>
    <row r="27">
      <c r="A27" t="s">
        <v>61</v>
      </c>
      <c r="B27">
        <v>364.0</v>
      </c>
      <c r="C27">
        <v>194.0</v>
      </c>
      <c r="D27" t="s">
        <v>55</v>
      </c>
      <c r="E27">
        <v>321.0</v>
      </c>
      <c r="F27">
        <v>8.6</v>
      </c>
      <c r="G27" t="s">
        <v>11</v>
      </c>
      <c r="H27" t="s">
        <v>15</v>
      </c>
    </row>
    <row r="28">
      <c r="A28" t="s">
        <v>62</v>
      </c>
      <c r="B28">
        <v>402.0</v>
      </c>
      <c r="C28">
        <v>399.0</v>
      </c>
      <c r="D28" t="s">
        <v>63</v>
      </c>
      <c r="E28">
        <v>399.0</v>
      </c>
      <c r="F28">
        <v>15.2</v>
      </c>
      <c r="G28" t="s">
        <v>11</v>
      </c>
      <c r="H28" t="s">
        <v>64</v>
      </c>
    </row>
    <row r="29">
      <c r="A29" t="s">
        <v>65</v>
      </c>
      <c r="B29">
        <v>406.0</v>
      </c>
      <c r="C29">
        <v>399.0</v>
      </c>
      <c r="D29" t="s">
        <v>63</v>
      </c>
      <c r="E29">
        <v>399.0</v>
      </c>
      <c r="F29">
        <v>15.2</v>
      </c>
      <c r="G29" t="s">
        <v>11</v>
      </c>
      <c r="H29" t="s">
        <v>64</v>
      </c>
    </row>
    <row r="30">
      <c r="A30" t="s">
        <v>66</v>
      </c>
      <c r="B30">
        <v>410.0</v>
      </c>
      <c r="C30">
        <v>411.0</v>
      </c>
      <c r="D30" t="s">
        <v>67</v>
      </c>
      <c r="E30">
        <v>411.0</v>
      </c>
      <c r="F30">
        <v>24.0</v>
      </c>
      <c r="G30" t="s">
        <v>48</v>
      </c>
      <c r="H30" t="s">
        <v>68</v>
      </c>
    </row>
    <row r="31">
      <c r="A31" t="s">
        <v>69</v>
      </c>
      <c r="B31">
        <v>417.0</v>
      </c>
      <c r="C31">
        <v>418.0</v>
      </c>
      <c r="D31" t="s">
        <v>70</v>
      </c>
      <c r="E31">
        <v>418.0</v>
      </c>
      <c r="F31">
        <v>8.5</v>
      </c>
      <c r="G31" t="s">
        <v>11</v>
      </c>
      <c r="H31" t="s">
        <v>71</v>
      </c>
    </row>
    <row r="32">
      <c r="A32" t="s">
        <v>72</v>
      </c>
      <c r="B32">
        <v>423.0</v>
      </c>
      <c r="C32">
        <v>440.0</v>
      </c>
      <c r="D32" t="s">
        <v>73</v>
      </c>
      <c r="E32">
        <v>440.0</v>
      </c>
      <c r="F32">
        <v>33.6</v>
      </c>
      <c r="G32" t="s">
        <v>11</v>
      </c>
      <c r="H32" t="s">
        <v>74</v>
      </c>
    </row>
    <row r="33">
      <c r="A33" t="s">
        <v>75</v>
      </c>
      <c r="B33" t="s">
        <v>76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14.43"/>
    <col customWidth="1" min="2" max="11" width="8.71"/>
  </cols>
  <sheetData>
    <row r="1">
      <c r="A1">
        <v>192.0</v>
      </c>
    </row>
    <row r="2">
      <c r="A2">
        <v>320.0</v>
      </c>
    </row>
    <row r="3">
      <c r="A3">
        <v>194.0</v>
      </c>
    </row>
    <row r="4">
      <c r="A4">
        <v>260.0</v>
      </c>
    </row>
    <row r="5">
      <c r="A5">
        <v>226.0</v>
      </c>
    </row>
    <row r="6">
      <c r="A6">
        <v>229.0</v>
      </c>
    </row>
    <row r="7">
      <c r="A7">
        <v>236.0</v>
      </c>
    </row>
    <row r="8">
      <c r="A8">
        <v>238.0</v>
      </c>
    </row>
    <row r="9">
      <c r="A9">
        <v>250.0</v>
      </c>
    </row>
    <row r="10">
      <c r="A10">
        <v>250.0</v>
      </c>
    </row>
    <row r="11">
      <c r="A11">
        <v>252.0</v>
      </c>
    </row>
    <row r="12">
      <c r="A12">
        <v>254.0</v>
      </c>
    </row>
    <row r="13">
      <c r="A13">
        <v>256.0</v>
      </c>
    </row>
    <row r="14">
      <c r="A14">
        <v>258.0</v>
      </c>
    </row>
    <row r="15">
      <c r="A15">
        <v>260.0</v>
      </c>
    </row>
    <row r="16">
      <c r="A16">
        <v>269.0</v>
      </c>
    </row>
    <row r="17">
      <c r="A17">
        <v>273.0</v>
      </c>
    </row>
    <row r="18">
      <c r="A18">
        <v>293.0</v>
      </c>
    </row>
    <row r="19">
      <c r="A19">
        <v>298.0</v>
      </c>
    </row>
    <row r="20">
      <c r="A20">
        <v>303.0</v>
      </c>
    </row>
    <row r="21">
      <c r="A21">
        <v>360.0</v>
      </c>
    </row>
    <row r="22">
      <c r="A22">
        <v>360.0</v>
      </c>
    </row>
    <row r="23">
      <c r="A23">
        <v>320.0</v>
      </c>
    </row>
    <row r="24">
      <c r="A24">
        <v>320.0</v>
      </c>
    </row>
    <row r="25">
      <c r="A25">
        <v>194.0</v>
      </c>
    </row>
    <row r="26">
      <c r="A26">
        <v>399.0</v>
      </c>
    </row>
    <row r="27">
      <c r="A27">
        <v>399.0</v>
      </c>
    </row>
    <row r="28">
      <c r="A28">
        <v>411.0</v>
      </c>
    </row>
    <row r="29">
      <c r="A29">
        <v>418.0</v>
      </c>
    </row>
    <row r="30">
      <c r="A30">
        <v>440.0</v>
      </c>
    </row>
    <row r="31">
      <c r="A31">
        <v>335.0</v>
      </c>
    </row>
    <row r="32">
      <c r="A32">
        <v>321.0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1" width="8.71"/>
  </cols>
  <sheetData>
    <row r="1">
      <c r="A1" t="s">
        <v>77</v>
      </c>
      <c r="B1" t="s">
        <v>78</v>
      </c>
      <c r="C1" t="s">
        <v>79</v>
      </c>
      <c r="D1" t="s">
        <v>80</v>
      </c>
      <c r="E1" t="s">
        <v>81</v>
      </c>
      <c r="F1" t="s">
        <v>4</v>
      </c>
    </row>
    <row r="2">
      <c r="A2" t="s">
        <v>82</v>
      </c>
      <c r="B2">
        <v>304.0</v>
      </c>
      <c r="C2">
        <v>192.0</v>
      </c>
      <c r="D2">
        <v>8.2</v>
      </c>
      <c r="E2" t="s">
        <v>11</v>
      </c>
      <c r="F2" t="s">
        <v>12</v>
      </c>
      <c r="I2" t="str">
        <f>IF(ISERROR(VLOOKUP(C2,Sheet2!A:A,1,FALSE)),"Delete","Keep")</f>
        <v>Keep</v>
      </c>
    </row>
    <row r="3">
      <c r="A3" t="s">
        <v>82</v>
      </c>
      <c r="B3">
        <v>306.0</v>
      </c>
      <c r="C3">
        <v>194.0</v>
      </c>
      <c r="D3">
        <v>11.6</v>
      </c>
      <c r="E3" t="s">
        <v>11</v>
      </c>
      <c r="F3" t="s">
        <v>15</v>
      </c>
      <c r="I3" t="str">
        <f>IF(ISERROR(VLOOKUP(C3,Sheet2!A:A,1,FALSE)),"Delete","Keep")</f>
        <v>Keep</v>
      </c>
    </row>
    <row r="4">
      <c r="A4" t="s">
        <v>82</v>
      </c>
      <c r="B4">
        <v>316.0</v>
      </c>
      <c r="C4">
        <v>226.0</v>
      </c>
      <c r="D4">
        <v>39.0</v>
      </c>
      <c r="E4" t="s">
        <v>11</v>
      </c>
      <c r="I4" t="str">
        <f>IF(ISERROR(VLOOKUP(C4,Sheet2!A:A,1,FALSE)),"Delete","Keep")</f>
        <v>Keep</v>
      </c>
    </row>
    <row r="5">
      <c r="A5" t="s">
        <v>82</v>
      </c>
      <c r="B5">
        <v>317.0</v>
      </c>
      <c r="C5">
        <v>229.0</v>
      </c>
      <c r="D5">
        <v>33.0</v>
      </c>
      <c r="E5" t="s">
        <v>11</v>
      </c>
      <c r="F5" t="s">
        <v>24</v>
      </c>
      <c r="I5" t="str">
        <f>IF(ISERROR(VLOOKUP(C5,Sheet2!A:A,1,FALSE)),"Delete","Keep")</f>
        <v>Keep</v>
      </c>
    </row>
    <row r="6">
      <c r="A6" t="s">
        <v>82</v>
      </c>
      <c r="B6">
        <v>320.0</v>
      </c>
      <c r="C6">
        <v>236.0</v>
      </c>
      <c r="D6">
        <v>29.0</v>
      </c>
      <c r="E6" t="s">
        <v>11</v>
      </c>
      <c r="I6" t="str">
        <f>IF(ISERROR(VLOOKUP(C6,Sheet2!A:A,1,FALSE)),"Delete","Keep")</f>
        <v>Keep</v>
      </c>
    </row>
    <row r="7">
      <c r="A7" t="s">
        <v>82</v>
      </c>
      <c r="B7">
        <v>321.0</v>
      </c>
      <c r="C7">
        <v>238.0</v>
      </c>
      <c r="D7">
        <v>34.0</v>
      </c>
      <c r="E7" t="s">
        <v>11</v>
      </c>
      <c r="I7" t="str">
        <f>IF(ISERROR(VLOOKUP(C7,Sheet2!A:A,1,FALSE)),"Delete","Keep")</f>
        <v>Keep</v>
      </c>
    </row>
    <row r="8">
      <c r="A8" t="s">
        <v>82</v>
      </c>
      <c r="B8">
        <v>329.0</v>
      </c>
      <c r="C8">
        <v>250.0</v>
      </c>
      <c r="D8">
        <v>23.0</v>
      </c>
      <c r="E8" t="s">
        <v>11</v>
      </c>
      <c r="F8" t="s">
        <v>30</v>
      </c>
      <c r="I8" t="str">
        <f>IF(ISERROR(VLOOKUP(C8,Sheet2!A:A,1,FALSE)),"Delete","Keep")</f>
        <v>Keep</v>
      </c>
    </row>
    <row r="9">
      <c r="A9" t="s">
        <v>82</v>
      </c>
      <c r="B9">
        <v>330.0</v>
      </c>
      <c r="C9">
        <v>252.0</v>
      </c>
      <c r="D9">
        <v>25.0</v>
      </c>
      <c r="E9" t="s">
        <v>11</v>
      </c>
      <c r="F9" t="s">
        <v>32</v>
      </c>
      <c r="I9" t="str">
        <f>IF(ISERROR(VLOOKUP(C9,Sheet2!A:A,1,FALSE)),"Delete","Keep")</f>
        <v>Keep</v>
      </c>
    </row>
    <row r="10">
      <c r="A10" t="s">
        <v>82</v>
      </c>
      <c r="B10">
        <v>331.0</v>
      </c>
      <c r="C10">
        <v>254.0</v>
      </c>
      <c r="D10">
        <v>28.0</v>
      </c>
      <c r="E10" t="s">
        <v>11</v>
      </c>
      <c r="F10" t="s">
        <v>34</v>
      </c>
      <c r="I10" t="str">
        <f>IF(ISERROR(VLOOKUP(C10,Sheet2!A:A,1,FALSE)),"Delete","Keep")</f>
        <v>Keep</v>
      </c>
    </row>
    <row r="11">
      <c r="A11" t="s">
        <v>82</v>
      </c>
      <c r="B11">
        <v>332.0</v>
      </c>
      <c r="C11">
        <v>256.0</v>
      </c>
      <c r="D11">
        <v>30.0</v>
      </c>
      <c r="E11" t="s">
        <v>11</v>
      </c>
      <c r="F11" t="s">
        <v>36</v>
      </c>
      <c r="I11" t="str">
        <f>IF(ISERROR(VLOOKUP(C11,Sheet2!A:A,1,FALSE)),"Delete","Keep")</f>
        <v>Keep</v>
      </c>
    </row>
    <row r="12">
      <c r="A12" t="s">
        <v>82</v>
      </c>
      <c r="B12">
        <v>333.0</v>
      </c>
      <c r="C12">
        <v>258.0</v>
      </c>
      <c r="D12">
        <v>24.0</v>
      </c>
      <c r="E12" t="s">
        <v>11</v>
      </c>
      <c r="F12" t="s">
        <v>34</v>
      </c>
      <c r="I12" t="str">
        <f>IF(ISERROR(VLOOKUP(C12,Sheet2!A:A,1,FALSE)),"Delete","Keep")</f>
        <v>Keep</v>
      </c>
    </row>
    <row r="13">
      <c r="A13" t="s">
        <v>82</v>
      </c>
      <c r="B13">
        <v>334.0</v>
      </c>
      <c r="C13">
        <v>260.0</v>
      </c>
      <c r="D13">
        <v>20.0</v>
      </c>
      <c r="E13" t="s">
        <v>11</v>
      </c>
      <c r="F13" t="s">
        <v>20</v>
      </c>
      <c r="I13" t="str">
        <f>IF(ISERROR(VLOOKUP(C13,Sheet2!A:A,1,FALSE)),"Delete","Keep")</f>
        <v>Keep</v>
      </c>
    </row>
    <row r="14">
      <c r="A14" t="s">
        <v>82</v>
      </c>
      <c r="B14">
        <v>339.0</v>
      </c>
      <c r="C14">
        <v>269.0</v>
      </c>
      <c r="D14">
        <v>33.0</v>
      </c>
      <c r="E14" t="s">
        <v>11</v>
      </c>
      <c r="F14" t="s">
        <v>42</v>
      </c>
      <c r="I14" t="str">
        <f>IF(ISERROR(VLOOKUP(C14,Sheet2!A:A,1,FALSE)),"Delete","Keep")</f>
        <v>Keep</v>
      </c>
    </row>
    <row r="15">
      <c r="A15" t="s">
        <v>82</v>
      </c>
      <c r="B15">
        <v>341.0</v>
      </c>
      <c r="C15">
        <v>273.0</v>
      </c>
      <c r="D15">
        <v>30.0</v>
      </c>
      <c r="E15" t="s">
        <v>11</v>
      </c>
      <c r="F15" t="s">
        <v>45</v>
      </c>
      <c r="I15" t="str">
        <f>IF(ISERROR(VLOOKUP(C15,Sheet2!A:A,1,FALSE)),"Delete","Keep")</f>
        <v>Keep</v>
      </c>
    </row>
    <row r="16">
      <c r="A16" t="s">
        <v>82</v>
      </c>
      <c r="B16">
        <v>352.0</v>
      </c>
      <c r="C16">
        <v>293.0</v>
      </c>
      <c r="D16">
        <v>32.0</v>
      </c>
      <c r="E16" t="s">
        <v>48</v>
      </c>
      <c r="F16" t="s">
        <v>49</v>
      </c>
      <c r="I16" t="str">
        <f>IF(ISERROR(VLOOKUP(C16,Sheet2!A:A,1,FALSE)),"Delete","Keep")</f>
        <v>Keep</v>
      </c>
    </row>
    <row r="17">
      <c r="A17" t="s">
        <v>82</v>
      </c>
      <c r="B17">
        <v>354.0</v>
      </c>
      <c r="C17">
        <v>298.0</v>
      </c>
      <c r="D17">
        <v>15.0</v>
      </c>
      <c r="E17" t="s">
        <v>48</v>
      </c>
      <c r="I17" t="str">
        <f>IF(ISERROR(VLOOKUP(C17,Sheet2!A:A,1,FALSE)),"Delete","Keep")</f>
        <v>Keep</v>
      </c>
    </row>
    <row r="18">
      <c r="A18" t="s">
        <v>82</v>
      </c>
      <c r="B18">
        <v>356.0</v>
      </c>
      <c r="C18">
        <v>303.0</v>
      </c>
      <c r="D18">
        <v>11.5</v>
      </c>
      <c r="E18" t="s">
        <v>48</v>
      </c>
      <c r="F18" t="s">
        <v>15</v>
      </c>
      <c r="I18" t="str">
        <f>IF(ISERROR(VLOOKUP(C18,Sheet2!A:A,1,FALSE)),"Delete","Keep")</f>
        <v>Keep</v>
      </c>
    </row>
    <row r="19">
      <c r="A19" t="s">
        <v>82</v>
      </c>
      <c r="B19">
        <v>362.0</v>
      </c>
      <c r="C19">
        <v>320.0</v>
      </c>
      <c r="D19">
        <v>16.7</v>
      </c>
      <c r="E19" t="s">
        <v>11</v>
      </c>
      <c r="F19" t="s">
        <v>15</v>
      </c>
      <c r="I19" t="str">
        <f>IF(ISERROR(VLOOKUP(C19,Sheet2!A:A,1,FALSE)),"Delete","Keep")</f>
        <v>Keep</v>
      </c>
    </row>
    <row r="20">
      <c r="A20" t="s">
        <v>82</v>
      </c>
      <c r="B20">
        <v>363.0</v>
      </c>
      <c r="C20">
        <v>321.0</v>
      </c>
      <c r="D20">
        <v>8.6</v>
      </c>
      <c r="E20" t="s">
        <v>11</v>
      </c>
      <c r="F20" t="s">
        <v>15</v>
      </c>
      <c r="I20" t="str">
        <f>IF(ISERROR(VLOOKUP(C20,Sheet2!A:A,1,FALSE)),"Delete","Keep")</f>
        <v>Keep</v>
      </c>
    </row>
    <row r="21">
      <c r="A21" t="s">
        <v>82</v>
      </c>
      <c r="B21">
        <v>365.0</v>
      </c>
      <c r="C21">
        <v>335.0</v>
      </c>
      <c r="D21">
        <v>14.8</v>
      </c>
      <c r="E21" t="s">
        <v>11</v>
      </c>
      <c r="F21" t="s">
        <v>58</v>
      </c>
      <c r="I21" t="str">
        <f>IF(ISERROR(VLOOKUP(C21,Sheet2!A:A,1,FALSE)),"Delete","Keep")</f>
        <v>Keep</v>
      </c>
    </row>
    <row r="22">
      <c r="A22" t="s">
        <v>82</v>
      </c>
      <c r="B22">
        <v>368.0</v>
      </c>
      <c r="C22">
        <v>360.0</v>
      </c>
      <c r="D22">
        <v>15.1</v>
      </c>
      <c r="E22" t="s">
        <v>11</v>
      </c>
      <c r="F22" t="s">
        <v>83</v>
      </c>
      <c r="I22" t="str">
        <f>IF(ISERROR(VLOOKUP(C22,Sheet2!A:A,1,FALSE)),"Delete","Keep")</f>
        <v>Keep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sheetData>
    <row r="1">
      <c r="A1" t="s">
        <v>3</v>
      </c>
      <c r="B1" t="s">
        <v>4</v>
      </c>
    </row>
    <row r="2">
      <c r="C2" t="s">
        <v>8</v>
      </c>
    </row>
    <row r="3">
      <c r="A3" t="s">
        <v>10</v>
      </c>
      <c r="B3">
        <v>192.0</v>
      </c>
    </row>
    <row r="4">
      <c r="A4" t="s">
        <v>14</v>
      </c>
      <c r="B4">
        <v>320.0</v>
      </c>
      <c r="C4">
        <v>192.0</v>
      </c>
      <c r="D4" s="1">
        <v>0.0</v>
      </c>
    </row>
    <row r="5">
      <c r="A5" t="s">
        <v>17</v>
      </c>
      <c r="B5">
        <v>194.0</v>
      </c>
      <c r="C5">
        <v>229.0</v>
      </c>
      <c r="D5" s="1">
        <v>0.0</v>
      </c>
    </row>
    <row r="6">
      <c r="A6" t="s">
        <v>19</v>
      </c>
      <c r="B6">
        <v>260.0</v>
      </c>
      <c r="C6">
        <v>236.0</v>
      </c>
      <c r="D6" s="1">
        <v>0.0</v>
      </c>
    </row>
    <row r="7">
      <c r="A7" t="s">
        <v>22</v>
      </c>
      <c r="B7">
        <v>226.0</v>
      </c>
      <c r="C7">
        <v>238.0</v>
      </c>
      <c r="D7" s="1">
        <v>0.0</v>
      </c>
    </row>
    <row r="8">
      <c r="A8" t="s">
        <v>23</v>
      </c>
      <c r="B8">
        <v>229.0</v>
      </c>
      <c r="C8">
        <v>260.0</v>
      </c>
    </row>
    <row r="9">
      <c r="A9" t="s">
        <v>26</v>
      </c>
      <c r="B9">
        <v>236.0</v>
      </c>
      <c r="C9">
        <v>269.0</v>
      </c>
      <c r="D9" s="1">
        <v>0.0</v>
      </c>
    </row>
    <row r="10">
      <c r="A10" t="s">
        <v>28</v>
      </c>
      <c r="B10">
        <v>238.0</v>
      </c>
      <c r="C10">
        <v>273.0</v>
      </c>
      <c r="D10" s="1">
        <v>0.0</v>
      </c>
    </row>
    <row r="11">
      <c r="A11" t="s">
        <v>29</v>
      </c>
      <c r="B11">
        <v>250.0</v>
      </c>
      <c r="C11">
        <v>293.0</v>
      </c>
      <c r="D11" s="1">
        <v>0.0</v>
      </c>
    </row>
    <row r="12">
      <c r="A12" t="s">
        <v>29</v>
      </c>
      <c r="B12">
        <v>250.0</v>
      </c>
      <c r="C12">
        <v>298.0</v>
      </c>
      <c r="D12" s="1">
        <v>0.0</v>
      </c>
    </row>
    <row r="13">
      <c r="A13" t="s">
        <v>31</v>
      </c>
      <c r="B13">
        <v>252.0</v>
      </c>
      <c r="C13">
        <v>320.0</v>
      </c>
      <c r="D13" s="1">
        <v>0.0</v>
      </c>
    </row>
    <row r="14">
      <c r="A14" t="s">
        <v>33</v>
      </c>
      <c r="B14">
        <v>254.0</v>
      </c>
      <c r="C14">
        <v>321.0</v>
      </c>
      <c r="D14" s="1">
        <v>0.0</v>
      </c>
    </row>
    <row r="15">
      <c r="A15" t="s">
        <v>35</v>
      </c>
      <c r="B15">
        <v>256.0</v>
      </c>
      <c r="C15">
        <v>335.0</v>
      </c>
      <c r="D15" s="1">
        <v>0.0</v>
      </c>
    </row>
    <row r="16">
      <c r="A16" t="s">
        <v>38</v>
      </c>
      <c r="B16">
        <v>258.0</v>
      </c>
      <c r="C16">
        <v>399.0</v>
      </c>
      <c r="D16" s="1">
        <v>0.0</v>
      </c>
    </row>
    <row r="17">
      <c r="A17" t="s">
        <v>19</v>
      </c>
      <c r="B17">
        <v>260.0</v>
      </c>
      <c r="C17">
        <v>440.0</v>
      </c>
      <c r="D17" s="1">
        <v>0.0</v>
      </c>
    </row>
    <row r="18">
      <c r="A18" t="s">
        <v>41</v>
      </c>
      <c r="B18">
        <v>269.0</v>
      </c>
    </row>
    <row r="19">
      <c r="A19" t="s">
        <v>44</v>
      </c>
      <c r="B19">
        <v>273.0</v>
      </c>
    </row>
    <row r="20">
      <c r="A20" t="s">
        <v>47</v>
      </c>
      <c r="B20">
        <v>293.0</v>
      </c>
    </row>
    <row r="21">
      <c r="A21" t="s">
        <v>51</v>
      </c>
      <c r="B21">
        <v>298.0</v>
      </c>
    </row>
    <row r="22">
      <c r="A22" t="s">
        <v>53</v>
      </c>
      <c r="B22">
        <v>303.0</v>
      </c>
    </row>
    <row r="23">
      <c r="A23" t="s">
        <v>55</v>
      </c>
      <c r="B23">
        <v>321.0</v>
      </c>
    </row>
    <row r="24">
      <c r="A24" t="s">
        <v>57</v>
      </c>
      <c r="B24">
        <v>335.0</v>
      </c>
    </row>
    <row r="25">
      <c r="A25" t="s">
        <v>14</v>
      </c>
      <c r="B25">
        <v>320.0</v>
      </c>
    </row>
    <row r="26">
      <c r="A26" t="s">
        <v>14</v>
      </c>
      <c r="B26">
        <v>320.0</v>
      </c>
    </row>
    <row r="27">
      <c r="A27" t="s">
        <v>55</v>
      </c>
      <c r="B27">
        <v>321.0</v>
      </c>
    </row>
    <row r="28">
      <c r="A28" t="s">
        <v>63</v>
      </c>
      <c r="B28">
        <v>399.0</v>
      </c>
    </row>
    <row r="29">
      <c r="A29" t="s">
        <v>63</v>
      </c>
      <c r="B29">
        <v>399.0</v>
      </c>
    </row>
    <row r="30">
      <c r="A30" t="s">
        <v>67</v>
      </c>
      <c r="B30">
        <v>411.0</v>
      </c>
    </row>
    <row r="31">
      <c r="A31" t="s">
        <v>70</v>
      </c>
      <c r="B31">
        <v>418.0</v>
      </c>
    </row>
    <row r="32">
      <c r="A32" t="s">
        <v>73</v>
      </c>
      <c r="B32">
        <v>440.0</v>
      </c>
    </row>
  </sheetData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Sheet1</vt:lpstr>
      <vt:lpstr>Sheet2</vt:lpstr>
      <vt:lpstr>Sheet3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2017-11-26T22:43:51Z</dcterms:created>
  <dc:creator>hglover</dc:creator>
  <cp:lastModifiedBy>Hannah</cp:lastModifiedBy>
  <dcterms:modified xsi:type="dcterms:W3CDTF">2017-11-28T16:48:14Z</dcterms:modified>
</cp:coreProperties>
</file>