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hil\Desktop\Manuscripts\PhD\revision\APPENDIX\"/>
    </mc:Choice>
  </mc:AlternateContent>
  <xr:revisionPtr revIDLastSave="0" documentId="13_ncr:1_{7351C747-3A31-4AE0-A09F-EC6BA373094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Duvall Rev2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40" i="1" l="1"/>
  <c r="U122" i="1" l="1"/>
  <c r="U121" i="1"/>
  <c r="U120" i="1"/>
  <c r="U119" i="1"/>
  <c r="U118" i="1"/>
  <c r="U116" i="1"/>
  <c r="U115" i="1"/>
  <c r="U114" i="1"/>
  <c r="U113" i="1"/>
  <c r="U111" i="1"/>
  <c r="U110" i="1"/>
  <c r="U109" i="1"/>
  <c r="U108" i="1"/>
  <c r="U106" i="1"/>
  <c r="U105" i="1"/>
  <c r="U104" i="1"/>
  <c r="U103" i="1"/>
  <c r="U102" i="1"/>
  <c r="U100" i="1"/>
  <c r="U99" i="1"/>
  <c r="U98" i="1"/>
  <c r="U97" i="1"/>
  <c r="U96" i="1"/>
  <c r="U94" i="1"/>
  <c r="U93" i="1"/>
  <c r="U92" i="1"/>
  <c r="U91" i="1"/>
  <c r="U90" i="1"/>
  <c r="U88" i="1"/>
  <c r="U87" i="1"/>
  <c r="U86" i="1"/>
  <c r="U85" i="1"/>
  <c r="U84" i="1"/>
  <c r="U82" i="1"/>
  <c r="U81" i="1"/>
  <c r="U80" i="1"/>
  <c r="U79" i="1"/>
  <c r="U78" i="1"/>
  <c r="U76" i="1"/>
  <c r="U75" i="1"/>
  <c r="U74" i="1"/>
  <c r="U73" i="1"/>
  <c r="U72" i="1"/>
  <c r="U70" i="1"/>
  <c r="U69" i="1"/>
  <c r="U68" i="1"/>
  <c r="U67" i="1"/>
  <c r="U66" i="1"/>
  <c r="U64" i="1"/>
  <c r="U63" i="1"/>
  <c r="U62" i="1"/>
  <c r="U61" i="1"/>
  <c r="U60" i="1"/>
  <c r="U58" i="1"/>
  <c r="U57" i="1"/>
  <c r="U56" i="1"/>
  <c r="U55" i="1"/>
  <c r="U54" i="1"/>
  <c r="U52" i="1"/>
  <c r="U51" i="1"/>
  <c r="U50" i="1"/>
  <c r="U49" i="1"/>
  <c r="U48" i="1"/>
  <c r="U46" i="1"/>
  <c r="U45" i="1"/>
  <c r="U44" i="1"/>
  <c r="U43" i="1"/>
  <c r="U42" i="1"/>
  <c r="U39" i="1"/>
  <c r="U38" i="1"/>
  <c r="U37" i="1"/>
  <c r="U36" i="1"/>
  <c r="U34" i="1"/>
  <c r="U33" i="1"/>
  <c r="U32" i="1"/>
  <c r="U31" i="1"/>
  <c r="U30" i="1"/>
  <c r="U28" i="1"/>
  <c r="U27" i="1"/>
  <c r="U26" i="1"/>
  <c r="U25" i="1"/>
  <c r="U24" i="1"/>
  <c r="U22" i="1"/>
  <c r="U21" i="1"/>
  <c r="U20" i="1"/>
  <c r="U19" i="1"/>
  <c r="U18" i="1"/>
  <c r="U16" i="1"/>
  <c r="U15" i="1"/>
  <c r="U14" i="1"/>
  <c r="U13" i="1"/>
  <c r="U12" i="1"/>
  <c r="U7" i="1"/>
  <c r="U8" i="1"/>
  <c r="U9" i="1"/>
  <c r="U10" i="1"/>
  <c r="U6" i="1"/>
</calcChain>
</file>

<file path=xl/sharedStrings.xml><?xml version="1.0" encoding="utf-8"?>
<sst xmlns="http://schemas.openxmlformats.org/spreadsheetml/2006/main" count="223" uniqueCount="219">
  <si>
    <t>Ref #</t>
  </si>
  <si>
    <t>Name</t>
  </si>
  <si>
    <t xml:space="preserve"> Corr Age Ma</t>
  </si>
  <si>
    <t xml:space="preserve"> 1s Ma</t>
  </si>
  <si>
    <t>U ppm</t>
  </si>
  <si>
    <t xml:space="preserve"> 1s ppm</t>
  </si>
  <si>
    <t>Th ppm</t>
  </si>
  <si>
    <t>He nmol/g</t>
  </si>
  <si>
    <t>mass (ug)</t>
  </si>
  <si>
    <t>Ft</t>
  </si>
  <si>
    <t>r um</t>
  </si>
  <si>
    <t>l um</t>
  </si>
  <si>
    <t>RE</t>
  </si>
  <si>
    <t>Henmol/g</t>
  </si>
  <si>
    <t>#gr</t>
  </si>
  <si>
    <t>Sm ppm</t>
  </si>
  <si>
    <t xml:space="preserve"> Raw Age (Ma)</t>
  </si>
  <si>
    <t xml:space="preserve">Dim Mass(ug) </t>
  </si>
  <si>
    <t>09XNH</t>
  </si>
  <si>
    <t>WM23B:laser</t>
  </si>
  <si>
    <t>09XOQ</t>
  </si>
  <si>
    <t>WM22A:laser</t>
  </si>
  <si>
    <t>09XOR</t>
  </si>
  <si>
    <t>WM30E:laser</t>
  </si>
  <si>
    <t>09XOS</t>
  </si>
  <si>
    <t>WM06C:laser</t>
  </si>
  <si>
    <t>09XOT</t>
  </si>
  <si>
    <t>WM39A:laser</t>
  </si>
  <si>
    <t>09XOU</t>
  </si>
  <si>
    <t>WM35A:laser</t>
  </si>
  <si>
    <t>09XOV</t>
  </si>
  <si>
    <t>WM51A:failed</t>
  </si>
  <si>
    <t>09XOW</t>
  </si>
  <si>
    <t>WM53C:laser</t>
  </si>
  <si>
    <t>09XOX</t>
  </si>
  <si>
    <t>WM28A:laser</t>
  </si>
  <si>
    <t>09XOY</t>
  </si>
  <si>
    <t>WM24C:laser</t>
  </si>
  <si>
    <t>09XOZ</t>
  </si>
  <si>
    <t>WM42E:failed</t>
  </si>
  <si>
    <t>09XPA</t>
  </si>
  <si>
    <t>WM21D:failed</t>
  </si>
  <si>
    <t>09XPB</t>
  </si>
  <si>
    <t>WM39E:laser</t>
  </si>
  <si>
    <t>09XPC</t>
  </si>
  <si>
    <t>WM25D:laser</t>
  </si>
  <si>
    <t>09XPD</t>
  </si>
  <si>
    <t>WM54C:laser</t>
  </si>
  <si>
    <t>09XPE</t>
  </si>
  <si>
    <t>WM27A:laser</t>
  </si>
  <si>
    <t>09XPF</t>
  </si>
  <si>
    <t>WM29B:laser</t>
  </si>
  <si>
    <t>09XPH</t>
  </si>
  <si>
    <t>WM42A:laser</t>
  </si>
  <si>
    <t>09XPI</t>
  </si>
  <si>
    <t>WM24D:laser</t>
  </si>
  <si>
    <t>09XPJ</t>
  </si>
  <si>
    <t>WM28E:laser</t>
  </si>
  <si>
    <t>09XPK</t>
  </si>
  <si>
    <t>WM35E:laser</t>
  </si>
  <si>
    <t>09XPL</t>
  </si>
  <si>
    <t>WM31D:laser</t>
  </si>
  <si>
    <t>09XPN</t>
  </si>
  <si>
    <t>WM30A:failed</t>
  </si>
  <si>
    <t>09XPO</t>
  </si>
  <si>
    <t>WM23A:failed</t>
  </si>
  <si>
    <t>09XPP</t>
  </si>
  <si>
    <t>WM22E:laser</t>
  </si>
  <si>
    <t>09XPQ</t>
  </si>
  <si>
    <t>WM52C:laser</t>
  </si>
  <si>
    <t>09XPR</t>
  </si>
  <si>
    <t>WM29A:failed</t>
  </si>
  <si>
    <t>09XPU</t>
  </si>
  <si>
    <t>WM07A:laser</t>
  </si>
  <si>
    <t>09XPV</t>
  </si>
  <si>
    <t>WM07E:laser</t>
  </si>
  <si>
    <t>09XPW</t>
  </si>
  <si>
    <t>WM06E:laser</t>
  </si>
  <si>
    <t>09XPX</t>
  </si>
  <si>
    <t>WM25E:laser</t>
  </si>
  <si>
    <t>09XPY</t>
  </si>
  <si>
    <t>DURA:laser</t>
  </si>
  <si>
    <t>09XPZ</t>
  </si>
  <si>
    <t>DURC:laser</t>
  </si>
  <si>
    <t>09XQA</t>
  </si>
  <si>
    <t>WM06D:laser</t>
  </si>
  <si>
    <t>09XQB</t>
  </si>
  <si>
    <t>WM29C:laser</t>
  </si>
  <si>
    <t>09XQC</t>
  </si>
  <si>
    <t>WM23C:laser</t>
  </si>
  <si>
    <t>09XQD</t>
  </si>
  <si>
    <t>WM35B:laser</t>
  </si>
  <si>
    <t>09XQE</t>
  </si>
  <si>
    <t>WM06B:laser</t>
  </si>
  <si>
    <t>09XQF</t>
  </si>
  <si>
    <t>WM07B:laser</t>
  </si>
  <si>
    <t>09XQG</t>
  </si>
  <si>
    <t>WM35C:laser</t>
  </si>
  <si>
    <t>09XQH</t>
  </si>
  <si>
    <t>WM23D:laser</t>
  </si>
  <si>
    <t>09XQI</t>
  </si>
  <si>
    <t>WM30B:laser</t>
  </si>
  <si>
    <t>09XQJ</t>
  </si>
  <si>
    <t>WM22B:laser</t>
  </si>
  <si>
    <t>09XQK</t>
  </si>
  <si>
    <t>09XQL</t>
  </si>
  <si>
    <t>WM42B:laser</t>
  </si>
  <si>
    <t>09XQM</t>
  </si>
  <si>
    <t>WM25A:laser</t>
  </si>
  <si>
    <t>09XQN</t>
  </si>
  <si>
    <t>WM28B:laser</t>
  </si>
  <si>
    <t>09XQO</t>
  </si>
  <si>
    <t>WM24A:laser</t>
  </si>
  <si>
    <t>09XQP</t>
  </si>
  <si>
    <t>WM39C:laser</t>
  </si>
  <si>
    <t>09XQQ</t>
  </si>
  <si>
    <t>WM52A:laser</t>
  </si>
  <si>
    <t>09XQR</t>
  </si>
  <si>
    <t>WM24B:laser</t>
  </si>
  <si>
    <t>09XQS</t>
  </si>
  <si>
    <t>WM31B:laser</t>
  </si>
  <si>
    <t>09XQT</t>
  </si>
  <si>
    <t>WM51C:laser</t>
  </si>
  <si>
    <t>09XQU</t>
  </si>
  <si>
    <t>WM52B:laser</t>
  </si>
  <si>
    <t>09XQV</t>
  </si>
  <si>
    <t>WM39B:laser</t>
  </si>
  <si>
    <t>09XQW</t>
  </si>
  <si>
    <t>WM31C:laser</t>
  </si>
  <si>
    <t>09XQX</t>
  </si>
  <si>
    <t>WM28C:laser</t>
  </si>
  <si>
    <t>09XQY</t>
  </si>
  <si>
    <t>WM42C:failed</t>
  </si>
  <si>
    <t>09XQZ</t>
  </si>
  <si>
    <t>WM22C:laser</t>
  </si>
  <si>
    <t>09XRA</t>
  </si>
  <si>
    <t>WM29D:laser</t>
  </si>
  <si>
    <t>09XRB</t>
  </si>
  <si>
    <t>WM25B:laser</t>
  </si>
  <si>
    <t>09XRC</t>
  </si>
  <si>
    <t>WM30C:laser</t>
  </si>
  <si>
    <t>09XRD</t>
  </si>
  <si>
    <t>WM51B:laser</t>
  </si>
  <si>
    <t>09XRE</t>
  </si>
  <si>
    <t>WM53B:laser</t>
  </si>
  <si>
    <t>09XRF</t>
  </si>
  <si>
    <t>WM53A:laser</t>
  </si>
  <si>
    <t>09XRG</t>
  </si>
  <si>
    <t>DURE:laser</t>
  </si>
  <si>
    <t>09XSQ</t>
  </si>
  <si>
    <t>WM25C:laser</t>
  </si>
  <si>
    <t>09XSR</t>
  </si>
  <si>
    <t>WM21A:laser</t>
  </si>
  <si>
    <t>09XSS</t>
  </si>
  <si>
    <t>WM54B:laser</t>
  </si>
  <si>
    <t>09XST</t>
  </si>
  <si>
    <t>WM24E:laser</t>
  </si>
  <si>
    <t>09XSU</t>
  </si>
  <si>
    <t>WM27B:laser</t>
  </si>
  <si>
    <t>09XSV</t>
  </si>
  <si>
    <t>WM30D:laser</t>
  </si>
  <si>
    <t>09XSW</t>
  </si>
  <si>
    <t>WM08D:laser</t>
  </si>
  <si>
    <t>09XSX</t>
  </si>
  <si>
    <t>WM31E:laser</t>
  </si>
  <si>
    <t>09XSY</t>
  </si>
  <si>
    <t>WM28D:laser</t>
  </si>
  <si>
    <t>09XSZ</t>
  </si>
  <si>
    <t>WM29E:laser</t>
  </si>
  <si>
    <t>09XTA</t>
  </si>
  <si>
    <t>WM42D:laser</t>
  </si>
  <si>
    <t>09XTB</t>
  </si>
  <si>
    <t>WM22D:laser</t>
  </si>
  <si>
    <t>09XTJ</t>
  </si>
  <si>
    <t>WM54D:laser</t>
  </si>
  <si>
    <t>09XTI</t>
  </si>
  <si>
    <t>09XTH</t>
  </si>
  <si>
    <t>WM52E:laser</t>
  </si>
  <si>
    <t>09XTG</t>
  </si>
  <si>
    <t>WM08A:laser</t>
  </si>
  <si>
    <t>09XTF</t>
  </si>
  <si>
    <t>WM21B:laser</t>
  </si>
  <si>
    <t>09XTE</t>
  </si>
  <si>
    <t>WM08C:laser</t>
  </si>
  <si>
    <t>09XTD</t>
  </si>
  <si>
    <t>WM27D:laser</t>
  </si>
  <si>
    <t>09XTC</t>
  </si>
  <si>
    <t>WM27C:laser</t>
  </si>
  <si>
    <t>09XTX</t>
  </si>
  <si>
    <t>WM08E:laser</t>
  </si>
  <si>
    <t>09XTL</t>
  </si>
  <si>
    <t>WM07D:laser</t>
  </si>
  <si>
    <t>09XTM</t>
  </si>
  <si>
    <t>WM53D:laser</t>
  </si>
  <si>
    <t>09XTN</t>
  </si>
  <si>
    <t>WM51E:xpm</t>
  </si>
  <si>
    <t>09XTO</t>
  </si>
  <si>
    <t>WM54A:laser</t>
  </si>
  <si>
    <t>09XTP</t>
  </si>
  <si>
    <t>WM21C:laser</t>
  </si>
  <si>
    <t>09XTQ</t>
  </si>
  <si>
    <t>WM51D:laser</t>
  </si>
  <si>
    <t>09XTR</t>
  </si>
  <si>
    <t>WM27E:laser</t>
  </si>
  <si>
    <t>09XTS</t>
  </si>
  <si>
    <t>WM39D:laser</t>
  </si>
  <si>
    <t>09XTT</t>
  </si>
  <si>
    <t>WM06A:xtt</t>
  </si>
  <si>
    <t>09XTU</t>
  </si>
  <si>
    <t>WM31A:xpt</t>
  </si>
  <si>
    <t>09XTV</t>
  </si>
  <si>
    <t>WM35D:laser</t>
  </si>
  <si>
    <t>09XTW</t>
  </si>
  <si>
    <t>WM54E:laser</t>
  </si>
  <si>
    <t>09XTY</t>
  </si>
  <si>
    <t>WM21E:laser</t>
  </si>
  <si>
    <t>Rev 2010-A</t>
  </si>
  <si>
    <t>eU</t>
  </si>
  <si>
    <t>WM23E:laser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</si>
</sst>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24"/>
  <sheetViews>
    <sheetView tabSelected="1" zoomScaleNormal="100" workbookViewId="0">
      <selection activeCell="Q1" sqref="Q1"/>
    </sheetView>
  </sheetViews>
  <sheetFormatPr defaultRowHeight="14.4" x14ac:dyDescent="0.3"/>
  <cols>
    <col min="1" max="1" width="8.88671875" style="1"/>
    <col min="2" max="2" width="14.44140625" style="1" customWidth="1"/>
    <col min="3" max="4" width="8.88671875" style="1"/>
    <col min="5" max="5" width="9.109375" style="1"/>
    <col min="6" max="6" width="8.88671875" style="1"/>
    <col min="7" max="7" width="9.109375" style="1"/>
    <col min="8" max="16" width="8.88671875" style="1"/>
    <col min="17" max="17" width="9.109375" style="1"/>
    <col min="18" max="16384" width="8.88671875" style="1"/>
  </cols>
  <sheetData>
    <row r="1" spans="1:2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5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U1" s="1" t="s">
        <v>217</v>
      </c>
    </row>
    <row r="2" spans="1:21" x14ac:dyDescent="0.3">
      <c r="A2" s="1" t="s">
        <v>80</v>
      </c>
      <c r="B2" s="1" t="s">
        <v>81</v>
      </c>
      <c r="C2" s="1">
        <v>9.4103999999999993E-2</v>
      </c>
      <c r="D2" s="1">
        <v>2.6800000000000001E-3</v>
      </c>
      <c r="E2" s="1">
        <v>18.355505999999998</v>
      </c>
      <c r="F2" s="1">
        <v>0.65792200000000001</v>
      </c>
      <c r="G2" s="1">
        <v>362.32823100000002</v>
      </c>
      <c r="H2" s="1">
        <v>4.0417209999999999</v>
      </c>
      <c r="I2" s="1">
        <v>18.054784999999999</v>
      </c>
      <c r="J2" s="1">
        <v>1.2749440000000001</v>
      </c>
      <c r="K2" s="1">
        <v>340.63384500000001</v>
      </c>
      <c r="L2" s="1">
        <v>0.5</v>
      </c>
      <c r="M2" s="1">
        <v>1</v>
      </c>
      <c r="N2" s="1">
        <v>0</v>
      </c>
      <c r="O2" s="1">
        <v>1.0447E-2</v>
      </c>
      <c r="P2" s="1">
        <v>1</v>
      </c>
      <c r="Q2" s="1">
        <v>301.82351399999999</v>
      </c>
      <c r="R2" s="1">
        <v>31.905232000000002</v>
      </c>
      <c r="S2" s="1">
        <v>0</v>
      </c>
    </row>
    <row r="3" spans="1:21" x14ac:dyDescent="0.3">
      <c r="A3" s="1" t="s">
        <v>82</v>
      </c>
      <c r="B3" s="1" t="s">
        <v>83</v>
      </c>
      <c r="C3" s="1">
        <v>34.774414</v>
      </c>
      <c r="D3" s="1">
        <v>0.75880300000000001</v>
      </c>
      <c r="E3" s="1">
        <v>12.495812000000001</v>
      </c>
      <c r="F3" s="1">
        <v>0.18460099999999999</v>
      </c>
      <c r="G3" s="1">
        <v>224.96838399999999</v>
      </c>
      <c r="H3" s="1">
        <v>1.109118</v>
      </c>
      <c r="I3" s="1">
        <v>12.420502000000001</v>
      </c>
      <c r="J3" s="1">
        <v>14.555974000000001</v>
      </c>
      <c r="K3" s="1">
        <v>1</v>
      </c>
      <c r="L3" s="1">
        <v>-99</v>
      </c>
      <c r="M3" s="1">
        <v>-99</v>
      </c>
      <c r="N3" s="1">
        <v>0</v>
      </c>
      <c r="O3" s="1">
        <v>8.1012000000000001E-2</v>
      </c>
      <c r="P3" s="1">
        <v>1</v>
      </c>
      <c r="Q3" s="1">
        <v>155.837253</v>
      </c>
      <c r="R3" s="1">
        <v>34.774414</v>
      </c>
      <c r="S3" s="1">
        <v>-99</v>
      </c>
    </row>
    <row r="4" spans="1:21" x14ac:dyDescent="0.3">
      <c r="A4" s="1" t="s">
        <v>147</v>
      </c>
      <c r="B4" s="1" t="s">
        <v>148</v>
      </c>
      <c r="C4" s="1">
        <v>35.568334</v>
      </c>
      <c r="D4" s="1">
        <v>0.74239699999999997</v>
      </c>
      <c r="E4" s="1">
        <v>8.4624590000000008</v>
      </c>
      <c r="F4" s="1">
        <v>5.2911E-2</v>
      </c>
      <c r="G4" s="1">
        <v>147.722328</v>
      </c>
      <c r="H4" s="1">
        <v>0.51825200000000005</v>
      </c>
      <c r="I4" s="1">
        <v>8.3994040000000005</v>
      </c>
      <c r="J4" s="1">
        <v>58.326529999999998</v>
      </c>
      <c r="K4" s="1">
        <v>1</v>
      </c>
      <c r="L4" s="1">
        <v>-99</v>
      </c>
      <c r="M4" s="1">
        <v>-99</v>
      </c>
      <c r="N4" s="1">
        <v>0</v>
      </c>
      <c r="O4" s="1">
        <v>0.21948500000000001</v>
      </c>
      <c r="P4" s="1">
        <v>1</v>
      </c>
      <c r="Q4" s="1">
        <v>133.998064</v>
      </c>
      <c r="R4" s="1">
        <v>35.568334</v>
      </c>
      <c r="S4" s="1">
        <v>-99</v>
      </c>
    </row>
    <row r="6" spans="1:21" x14ac:dyDescent="0.3">
      <c r="A6" s="1" t="s">
        <v>206</v>
      </c>
      <c r="B6" s="1" t="s">
        <v>207</v>
      </c>
      <c r="C6" s="1">
        <v>110.240962</v>
      </c>
      <c r="D6" s="1">
        <v>4.2697919999999998</v>
      </c>
      <c r="E6" s="1">
        <v>17.751124000000001</v>
      </c>
      <c r="F6" s="1">
        <v>0.59680500000000003</v>
      </c>
      <c r="G6" s="1">
        <v>24.170914</v>
      </c>
      <c r="H6" s="1">
        <v>0.67723900000000004</v>
      </c>
      <c r="I6" s="1">
        <v>10.403408000000001</v>
      </c>
      <c r="J6" s="1">
        <v>1.558581</v>
      </c>
      <c r="K6" s="1">
        <v>0.72104500000000005</v>
      </c>
      <c r="L6" s="1">
        <v>50</v>
      </c>
      <c r="M6" s="1">
        <v>192</v>
      </c>
      <c r="N6" s="1">
        <v>0</v>
      </c>
      <c r="O6" s="1">
        <v>7.4530000000000004E-3</v>
      </c>
      <c r="P6" s="1">
        <v>1</v>
      </c>
      <c r="Q6" s="1">
        <v>257.96992599999999</v>
      </c>
      <c r="R6" s="1">
        <v>80.098156000000003</v>
      </c>
      <c r="S6" s="1">
        <v>3.8660000000000001</v>
      </c>
      <c r="U6" s="1">
        <f>E6+(G6*0.234)</f>
        <v>23.407117876000001</v>
      </c>
    </row>
    <row r="7" spans="1:21" x14ac:dyDescent="0.3">
      <c r="A7" s="1" t="s">
        <v>92</v>
      </c>
      <c r="B7" s="1" t="s">
        <v>93</v>
      </c>
      <c r="C7" s="1">
        <v>90.091942000000003</v>
      </c>
      <c r="D7" s="1">
        <v>3.16221</v>
      </c>
      <c r="E7" s="1">
        <v>17.959502000000001</v>
      </c>
      <c r="F7" s="1">
        <v>0.53132000000000001</v>
      </c>
      <c r="G7" s="1">
        <v>27.035800999999999</v>
      </c>
      <c r="H7" s="1">
        <v>0.61111800000000005</v>
      </c>
      <c r="I7" s="1">
        <v>8.9782510000000002</v>
      </c>
      <c r="J7" s="1">
        <v>2.1606179999999999</v>
      </c>
      <c r="K7" s="1">
        <v>0.73797100000000004</v>
      </c>
      <c r="L7" s="1">
        <v>54</v>
      </c>
      <c r="M7" s="1">
        <v>200</v>
      </c>
      <c r="N7" s="1">
        <v>0</v>
      </c>
      <c r="O7" s="1">
        <v>8.8500000000000002E-3</v>
      </c>
      <c r="P7" s="1">
        <v>1</v>
      </c>
      <c r="Q7" s="1">
        <v>216.548317</v>
      </c>
      <c r="R7" s="1">
        <v>66.865988000000002</v>
      </c>
      <c r="S7" s="1">
        <v>4.6970000000000001</v>
      </c>
      <c r="U7" s="1">
        <f>E7+(G7*0.234)</f>
        <v>24.285879434000002</v>
      </c>
    </row>
    <row r="8" spans="1:21" x14ac:dyDescent="0.3">
      <c r="A8" s="1" t="s">
        <v>24</v>
      </c>
      <c r="B8" s="1" t="s">
        <v>25</v>
      </c>
      <c r="C8" s="1">
        <v>51.012523000000002</v>
      </c>
      <c r="D8" s="1">
        <v>1.7975950000000001</v>
      </c>
      <c r="E8" s="1">
        <v>15.448008</v>
      </c>
      <c r="F8" s="1">
        <v>0.43359700000000001</v>
      </c>
      <c r="G8" s="1">
        <v>18.136863999999999</v>
      </c>
      <c r="H8" s="1">
        <v>0.43114999999999998</v>
      </c>
      <c r="I8" s="1">
        <v>4.0956489999999999</v>
      </c>
      <c r="J8" s="1">
        <v>2.8842889999999999</v>
      </c>
      <c r="K8" s="1">
        <v>0.73196499999999998</v>
      </c>
      <c r="L8" s="1">
        <v>50</v>
      </c>
      <c r="M8" s="1">
        <v>243</v>
      </c>
      <c r="N8" s="1">
        <v>0</v>
      </c>
      <c r="O8" s="1">
        <v>5.5490000000000001E-3</v>
      </c>
      <c r="P8" s="1">
        <v>1</v>
      </c>
      <c r="Q8" s="1">
        <v>236.37911099999999</v>
      </c>
      <c r="R8" s="1">
        <v>37.577424999999998</v>
      </c>
      <c r="S8" s="1">
        <v>4.8929999999999998</v>
      </c>
      <c r="U8" s="1">
        <f>E8+(G8*0.234)</f>
        <v>19.692034176</v>
      </c>
    </row>
    <row r="9" spans="1:21" x14ac:dyDescent="0.3">
      <c r="A9" s="1" t="s">
        <v>84</v>
      </c>
      <c r="B9" s="1" t="s">
        <v>85</v>
      </c>
      <c r="C9" s="1">
        <v>34.944352000000002</v>
      </c>
      <c r="D9" s="1">
        <v>1.52041</v>
      </c>
      <c r="E9" s="1">
        <v>15.622641</v>
      </c>
      <c r="F9" s="1">
        <v>0.59769099999999997</v>
      </c>
      <c r="G9" s="1">
        <v>26.899338</v>
      </c>
      <c r="H9" s="1">
        <v>0.79592799999999997</v>
      </c>
      <c r="I9" s="1">
        <v>3.2862149999999999</v>
      </c>
      <c r="J9" s="1">
        <v>1.2674970000000001</v>
      </c>
      <c r="K9" s="1">
        <v>0.77137</v>
      </c>
      <c r="L9" s="1">
        <v>63.5</v>
      </c>
      <c r="M9" s="1">
        <v>222</v>
      </c>
      <c r="N9" s="1">
        <v>0</v>
      </c>
      <c r="O9" s="1">
        <v>2.5019999999999999E-3</v>
      </c>
      <c r="P9" s="1">
        <v>1</v>
      </c>
      <c r="Q9" s="1">
        <v>274.86119200000002</v>
      </c>
      <c r="R9" s="1">
        <v>27.090582000000001</v>
      </c>
      <c r="S9" s="1">
        <v>7.2089999999999996</v>
      </c>
      <c r="U9" s="1">
        <f>E9+(G9*0.234)</f>
        <v>21.917086091999998</v>
      </c>
    </row>
    <row r="10" spans="1:21" x14ac:dyDescent="0.3">
      <c r="A10" s="1" t="s">
        <v>76</v>
      </c>
      <c r="B10" s="1" t="s">
        <v>77</v>
      </c>
      <c r="C10" s="1">
        <v>52.297927000000001</v>
      </c>
      <c r="D10" s="1">
        <v>2.1524100000000002</v>
      </c>
      <c r="E10" s="1">
        <v>10.838092</v>
      </c>
      <c r="F10" s="1">
        <v>0.38852500000000001</v>
      </c>
      <c r="G10" s="1">
        <v>16.891677999999999</v>
      </c>
      <c r="H10" s="1">
        <v>0.48169699999999999</v>
      </c>
      <c r="I10" s="1">
        <v>3.1128200000000001</v>
      </c>
      <c r="J10" s="1">
        <v>2.1585130000000001</v>
      </c>
      <c r="K10" s="1">
        <v>0.72114500000000004</v>
      </c>
      <c r="L10" s="1">
        <v>49</v>
      </c>
      <c r="M10" s="1">
        <v>215</v>
      </c>
      <c r="N10" s="1">
        <v>0</v>
      </c>
      <c r="O10" s="1">
        <v>3.441E-3</v>
      </c>
      <c r="P10" s="1">
        <v>1</v>
      </c>
      <c r="Q10" s="1">
        <v>189.91664399999999</v>
      </c>
      <c r="R10" s="1">
        <v>37.980389000000002</v>
      </c>
      <c r="S10" s="1">
        <v>4.157</v>
      </c>
      <c r="U10" s="1">
        <f>E10+(G10*0.234)</f>
        <v>14.790744651999999</v>
      </c>
    </row>
    <row r="12" spans="1:21" x14ac:dyDescent="0.3">
      <c r="A12" s="1" t="s">
        <v>72</v>
      </c>
      <c r="B12" s="1" t="s">
        <v>73</v>
      </c>
      <c r="C12" s="1">
        <v>44.698633999999998</v>
      </c>
      <c r="D12" s="1">
        <v>1.7970489999999999</v>
      </c>
      <c r="E12" s="1">
        <v>27.482389000000001</v>
      </c>
      <c r="F12" s="1">
        <v>0.879861</v>
      </c>
      <c r="G12" s="1">
        <v>26.639339</v>
      </c>
      <c r="H12" s="1">
        <v>0.83964399999999995</v>
      </c>
      <c r="I12" s="1">
        <v>5.8805740000000002</v>
      </c>
      <c r="J12" s="1">
        <v>1.1456</v>
      </c>
      <c r="K12" s="1">
        <v>0.70860400000000001</v>
      </c>
      <c r="L12" s="1">
        <v>48</v>
      </c>
      <c r="M12" s="1">
        <v>169</v>
      </c>
      <c r="N12" s="1">
        <v>0</v>
      </c>
      <c r="O12" s="1">
        <v>3.4489999999999998E-3</v>
      </c>
      <c r="P12" s="1">
        <v>1</v>
      </c>
      <c r="Q12" s="1">
        <v>171.934504</v>
      </c>
      <c r="R12" s="1">
        <v>31.789895999999999</v>
      </c>
      <c r="S12" s="1">
        <v>3.1360000000000001</v>
      </c>
      <c r="U12" s="1">
        <f>E12+(G12*0.234)</f>
        <v>33.715994326000001</v>
      </c>
    </row>
    <row r="13" spans="1:21" x14ac:dyDescent="0.3">
      <c r="A13" s="1" t="s">
        <v>94</v>
      </c>
      <c r="B13" s="1" t="s">
        <v>95</v>
      </c>
      <c r="C13" s="1">
        <v>36.848602999999997</v>
      </c>
      <c r="D13" s="1">
        <v>1.309102</v>
      </c>
      <c r="E13" s="1">
        <v>24.538834999999999</v>
      </c>
      <c r="F13" s="1">
        <v>0.68389900000000003</v>
      </c>
      <c r="G13" s="1">
        <v>28.287506</v>
      </c>
      <c r="H13" s="1">
        <v>0.67239300000000002</v>
      </c>
      <c r="I13" s="1">
        <v>4.6651959999999999</v>
      </c>
      <c r="J13" s="1">
        <v>1.849639</v>
      </c>
      <c r="K13" s="1">
        <v>0.735321</v>
      </c>
      <c r="L13" s="1">
        <v>51</v>
      </c>
      <c r="M13" s="1">
        <v>238</v>
      </c>
      <c r="N13" s="1">
        <v>0</v>
      </c>
      <c r="O13" s="1">
        <v>4.2110000000000003E-3</v>
      </c>
      <c r="P13" s="1">
        <v>1</v>
      </c>
      <c r="Q13" s="1">
        <v>244.718639</v>
      </c>
      <c r="R13" s="1">
        <v>27.209562999999999</v>
      </c>
      <c r="S13" s="1">
        <v>4.9859999999999998</v>
      </c>
      <c r="U13" s="1">
        <f>E13+(G13*0.234)</f>
        <v>31.158111404</v>
      </c>
    </row>
    <row r="14" spans="1:21" x14ac:dyDescent="0.3">
      <c r="A14" s="1" t="s">
        <v>104</v>
      </c>
      <c r="B14" s="1" t="s">
        <v>95</v>
      </c>
      <c r="C14" s="1">
        <v>59.726388999999998</v>
      </c>
      <c r="D14" s="1">
        <v>2.356938</v>
      </c>
      <c r="E14" s="1">
        <v>26.228128000000002</v>
      </c>
      <c r="F14" s="1">
        <v>0.85314999999999996</v>
      </c>
      <c r="G14" s="1">
        <v>30.781268000000001</v>
      </c>
      <c r="H14" s="1">
        <v>0.89166000000000001</v>
      </c>
      <c r="I14" s="1">
        <v>7.8339340000000002</v>
      </c>
      <c r="J14" s="1">
        <v>1.150968</v>
      </c>
      <c r="K14" s="1">
        <v>0.70746500000000001</v>
      </c>
      <c r="L14" s="1">
        <v>48</v>
      </c>
      <c r="M14" s="1">
        <v>169</v>
      </c>
      <c r="N14" s="1">
        <v>0</v>
      </c>
      <c r="O14" s="1">
        <v>4.372E-3</v>
      </c>
      <c r="P14" s="1">
        <v>1</v>
      </c>
      <c r="Q14" s="1">
        <v>284.319005</v>
      </c>
      <c r="R14" s="1">
        <v>42.494931999999999</v>
      </c>
      <c r="S14" s="1">
        <v>3.1360000000000001</v>
      </c>
      <c r="U14" s="1">
        <f>E14+(G14*0.234)</f>
        <v>33.430944711999999</v>
      </c>
    </row>
    <row r="15" spans="1:21" x14ac:dyDescent="0.3">
      <c r="A15" s="1" t="s">
        <v>190</v>
      </c>
      <c r="B15" s="1" t="s">
        <v>191</v>
      </c>
      <c r="C15" s="1">
        <v>44.561140000000002</v>
      </c>
      <c r="D15" s="1">
        <v>1.9358820000000001</v>
      </c>
      <c r="E15" s="1">
        <v>29.99099</v>
      </c>
      <c r="F15" s="1">
        <v>1.0460259999999999</v>
      </c>
      <c r="G15" s="1">
        <v>34.677340000000001</v>
      </c>
      <c r="H15" s="1">
        <v>1.1251059999999999</v>
      </c>
      <c r="I15" s="1">
        <v>6.4528689999999997</v>
      </c>
      <c r="J15" s="1">
        <v>0.83777800000000002</v>
      </c>
      <c r="K15" s="1">
        <v>0.68606100000000003</v>
      </c>
      <c r="L15" s="1">
        <v>44</v>
      </c>
      <c r="M15" s="1">
        <v>164</v>
      </c>
      <c r="N15" s="1">
        <v>0</v>
      </c>
      <c r="O15" s="1">
        <v>2.944E-3</v>
      </c>
      <c r="P15" s="1">
        <v>1</v>
      </c>
      <c r="Q15" s="1">
        <v>317.49885</v>
      </c>
      <c r="R15" s="1">
        <v>30.747328</v>
      </c>
      <c r="S15" s="1">
        <v>2.5569999999999999</v>
      </c>
      <c r="U15" s="1">
        <f>E15+(G15*0.234)</f>
        <v>38.10548756</v>
      </c>
    </row>
    <row r="16" spans="1:21" x14ac:dyDescent="0.3">
      <c r="A16" s="1" t="s">
        <v>74</v>
      </c>
      <c r="B16" s="1" t="s">
        <v>75</v>
      </c>
      <c r="C16" s="1">
        <v>60.765638000000003</v>
      </c>
      <c r="D16" s="1">
        <v>1.9687749999999999</v>
      </c>
      <c r="E16" s="1">
        <v>14.473039</v>
      </c>
      <c r="F16" s="1">
        <v>0.37970599999999999</v>
      </c>
      <c r="G16" s="1">
        <v>18.426563000000002</v>
      </c>
      <c r="H16" s="1">
        <v>0.39107399999999998</v>
      </c>
      <c r="I16" s="1">
        <v>4.8859779999999997</v>
      </c>
      <c r="J16" s="1">
        <v>3.666277</v>
      </c>
      <c r="K16" s="1">
        <v>0.77079399999999998</v>
      </c>
      <c r="L16" s="1">
        <v>62</v>
      </c>
      <c r="M16" s="1">
        <v>233</v>
      </c>
      <c r="N16" s="1">
        <v>0</v>
      </c>
      <c r="O16" s="1">
        <v>8.1969999999999994E-3</v>
      </c>
      <c r="P16" s="1">
        <v>1</v>
      </c>
      <c r="Q16" s="1">
        <v>189.555689</v>
      </c>
      <c r="R16" s="1">
        <v>47.059973999999997</v>
      </c>
      <c r="S16" s="1">
        <v>7.2130000000000001</v>
      </c>
      <c r="U16" s="1">
        <f>E16+(G16*0.234)</f>
        <v>18.784854742</v>
      </c>
    </row>
    <row r="18" spans="1:21" x14ac:dyDescent="0.3">
      <c r="A18" s="1" t="s">
        <v>178</v>
      </c>
      <c r="B18" s="1" t="s">
        <v>179</v>
      </c>
      <c r="C18" s="1">
        <v>55.50094</v>
      </c>
      <c r="D18" s="1">
        <v>2.0214840000000001</v>
      </c>
      <c r="E18" s="1">
        <v>29.497211</v>
      </c>
      <c r="F18" s="1">
        <v>0.83965000000000001</v>
      </c>
      <c r="G18" s="1">
        <v>22.663426999999999</v>
      </c>
      <c r="H18" s="1">
        <v>0.68301999999999996</v>
      </c>
      <c r="I18" s="1">
        <v>7.8472569999999999</v>
      </c>
      <c r="J18" s="1">
        <v>1.4559740000000001</v>
      </c>
      <c r="K18" s="1">
        <v>0.72938400000000003</v>
      </c>
      <c r="L18" s="1">
        <v>52.5</v>
      </c>
      <c r="M18" s="1">
        <v>175</v>
      </c>
      <c r="N18" s="1">
        <v>0</v>
      </c>
      <c r="O18" s="1">
        <v>5.385E-3</v>
      </c>
      <c r="P18" s="1">
        <v>1</v>
      </c>
      <c r="Q18" s="1">
        <v>409.24032699999998</v>
      </c>
      <c r="R18" s="1">
        <v>40.746274999999997</v>
      </c>
      <c r="S18" s="1">
        <v>3.8849999999999998</v>
      </c>
      <c r="U18" s="1">
        <f>E18+(G18*0.234)</f>
        <v>34.800452917999998</v>
      </c>
    </row>
    <row r="19" spans="1:21" x14ac:dyDescent="0.3">
      <c r="A19" s="1" t="s">
        <v>182</v>
      </c>
      <c r="B19" s="1" t="s">
        <v>183</v>
      </c>
      <c r="C19" s="1">
        <v>46.669139999999999</v>
      </c>
      <c r="D19" s="1">
        <v>1.762373</v>
      </c>
      <c r="E19" s="1">
        <v>50.316813000000003</v>
      </c>
      <c r="F19" s="1">
        <v>1.451867</v>
      </c>
      <c r="G19" s="1">
        <v>46.181690000000003</v>
      </c>
      <c r="H19" s="1">
        <v>1.287301</v>
      </c>
      <c r="I19" s="1">
        <v>11.070062</v>
      </c>
      <c r="J19" s="1">
        <v>0.82364599999999999</v>
      </c>
      <c r="K19" s="1">
        <v>0.70069199999999998</v>
      </c>
      <c r="L19" s="1">
        <v>46</v>
      </c>
      <c r="M19" s="1">
        <v>174</v>
      </c>
      <c r="N19" s="1">
        <v>0</v>
      </c>
      <c r="O19" s="1">
        <v>4.4130000000000003E-3</v>
      </c>
      <c r="P19" s="1">
        <v>1</v>
      </c>
      <c r="Q19" s="1">
        <v>510.41087299999998</v>
      </c>
      <c r="R19" s="1">
        <v>32.880451999999998</v>
      </c>
      <c r="S19" s="1">
        <v>2.9649999999999999</v>
      </c>
      <c r="U19" s="1">
        <f>E19+(G19*0.234)</f>
        <v>61.123328460000003</v>
      </c>
    </row>
    <row r="20" spans="1:21" x14ac:dyDescent="0.3">
      <c r="A20" s="1" t="s">
        <v>161</v>
      </c>
      <c r="B20" s="1" t="s">
        <v>162</v>
      </c>
      <c r="C20" s="1">
        <v>81.192312000000001</v>
      </c>
      <c r="D20" s="1">
        <v>3.5828440000000001</v>
      </c>
      <c r="E20" s="1">
        <v>60.435808999999999</v>
      </c>
      <c r="F20" s="1">
        <v>2.0555409999999998</v>
      </c>
      <c r="G20" s="1">
        <v>43.565384000000002</v>
      </c>
      <c r="H20" s="1">
        <v>1.833348</v>
      </c>
      <c r="I20" s="1">
        <v>20.733155</v>
      </c>
      <c r="J20" s="1">
        <v>0.44406099999999998</v>
      </c>
      <c r="K20" s="1">
        <v>0.64985000000000004</v>
      </c>
      <c r="L20" s="1">
        <v>39</v>
      </c>
      <c r="M20" s="1">
        <v>136</v>
      </c>
      <c r="N20" s="1">
        <v>0</v>
      </c>
      <c r="O20" s="1">
        <v>4.4530000000000004E-3</v>
      </c>
      <c r="P20" s="1">
        <v>1</v>
      </c>
      <c r="Q20" s="1">
        <v>597.42540299999996</v>
      </c>
      <c r="R20" s="1">
        <v>53.189331000000003</v>
      </c>
      <c r="S20" s="1">
        <v>1.6659999999999999</v>
      </c>
      <c r="U20" s="1">
        <f>E20+(G20*0.234)</f>
        <v>70.630108855999993</v>
      </c>
    </row>
    <row r="21" spans="1:21" x14ac:dyDescent="0.3">
      <c r="A21" s="1" t="s">
        <v>188</v>
      </c>
      <c r="B21" s="1" t="s">
        <v>189</v>
      </c>
      <c r="C21" s="1">
        <v>100.11753899999999</v>
      </c>
      <c r="D21" s="1">
        <v>3.3265189999999998</v>
      </c>
      <c r="E21" s="1">
        <v>81.659192000000004</v>
      </c>
      <c r="F21" s="1">
        <v>1.722132</v>
      </c>
      <c r="G21" s="1">
        <v>117.84187300000001</v>
      </c>
      <c r="H21" s="1">
        <v>1.9567589999999999</v>
      </c>
      <c r="I21" s="1">
        <v>40.874752000000001</v>
      </c>
      <c r="J21" s="1">
        <v>1.102546</v>
      </c>
      <c r="K21" s="1">
        <v>0.67494200000000004</v>
      </c>
      <c r="L21" s="1">
        <v>41</v>
      </c>
      <c r="M21" s="1">
        <v>187</v>
      </c>
      <c r="N21" s="1">
        <v>0</v>
      </c>
      <c r="O21" s="1">
        <v>2.0258999999999999E-2</v>
      </c>
      <c r="P21" s="1">
        <v>1</v>
      </c>
      <c r="Q21" s="1">
        <v>577.21360700000002</v>
      </c>
      <c r="R21" s="1">
        <v>67.965852999999996</v>
      </c>
      <c r="S21" s="1">
        <v>2.532</v>
      </c>
      <c r="U21" s="1">
        <f>E21+(G21*0.234)</f>
        <v>109.23419028200001</v>
      </c>
    </row>
    <row r="22" spans="1:21" x14ac:dyDescent="0.3">
      <c r="A22" s="1" t="s">
        <v>188</v>
      </c>
      <c r="B22" s="1" t="s">
        <v>189</v>
      </c>
      <c r="C22" s="1">
        <v>104.26904999999999</v>
      </c>
      <c r="D22" s="1">
        <v>3.472642</v>
      </c>
      <c r="E22" s="1">
        <v>87.374988000000002</v>
      </c>
      <c r="F22" s="1">
        <v>1.831971</v>
      </c>
      <c r="G22" s="1">
        <v>99.158951999999999</v>
      </c>
      <c r="H22" s="1">
        <v>1.7824530000000001</v>
      </c>
      <c r="I22" s="1">
        <v>43.163972000000001</v>
      </c>
      <c r="J22" s="1">
        <v>1.0440719999999999</v>
      </c>
      <c r="K22" s="1">
        <v>0.67669299999999999</v>
      </c>
      <c r="L22" s="1">
        <v>41</v>
      </c>
      <c r="M22" s="1">
        <v>187</v>
      </c>
      <c r="N22" s="1">
        <v>0</v>
      </c>
      <c r="O22" s="1">
        <v>2.0258999999999999E-2</v>
      </c>
      <c r="P22" s="1">
        <v>1</v>
      </c>
      <c r="Q22" s="1">
        <v>492.85966200000001</v>
      </c>
      <c r="R22" s="1">
        <v>70.949899000000002</v>
      </c>
      <c r="S22" s="1">
        <v>2.532</v>
      </c>
      <c r="U22" s="1">
        <f>E22+(G22*0.234)</f>
        <v>110.578182768</v>
      </c>
    </row>
    <row r="24" spans="1:21" x14ac:dyDescent="0.3">
      <c r="A24" s="1" t="s">
        <v>151</v>
      </c>
      <c r="B24" s="1" t="s">
        <v>152</v>
      </c>
      <c r="C24" s="1">
        <v>27.483184999999999</v>
      </c>
      <c r="D24" s="1">
        <v>1.288589</v>
      </c>
      <c r="E24" s="1">
        <v>17.742076999999998</v>
      </c>
      <c r="F24" s="1">
        <v>0.66605400000000003</v>
      </c>
      <c r="G24" s="1">
        <v>32.536388000000002</v>
      </c>
      <c r="H24" s="1">
        <v>0.90613699999999997</v>
      </c>
      <c r="I24" s="1">
        <v>2.7458870000000002</v>
      </c>
      <c r="J24" s="1">
        <v>1.1710210000000001</v>
      </c>
      <c r="K24" s="1">
        <v>0.71065199999999995</v>
      </c>
      <c r="L24" s="1">
        <v>47.5</v>
      </c>
      <c r="M24" s="1">
        <v>203</v>
      </c>
      <c r="N24" s="1">
        <v>0</v>
      </c>
      <c r="O24" s="1">
        <v>2.2169999999999998E-3</v>
      </c>
      <c r="P24" s="1">
        <v>1</v>
      </c>
      <c r="Q24" s="1">
        <v>252.39452800000001</v>
      </c>
      <c r="R24" s="1">
        <v>19.6371</v>
      </c>
      <c r="S24" s="1">
        <v>3.6890000000000001</v>
      </c>
      <c r="U24" s="1">
        <f>E24+(G24*0.234)</f>
        <v>25.355591791999998</v>
      </c>
    </row>
    <row r="25" spans="1:21" x14ac:dyDescent="0.3">
      <c r="A25" s="1" t="s">
        <v>180</v>
      </c>
      <c r="B25" s="1" t="s">
        <v>181</v>
      </c>
      <c r="C25" s="1">
        <v>27.355429999999998</v>
      </c>
      <c r="D25" s="1">
        <v>1.1630309999999999</v>
      </c>
      <c r="E25" s="1">
        <v>14.624521</v>
      </c>
      <c r="F25" s="1">
        <v>0.508884</v>
      </c>
      <c r="G25" s="1">
        <v>28.315735</v>
      </c>
      <c r="H25" s="1">
        <v>0.69466600000000001</v>
      </c>
      <c r="I25" s="1">
        <v>2.3086350000000002</v>
      </c>
      <c r="J25" s="1">
        <v>1.7285839999999999</v>
      </c>
      <c r="K25" s="1">
        <v>0.71958100000000003</v>
      </c>
      <c r="L25" s="1">
        <v>49</v>
      </c>
      <c r="M25" s="1">
        <v>216</v>
      </c>
      <c r="N25" s="1">
        <v>0</v>
      </c>
      <c r="O25" s="1">
        <v>2.444E-3</v>
      </c>
      <c r="P25" s="1">
        <v>1</v>
      </c>
      <c r="Q25" s="1">
        <v>153.59648799999999</v>
      </c>
      <c r="R25" s="1">
        <v>19.762222999999999</v>
      </c>
      <c r="S25" s="1">
        <v>4.1769999999999996</v>
      </c>
      <c r="U25" s="1">
        <f>E25+(G25*0.234)</f>
        <v>21.250402990000001</v>
      </c>
    </row>
    <row r="26" spans="1:21" x14ac:dyDescent="0.3">
      <c r="A26" s="1" t="s">
        <v>198</v>
      </c>
      <c r="B26" s="1" t="s">
        <v>199</v>
      </c>
      <c r="C26" s="1">
        <v>18.587029000000001</v>
      </c>
      <c r="D26" s="1">
        <v>1.018189</v>
      </c>
      <c r="E26" s="1">
        <v>14.960131000000001</v>
      </c>
      <c r="F26" s="1">
        <v>0.57332899999999998</v>
      </c>
      <c r="G26" s="1">
        <v>27.154762999999999</v>
      </c>
      <c r="H26" s="1">
        <v>0.782277</v>
      </c>
      <c r="I26" s="1">
        <v>1.556565</v>
      </c>
      <c r="J26" s="1">
        <v>1.3178920000000001</v>
      </c>
      <c r="K26" s="1">
        <v>0.70772900000000005</v>
      </c>
      <c r="L26" s="1">
        <v>47.5</v>
      </c>
      <c r="M26" s="1">
        <v>191</v>
      </c>
      <c r="N26" s="1">
        <v>0</v>
      </c>
      <c r="O26" s="1">
        <v>1.89E-3</v>
      </c>
      <c r="P26" s="1">
        <v>1</v>
      </c>
      <c r="Q26" s="1">
        <v>236.08333400000001</v>
      </c>
      <c r="R26" s="1">
        <v>13.231527</v>
      </c>
      <c r="S26" s="1">
        <v>3.4710000000000001</v>
      </c>
      <c r="U26" s="1">
        <f>E26+(G26*0.234)</f>
        <v>21.314345542000002</v>
      </c>
    </row>
    <row r="27" spans="1:21" x14ac:dyDescent="0.3">
      <c r="A27" s="1" t="s">
        <v>40</v>
      </c>
      <c r="B27" s="1" t="s">
        <v>41</v>
      </c>
      <c r="C27" s="1">
        <v>21.635328000000001</v>
      </c>
      <c r="D27" s="1">
        <v>1.092821</v>
      </c>
      <c r="E27" s="1">
        <v>14.820251000000001</v>
      </c>
      <c r="F27" s="1">
        <v>0.565608</v>
      </c>
      <c r="G27" s="1">
        <v>33.722878000000001</v>
      </c>
      <c r="H27" s="1">
        <v>0.85882700000000001</v>
      </c>
      <c r="I27" s="1">
        <v>1.8703650000000001</v>
      </c>
      <c r="J27" s="1">
        <v>1.344419</v>
      </c>
      <c r="K27" s="1">
        <v>0.691195</v>
      </c>
      <c r="L27" s="1">
        <v>45.5</v>
      </c>
      <c r="M27" s="1">
        <v>172</v>
      </c>
      <c r="N27" s="1">
        <v>0</v>
      </c>
      <c r="O27" s="1">
        <v>2.0110000000000002E-3</v>
      </c>
      <c r="P27" s="1">
        <v>1</v>
      </c>
      <c r="Q27" s="1">
        <v>132.75050100000001</v>
      </c>
      <c r="R27" s="1">
        <v>15.008291</v>
      </c>
      <c r="S27" s="1">
        <v>2.8679999999999999</v>
      </c>
      <c r="U27" s="1">
        <f>E27+(G27*0.234)</f>
        <v>22.711404452000004</v>
      </c>
    </row>
    <row r="28" spans="1:21" x14ac:dyDescent="0.3">
      <c r="A28" s="1" t="s">
        <v>214</v>
      </c>
      <c r="B28" s="1" t="s">
        <v>215</v>
      </c>
      <c r="C28" s="1">
        <v>18.841208999999999</v>
      </c>
      <c r="D28" s="1">
        <v>1.2058629999999999</v>
      </c>
      <c r="E28" s="1">
        <v>19.566472999999998</v>
      </c>
      <c r="F28" s="1">
        <v>0.81324300000000005</v>
      </c>
      <c r="G28" s="1">
        <v>34.721395999999999</v>
      </c>
      <c r="H28" s="1">
        <v>1.1367339999999999</v>
      </c>
      <c r="I28" s="1">
        <v>1.987878</v>
      </c>
      <c r="J28" s="1">
        <v>0.82414699999999996</v>
      </c>
      <c r="K28" s="1">
        <v>0.68759099999999995</v>
      </c>
      <c r="L28" s="1">
        <v>44</v>
      </c>
      <c r="M28" s="1">
        <v>178</v>
      </c>
      <c r="N28" s="1">
        <v>0</v>
      </c>
      <c r="O28" s="1">
        <v>1.8370000000000001E-3</v>
      </c>
      <c r="P28" s="1">
        <v>1</v>
      </c>
      <c r="Q28" s="1">
        <v>267.84813500000001</v>
      </c>
      <c r="R28" s="1">
        <v>13.028688000000001</v>
      </c>
      <c r="S28" s="1">
        <v>2.7749999999999999</v>
      </c>
      <c r="U28" s="1">
        <f>E28+(G28*0.234)</f>
        <v>27.691279664</v>
      </c>
    </row>
    <row r="30" spans="1:21" x14ac:dyDescent="0.3">
      <c r="A30" s="1" t="s">
        <v>20</v>
      </c>
      <c r="B30" s="1" t="s">
        <v>21</v>
      </c>
      <c r="C30" s="1">
        <v>88.653578999999993</v>
      </c>
      <c r="D30" s="1">
        <v>2.812605</v>
      </c>
      <c r="E30" s="1">
        <v>44.727997000000002</v>
      </c>
      <c r="F30" s="1">
        <v>1.047275</v>
      </c>
      <c r="G30" s="1">
        <v>96.316895000000002</v>
      </c>
      <c r="H30" s="1">
        <v>1.518961</v>
      </c>
      <c r="I30" s="1">
        <v>23.715869999999999</v>
      </c>
      <c r="J30" s="1">
        <v>1.5752919999999999</v>
      </c>
      <c r="K30" s="1">
        <v>0.71840000000000004</v>
      </c>
      <c r="L30" s="1">
        <v>50</v>
      </c>
      <c r="M30" s="1">
        <v>194</v>
      </c>
      <c r="N30" s="1">
        <v>0</v>
      </c>
      <c r="O30" s="1">
        <v>1.6820000000000002E-2</v>
      </c>
      <c r="P30" s="1">
        <v>1</v>
      </c>
      <c r="Q30" s="1">
        <v>411.82935500000002</v>
      </c>
      <c r="R30" s="1">
        <v>63.993656000000001</v>
      </c>
      <c r="S30" s="1">
        <v>3.9060000000000001</v>
      </c>
      <c r="U30" s="1">
        <f>E30+(G30*0.234)</f>
        <v>67.26615043000001</v>
      </c>
    </row>
    <row r="31" spans="1:21" x14ac:dyDescent="0.3">
      <c r="A31" s="1" t="s">
        <v>102</v>
      </c>
      <c r="B31" s="1" t="s">
        <v>103</v>
      </c>
      <c r="C31" s="1">
        <v>99.144492999999997</v>
      </c>
      <c r="D31" s="1">
        <v>3.1034860000000002</v>
      </c>
      <c r="E31" s="1">
        <v>55.865285999999998</v>
      </c>
      <c r="F31" s="1">
        <v>1.146914</v>
      </c>
      <c r="G31" s="1">
        <v>86.587134000000006</v>
      </c>
      <c r="H31" s="1">
        <v>1.376034</v>
      </c>
      <c r="I31" s="1">
        <v>29.515411</v>
      </c>
      <c r="J31" s="1">
        <v>1.7117420000000001</v>
      </c>
      <c r="K31" s="1">
        <v>0.70658200000000004</v>
      </c>
      <c r="L31" s="1">
        <v>46</v>
      </c>
      <c r="M31" s="1">
        <v>214</v>
      </c>
      <c r="N31" s="1">
        <v>0</v>
      </c>
      <c r="O31" s="1">
        <v>2.2696000000000001E-2</v>
      </c>
      <c r="P31" s="1">
        <v>1</v>
      </c>
      <c r="Q31" s="1">
        <v>401.87676199999999</v>
      </c>
      <c r="R31" s="1">
        <v>70.407713000000001</v>
      </c>
      <c r="S31" s="1">
        <v>3.6469999999999998</v>
      </c>
      <c r="U31" s="1">
        <f>E31+(G31*0.234)</f>
        <v>76.126675355999993</v>
      </c>
    </row>
    <row r="32" spans="1:21" x14ac:dyDescent="0.3">
      <c r="A32" s="1" t="s">
        <v>133</v>
      </c>
      <c r="B32" s="1" t="s">
        <v>134</v>
      </c>
      <c r="C32" s="1">
        <v>92.672087000000005</v>
      </c>
      <c r="D32" s="1">
        <v>2.7621120000000001</v>
      </c>
      <c r="E32" s="1">
        <v>40.644666999999998</v>
      </c>
      <c r="F32" s="1">
        <v>0.78346400000000005</v>
      </c>
      <c r="G32" s="1">
        <v>65.989814999999993</v>
      </c>
      <c r="H32" s="1">
        <v>0.98851299999999998</v>
      </c>
      <c r="I32" s="1">
        <v>20.899329000000002</v>
      </c>
      <c r="J32" s="1">
        <v>2.6976279999999999</v>
      </c>
      <c r="K32" s="1">
        <v>0.72686099999999998</v>
      </c>
      <c r="L32" s="1">
        <v>50</v>
      </c>
      <c r="M32" s="1">
        <v>223</v>
      </c>
      <c r="N32" s="1">
        <v>0</v>
      </c>
      <c r="O32" s="1">
        <v>2.5312999999999999E-2</v>
      </c>
      <c r="P32" s="1">
        <v>1</v>
      </c>
      <c r="Q32" s="1">
        <v>308.031859</v>
      </c>
      <c r="R32" s="1">
        <v>67.666622000000004</v>
      </c>
      <c r="S32" s="1">
        <v>4.49</v>
      </c>
      <c r="U32" s="1">
        <f>E32+(G32*0.234)</f>
        <v>56.086283709999996</v>
      </c>
    </row>
    <row r="33" spans="1:21" x14ac:dyDescent="0.3">
      <c r="A33" s="1" t="s">
        <v>171</v>
      </c>
      <c r="B33" s="1" t="s">
        <v>172</v>
      </c>
      <c r="C33" s="1">
        <v>94.046447999999998</v>
      </c>
      <c r="D33" s="1">
        <v>2.762572</v>
      </c>
      <c r="E33" s="1">
        <v>55.672786000000002</v>
      </c>
      <c r="F33" s="1">
        <v>1.091232</v>
      </c>
      <c r="G33" s="1">
        <v>86.330246000000002</v>
      </c>
      <c r="H33" s="1">
        <v>1.3273759999999999</v>
      </c>
      <c r="I33" s="1">
        <v>29.301472</v>
      </c>
      <c r="J33" s="1">
        <v>1.900482</v>
      </c>
      <c r="K33" s="1">
        <v>0.74178100000000002</v>
      </c>
      <c r="L33" s="1">
        <v>55</v>
      </c>
      <c r="M33" s="1">
        <v>202</v>
      </c>
      <c r="N33" s="1">
        <v>0</v>
      </c>
      <c r="O33" s="1">
        <v>2.5003999999999998E-2</v>
      </c>
      <c r="P33" s="1">
        <v>1</v>
      </c>
      <c r="Q33" s="1">
        <v>451.95473600000003</v>
      </c>
      <c r="R33" s="1">
        <v>70.075722999999996</v>
      </c>
      <c r="S33" s="1">
        <v>4.9210000000000003</v>
      </c>
      <c r="U33" s="1">
        <f>E33+(G33*0.234)</f>
        <v>75.874063564000011</v>
      </c>
    </row>
    <row r="34" spans="1:21" x14ac:dyDescent="0.3">
      <c r="A34" s="1" t="s">
        <v>66</v>
      </c>
      <c r="B34" s="1" t="s">
        <v>67</v>
      </c>
      <c r="C34" s="1">
        <v>98.900621000000001</v>
      </c>
      <c r="D34" s="1">
        <v>2.8106930000000001</v>
      </c>
      <c r="E34" s="1">
        <v>37.213250000000002</v>
      </c>
      <c r="F34" s="1">
        <v>0.69245400000000001</v>
      </c>
      <c r="G34" s="1">
        <v>50.763202999999997</v>
      </c>
      <c r="H34" s="1">
        <v>0.78526099999999999</v>
      </c>
      <c r="I34" s="1">
        <v>20.356377999999999</v>
      </c>
      <c r="J34" s="1">
        <v>3.171821</v>
      </c>
      <c r="K34" s="1">
        <v>0.75814099999999995</v>
      </c>
      <c r="L34" s="1">
        <v>59.5</v>
      </c>
      <c r="M34" s="1">
        <v>207</v>
      </c>
      <c r="N34" s="1">
        <v>0</v>
      </c>
      <c r="O34" s="1">
        <v>2.8974E-2</v>
      </c>
      <c r="P34" s="1">
        <v>1</v>
      </c>
      <c r="Q34" s="1">
        <v>252.01607899999999</v>
      </c>
      <c r="R34" s="1">
        <v>75.281362999999999</v>
      </c>
      <c r="S34" s="1">
        <v>5.9020000000000001</v>
      </c>
      <c r="U34" s="1">
        <f>E34+(G34*0.234)</f>
        <v>49.091839501999999</v>
      </c>
    </row>
    <row r="36" spans="1:21" x14ac:dyDescent="0.3">
      <c r="A36" s="1" t="s">
        <v>64</v>
      </c>
      <c r="B36" s="1" t="s">
        <v>65</v>
      </c>
      <c r="C36" s="1">
        <v>101.426807</v>
      </c>
      <c r="D36" s="1">
        <v>3.2890239999999999</v>
      </c>
      <c r="E36" s="1">
        <v>54.762025999999999</v>
      </c>
      <c r="F36" s="1">
        <v>1.151926</v>
      </c>
      <c r="G36" s="1">
        <v>68.008566000000002</v>
      </c>
      <c r="H36" s="1">
        <v>1.1869559999999999</v>
      </c>
      <c r="I36" s="1">
        <v>27.419339999999998</v>
      </c>
      <c r="J36" s="1">
        <v>1.653662</v>
      </c>
      <c r="K36" s="1">
        <v>0.69258299999999995</v>
      </c>
      <c r="L36" s="1">
        <v>46</v>
      </c>
      <c r="M36" s="1">
        <v>155</v>
      </c>
      <c r="N36" s="1">
        <v>0</v>
      </c>
      <c r="O36" s="1">
        <v>2.0382000000000001E-2</v>
      </c>
      <c r="P36" s="1">
        <v>1</v>
      </c>
      <c r="Q36" s="1">
        <v>264.371487</v>
      </c>
      <c r="R36" s="1">
        <v>70.578507999999999</v>
      </c>
      <c r="S36" s="1">
        <v>2.641</v>
      </c>
      <c r="U36" s="1">
        <f>E36+(G36*0.234)</f>
        <v>70.676030444000006</v>
      </c>
    </row>
    <row r="37" spans="1:21" x14ac:dyDescent="0.3">
      <c r="A37" s="1" t="s">
        <v>18</v>
      </c>
      <c r="B37" s="1" t="s">
        <v>19</v>
      </c>
      <c r="C37" s="1">
        <v>94.839400999999995</v>
      </c>
      <c r="D37" s="1">
        <v>2.5513170000000001</v>
      </c>
      <c r="E37" s="1">
        <v>75.468290999999994</v>
      </c>
      <c r="F37" s="1">
        <v>1.009525</v>
      </c>
      <c r="G37" s="1">
        <v>91.784813</v>
      </c>
      <c r="H37" s="1">
        <v>1.22258</v>
      </c>
      <c r="I37" s="1">
        <v>37.732585999999998</v>
      </c>
      <c r="J37" s="1">
        <v>2.830104</v>
      </c>
      <c r="K37" s="1">
        <v>0.74426599999999998</v>
      </c>
      <c r="L37" s="1">
        <v>54.5</v>
      </c>
      <c r="M37" s="1">
        <v>213</v>
      </c>
      <c r="N37" s="1">
        <v>0</v>
      </c>
      <c r="O37" s="1">
        <v>4.7870000000000003E-2</v>
      </c>
      <c r="P37" s="1">
        <v>1</v>
      </c>
      <c r="Q37" s="1">
        <v>328.22528</v>
      </c>
      <c r="R37" s="1">
        <v>70.834861000000004</v>
      </c>
      <c r="S37" s="1">
        <v>5.0949999999999998</v>
      </c>
      <c r="U37" s="1">
        <f>E37+(G37*0.234)</f>
        <v>96.945937241999999</v>
      </c>
    </row>
    <row r="38" spans="1:21" x14ac:dyDescent="0.3">
      <c r="A38" s="1" t="s">
        <v>88</v>
      </c>
      <c r="B38" s="1" t="s">
        <v>89</v>
      </c>
      <c r="C38" s="1">
        <v>93.611485999999999</v>
      </c>
      <c r="D38" s="1">
        <v>3.2494779999999999</v>
      </c>
      <c r="E38" s="1">
        <v>98.730182999999997</v>
      </c>
      <c r="F38" s="1">
        <v>2.2501540000000002</v>
      </c>
      <c r="G38" s="1">
        <v>126.186419</v>
      </c>
      <c r="H38" s="1">
        <v>2.3310070000000001</v>
      </c>
      <c r="I38" s="1">
        <v>44.051223</v>
      </c>
      <c r="J38" s="1">
        <v>0.76143499999999997</v>
      </c>
      <c r="K38" s="1">
        <v>0.66485399999999995</v>
      </c>
      <c r="L38" s="1">
        <v>40</v>
      </c>
      <c r="M38" s="1">
        <v>171</v>
      </c>
      <c r="N38" s="1">
        <v>0</v>
      </c>
      <c r="O38" s="1">
        <v>1.512E-2</v>
      </c>
      <c r="P38" s="1">
        <v>1</v>
      </c>
      <c r="Q38" s="1">
        <v>454.92596200000003</v>
      </c>
      <c r="R38" s="1">
        <v>62.541505000000001</v>
      </c>
      <c r="S38" s="1">
        <v>2.2040000000000002</v>
      </c>
      <c r="U38" s="1">
        <f>E38+(G38*0.234)</f>
        <v>128.25780504599999</v>
      </c>
    </row>
    <row r="39" spans="1:21" x14ac:dyDescent="0.3">
      <c r="A39" s="1" t="s">
        <v>98</v>
      </c>
      <c r="B39" s="1" t="s">
        <v>99</v>
      </c>
      <c r="C39" s="1">
        <v>95.443065000000004</v>
      </c>
      <c r="D39" s="1">
        <v>3.1760350000000002</v>
      </c>
      <c r="E39" s="1">
        <v>74.535520000000005</v>
      </c>
      <c r="F39" s="1">
        <v>1.672121</v>
      </c>
      <c r="G39" s="1">
        <v>96.946138000000005</v>
      </c>
      <c r="H39" s="1">
        <v>1.7551540000000001</v>
      </c>
      <c r="I39" s="1">
        <v>35.281633999999997</v>
      </c>
      <c r="J39" s="1">
        <v>1.047072</v>
      </c>
      <c r="K39" s="1">
        <v>0.68826299999999996</v>
      </c>
      <c r="L39" s="1">
        <v>44.4</v>
      </c>
      <c r="M39" s="1">
        <v>165</v>
      </c>
      <c r="N39" s="1">
        <v>0</v>
      </c>
      <c r="O39" s="1">
        <v>1.6633999999999999E-2</v>
      </c>
      <c r="P39" s="1">
        <v>1</v>
      </c>
      <c r="Q39" s="1">
        <v>409.715216</v>
      </c>
      <c r="R39" s="1">
        <v>66.009611000000007</v>
      </c>
      <c r="S39" s="1">
        <v>2.62</v>
      </c>
      <c r="U39" s="1">
        <f>E39+(G39*0.234)</f>
        <v>97.220916292000013</v>
      </c>
    </row>
    <row r="40" spans="1:21" x14ac:dyDescent="0.3">
      <c r="A40" s="1" t="s">
        <v>175</v>
      </c>
      <c r="B40" s="1" t="s">
        <v>218</v>
      </c>
      <c r="C40" s="1">
        <v>90.341156999999995</v>
      </c>
      <c r="D40" s="1">
        <v>3.1248149999999999</v>
      </c>
      <c r="E40" s="1">
        <v>104.849148</v>
      </c>
      <c r="F40" s="1">
        <v>2.547895</v>
      </c>
      <c r="G40" s="1">
        <v>132.44700900000001</v>
      </c>
      <c r="H40" s="1">
        <v>2.6076299999999999</v>
      </c>
      <c r="I40" s="1">
        <v>46.260610999999997</v>
      </c>
      <c r="J40" s="1">
        <v>0.61364300000000005</v>
      </c>
      <c r="K40" s="1">
        <v>0.682203</v>
      </c>
      <c r="L40" s="1">
        <v>43.5</v>
      </c>
      <c r="M40" s="1">
        <v>161</v>
      </c>
      <c r="N40" s="1">
        <v>0</v>
      </c>
      <c r="O40" s="1">
        <v>1.2827E-2</v>
      </c>
      <c r="P40" s="1">
        <v>1</v>
      </c>
      <c r="Q40" s="1">
        <v>617.67800799999998</v>
      </c>
      <c r="R40" s="1">
        <v>61.941116000000001</v>
      </c>
      <c r="S40" s="1">
        <v>2.4540000000000002</v>
      </c>
      <c r="U40" s="1">
        <f>E40+(G40*0.234)</f>
        <v>135.84174810600001</v>
      </c>
    </row>
    <row r="42" spans="1:21" x14ac:dyDescent="0.3">
      <c r="A42" s="1" t="s">
        <v>111</v>
      </c>
      <c r="B42" s="1" t="s">
        <v>112</v>
      </c>
      <c r="C42" s="1">
        <v>100.980514</v>
      </c>
      <c r="D42" s="1">
        <v>2.9144610000000002</v>
      </c>
      <c r="E42" s="1">
        <v>156.60465300000001</v>
      </c>
      <c r="F42" s="1">
        <v>2.2075230000000001</v>
      </c>
      <c r="G42" s="1">
        <v>139.13938200000001</v>
      </c>
      <c r="H42" s="1">
        <v>2.09693</v>
      </c>
      <c r="I42" s="1">
        <v>74.617457999999999</v>
      </c>
      <c r="J42" s="1">
        <v>1.2552859999999999</v>
      </c>
      <c r="K42" s="1">
        <v>0.70908000000000004</v>
      </c>
      <c r="L42" s="1">
        <v>47.5</v>
      </c>
      <c r="M42" s="1">
        <v>178</v>
      </c>
      <c r="N42" s="1">
        <v>0</v>
      </c>
      <c r="O42" s="1">
        <v>4.1995999999999999E-2</v>
      </c>
      <c r="P42" s="1">
        <v>1</v>
      </c>
      <c r="Q42" s="1">
        <v>424.10190299999999</v>
      </c>
      <c r="R42" s="1">
        <v>71.878117000000003</v>
      </c>
      <c r="S42" s="1">
        <v>3.2349999999999999</v>
      </c>
      <c r="U42" s="1">
        <f>E42+(G42*0.234)</f>
        <v>189.16326838800001</v>
      </c>
    </row>
    <row r="43" spans="1:21" x14ac:dyDescent="0.3">
      <c r="A43" s="1" t="s">
        <v>117</v>
      </c>
      <c r="B43" s="1" t="s">
        <v>118</v>
      </c>
      <c r="C43" s="1">
        <v>91.509691000000004</v>
      </c>
      <c r="D43" s="1">
        <v>3.2927029999999999</v>
      </c>
      <c r="E43" s="1">
        <v>174.89468199999999</v>
      </c>
      <c r="F43" s="1">
        <v>3.8338890000000001</v>
      </c>
      <c r="G43" s="1">
        <v>221.60680099999999</v>
      </c>
      <c r="H43" s="1">
        <v>3.97166</v>
      </c>
      <c r="I43" s="1">
        <v>72.767152999999993</v>
      </c>
      <c r="J43" s="1">
        <v>0.47106100000000001</v>
      </c>
      <c r="K43" s="1">
        <v>0.63686200000000004</v>
      </c>
      <c r="L43" s="1">
        <v>37</v>
      </c>
      <c r="M43" s="1">
        <v>147</v>
      </c>
      <c r="N43" s="1">
        <v>0</v>
      </c>
      <c r="O43" s="1">
        <v>1.5447000000000001E-2</v>
      </c>
      <c r="P43" s="1">
        <v>1</v>
      </c>
      <c r="Q43" s="1">
        <v>528.02740400000005</v>
      </c>
      <c r="R43" s="1">
        <v>58.541370000000001</v>
      </c>
      <c r="S43" s="1">
        <v>1.621</v>
      </c>
      <c r="U43" s="1">
        <f>E43+(G43*0.234)</f>
        <v>226.75067343399999</v>
      </c>
    </row>
    <row r="44" spans="1:21" x14ac:dyDescent="0.3">
      <c r="A44" s="1" t="s">
        <v>36</v>
      </c>
      <c r="B44" s="1" t="s">
        <v>37</v>
      </c>
      <c r="C44" s="1">
        <v>84.415661999999998</v>
      </c>
      <c r="D44" s="1">
        <v>2.8006289999999998</v>
      </c>
      <c r="E44" s="1">
        <v>192.97755799999999</v>
      </c>
      <c r="F44" s="1">
        <v>3.1969400000000001</v>
      </c>
      <c r="G44" s="1">
        <v>109.803898</v>
      </c>
      <c r="H44" s="1">
        <v>2.13035</v>
      </c>
      <c r="I44" s="1">
        <v>66.273814000000002</v>
      </c>
      <c r="J44" s="1">
        <v>0.76859299999999997</v>
      </c>
      <c r="K44" s="1">
        <v>0.65303900000000004</v>
      </c>
      <c r="L44" s="1">
        <v>38.5</v>
      </c>
      <c r="M44" s="1">
        <v>148</v>
      </c>
      <c r="N44" s="1">
        <v>0</v>
      </c>
      <c r="O44" s="1">
        <v>2.2880999999999999E-2</v>
      </c>
      <c r="P44" s="1">
        <v>1</v>
      </c>
      <c r="Q44" s="1">
        <v>379.34264999999999</v>
      </c>
      <c r="R44" s="1">
        <v>55.345478999999997</v>
      </c>
      <c r="S44" s="1">
        <v>1.7669999999999999</v>
      </c>
      <c r="U44" s="1">
        <f>E44+(G44*0.234)</f>
        <v>218.67167013199997</v>
      </c>
    </row>
    <row r="45" spans="1:21" x14ac:dyDescent="0.3">
      <c r="A45" s="1" t="s">
        <v>54</v>
      </c>
      <c r="B45" s="1" t="s">
        <v>55</v>
      </c>
      <c r="C45" s="1">
        <v>95.551371000000003</v>
      </c>
      <c r="D45" s="1">
        <v>2.86334</v>
      </c>
      <c r="E45" s="1">
        <v>142.91602399999999</v>
      </c>
      <c r="F45" s="1">
        <v>1.91269</v>
      </c>
      <c r="G45" s="1">
        <v>92.151769000000002</v>
      </c>
      <c r="H45" s="1">
        <v>1.5008889999999999</v>
      </c>
      <c r="I45" s="1">
        <v>59.246029</v>
      </c>
      <c r="J45" s="1">
        <v>1.4933430000000001</v>
      </c>
      <c r="K45" s="1">
        <v>0.68510800000000005</v>
      </c>
      <c r="L45" s="1">
        <v>43.5</v>
      </c>
      <c r="M45" s="1">
        <v>157</v>
      </c>
      <c r="N45" s="1">
        <v>0</v>
      </c>
      <c r="O45" s="1">
        <v>3.9671999999999999E-2</v>
      </c>
      <c r="P45" s="1">
        <v>1</v>
      </c>
      <c r="Q45" s="1">
        <v>278.48417899999998</v>
      </c>
      <c r="R45" s="1">
        <v>65.715024</v>
      </c>
      <c r="S45" s="1">
        <v>2.3929999999999998</v>
      </c>
      <c r="U45" s="1">
        <f>E45+(G45*0.234)</f>
        <v>164.47953794599999</v>
      </c>
    </row>
    <row r="46" spans="1:21" x14ac:dyDescent="0.3">
      <c r="A46" s="1" t="s">
        <v>155</v>
      </c>
      <c r="B46" s="1" t="s">
        <v>156</v>
      </c>
      <c r="C46" s="1">
        <v>91.638355000000004</v>
      </c>
      <c r="D46" s="1">
        <v>3.1087889999999998</v>
      </c>
      <c r="E46" s="1">
        <v>213.769541</v>
      </c>
      <c r="F46" s="1">
        <v>3.7715350000000001</v>
      </c>
      <c r="G46" s="1">
        <v>138.08144899999999</v>
      </c>
      <c r="H46" s="1">
        <v>2.6729780000000001</v>
      </c>
      <c r="I46" s="1">
        <v>80.294516000000002</v>
      </c>
      <c r="J46" s="1">
        <v>0.61474799999999996</v>
      </c>
      <c r="K46" s="1">
        <v>0.64742699999999997</v>
      </c>
      <c r="L46" s="1">
        <v>37.5</v>
      </c>
      <c r="M46" s="1">
        <v>153</v>
      </c>
      <c r="N46" s="1">
        <v>0</v>
      </c>
      <c r="O46" s="1">
        <v>2.2176999999999999E-2</v>
      </c>
      <c r="P46" s="1">
        <v>1</v>
      </c>
      <c r="Q46" s="1">
        <v>380.13600000000002</v>
      </c>
      <c r="R46" s="1">
        <v>59.574511999999999</v>
      </c>
      <c r="S46" s="1">
        <v>1.7330000000000001</v>
      </c>
      <c r="U46" s="1">
        <f>E46+(G46*0.234)</f>
        <v>246.08060006599999</v>
      </c>
    </row>
    <row r="48" spans="1:21" x14ac:dyDescent="0.3">
      <c r="A48" s="1" t="s">
        <v>107</v>
      </c>
      <c r="B48" s="1" t="s">
        <v>108</v>
      </c>
      <c r="C48" s="1">
        <v>16.621357</v>
      </c>
      <c r="D48" s="1">
        <v>0.56252599999999997</v>
      </c>
      <c r="E48" s="1">
        <v>57.662477000000003</v>
      </c>
      <c r="F48" s="1">
        <v>1.257531</v>
      </c>
      <c r="G48" s="1">
        <v>72.382688000000002</v>
      </c>
      <c r="H48" s="1">
        <v>1.2960389999999999</v>
      </c>
      <c r="I48" s="1">
        <v>4.8101510000000003</v>
      </c>
      <c r="J48" s="1">
        <v>1.4459470000000001</v>
      </c>
      <c r="K48" s="1">
        <v>0.70603400000000005</v>
      </c>
      <c r="L48" s="1">
        <v>46.5</v>
      </c>
      <c r="M48" s="1">
        <v>192</v>
      </c>
      <c r="N48" s="1">
        <v>0</v>
      </c>
      <c r="O48" s="1">
        <v>3.5360000000000001E-3</v>
      </c>
      <c r="P48" s="1">
        <v>1</v>
      </c>
      <c r="Q48" s="1">
        <v>385.06703599999997</v>
      </c>
      <c r="R48" s="1">
        <v>11.770263</v>
      </c>
      <c r="S48" s="1">
        <v>3.3439999999999999</v>
      </c>
      <c r="U48" s="1">
        <f>E48+(G48*0.234)</f>
        <v>74.600025991999999</v>
      </c>
    </row>
    <row r="49" spans="1:21" x14ac:dyDescent="0.3">
      <c r="A49" s="1" t="s">
        <v>137</v>
      </c>
      <c r="B49" s="1" t="s">
        <v>138</v>
      </c>
      <c r="C49" s="1">
        <v>17.630873000000001</v>
      </c>
      <c r="D49" s="1">
        <v>0.59611499999999995</v>
      </c>
      <c r="E49" s="1">
        <v>55.001961999999999</v>
      </c>
      <c r="F49" s="1">
        <v>1.2007129999999999</v>
      </c>
      <c r="G49" s="1">
        <v>67.131152999999998</v>
      </c>
      <c r="H49" s="1">
        <v>1.215295</v>
      </c>
      <c r="I49" s="1">
        <v>4.828665</v>
      </c>
      <c r="J49" s="1">
        <v>1.5123690000000001</v>
      </c>
      <c r="K49" s="1">
        <v>0.70421599999999995</v>
      </c>
      <c r="L49" s="1">
        <v>45.5</v>
      </c>
      <c r="M49" s="1">
        <v>204</v>
      </c>
      <c r="N49" s="1">
        <v>0</v>
      </c>
      <c r="O49" s="1">
        <v>3.6749999999999999E-3</v>
      </c>
      <c r="P49" s="1">
        <v>1</v>
      </c>
      <c r="Q49" s="1">
        <v>403.23029600000001</v>
      </c>
      <c r="R49" s="1">
        <v>12.456989999999999</v>
      </c>
      <c r="S49" s="1">
        <v>3.4009999999999998</v>
      </c>
      <c r="U49" s="1">
        <f>E49+(G49*0.234)</f>
        <v>70.710651802000001</v>
      </c>
    </row>
    <row r="50" spans="1:21" x14ac:dyDescent="0.3">
      <c r="A50" s="1" t="s">
        <v>149</v>
      </c>
      <c r="B50" s="1" t="s">
        <v>150</v>
      </c>
      <c r="C50" s="1">
        <v>16.848344999999998</v>
      </c>
      <c r="D50" s="1">
        <v>0.56823000000000001</v>
      </c>
      <c r="E50" s="1">
        <v>95.904236999999995</v>
      </c>
      <c r="F50" s="1">
        <v>1.955217</v>
      </c>
      <c r="G50" s="1">
        <v>99.351715999999996</v>
      </c>
      <c r="H50" s="1">
        <v>1.8045500000000001</v>
      </c>
      <c r="I50" s="1">
        <v>7.6104690000000002</v>
      </c>
      <c r="J50" s="1">
        <v>1.0126500000000001</v>
      </c>
      <c r="K50" s="1">
        <v>0.69176000000000004</v>
      </c>
      <c r="L50" s="1">
        <v>44</v>
      </c>
      <c r="M50" s="1">
        <v>180</v>
      </c>
      <c r="N50" s="1">
        <v>0</v>
      </c>
      <c r="O50" s="1">
        <v>3.839E-3</v>
      </c>
      <c r="P50" s="1">
        <v>1</v>
      </c>
      <c r="Q50" s="1">
        <v>430.08728200000002</v>
      </c>
      <c r="R50" s="1">
        <v>11.682804000000001</v>
      </c>
      <c r="S50" s="1">
        <v>2.8069999999999999</v>
      </c>
      <c r="U50" s="1">
        <f>E50+(G50*0.234)</f>
        <v>119.152538544</v>
      </c>
    </row>
    <row r="51" spans="1:21" x14ac:dyDescent="0.3">
      <c r="A51" s="1" t="s">
        <v>44</v>
      </c>
      <c r="B51" s="1" t="s">
        <v>45</v>
      </c>
      <c r="C51" s="1">
        <v>17.269631</v>
      </c>
      <c r="D51" s="1">
        <v>0.58088899999999999</v>
      </c>
      <c r="E51" s="1">
        <v>47.249057000000001</v>
      </c>
      <c r="F51" s="1">
        <v>1.0314559999999999</v>
      </c>
      <c r="G51" s="1">
        <v>60.360469999999999</v>
      </c>
      <c r="H51" s="1">
        <v>1.074883</v>
      </c>
      <c r="I51" s="1">
        <v>4.113448</v>
      </c>
      <c r="J51" s="1">
        <v>1.7605580000000001</v>
      </c>
      <c r="K51" s="1">
        <v>0.70765400000000001</v>
      </c>
      <c r="L51" s="1">
        <v>46.5</v>
      </c>
      <c r="M51" s="1">
        <v>198</v>
      </c>
      <c r="N51" s="1">
        <v>0</v>
      </c>
      <c r="O51" s="1">
        <v>3.65E-3</v>
      </c>
      <c r="P51" s="1">
        <v>1</v>
      </c>
      <c r="Q51" s="1">
        <v>247.375529</v>
      </c>
      <c r="R51" s="1">
        <v>12.250515999999999</v>
      </c>
      <c r="S51" s="1">
        <v>3.448</v>
      </c>
      <c r="U51" s="1">
        <f>E51+(G51*0.234)</f>
        <v>61.373406979999999</v>
      </c>
    </row>
    <row r="52" spans="1:21" x14ac:dyDescent="0.3">
      <c r="A52" s="1" t="s">
        <v>78</v>
      </c>
      <c r="B52" s="1" t="s">
        <v>79</v>
      </c>
      <c r="C52" s="1">
        <v>17.012574999999998</v>
      </c>
      <c r="D52" s="1">
        <v>0.63678199999999996</v>
      </c>
      <c r="E52" s="1">
        <v>47.344577999999998</v>
      </c>
      <c r="F52" s="1">
        <v>1.1840409999999999</v>
      </c>
      <c r="G52" s="1">
        <v>58.427447999999998</v>
      </c>
      <c r="H52" s="1">
        <v>1.194699</v>
      </c>
      <c r="I52" s="1">
        <v>3.9606029999999999</v>
      </c>
      <c r="J52" s="1">
        <v>1.265207</v>
      </c>
      <c r="K52" s="1">
        <v>0.69388499999999997</v>
      </c>
      <c r="L52" s="1">
        <v>45</v>
      </c>
      <c r="M52" s="1">
        <v>174</v>
      </c>
      <c r="N52" s="1">
        <v>0</v>
      </c>
      <c r="O52" s="1">
        <v>2.8E-3</v>
      </c>
      <c r="P52" s="1">
        <v>1</v>
      </c>
      <c r="Q52" s="1">
        <v>335.65776899999997</v>
      </c>
      <c r="R52" s="1">
        <v>11.844244</v>
      </c>
      <c r="S52" s="1">
        <v>2.8380000000000001</v>
      </c>
      <c r="U52" s="1">
        <f>E52+(G52*0.234)</f>
        <v>61.016600831999995</v>
      </c>
    </row>
    <row r="54" spans="1:21" x14ac:dyDescent="0.3">
      <c r="A54" s="1" t="s">
        <v>48</v>
      </c>
      <c r="B54" s="1" t="s">
        <v>49</v>
      </c>
      <c r="C54" s="1">
        <v>74.736698000000004</v>
      </c>
      <c r="D54" s="1">
        <v>2.5283699999999998</v>
      </c>
      <c r="E54" s="1">
        <v>21.943874000000001</v>
      </c>
      <c r="F54" s="1">
        <v>0.57562599999999997</v>
      </c>
      <c r="G54" s="1">
        <v>30.003264999999999</v>
      </c>
      <c r="H54" s="1">
        <v>0.61811099999999997</v>
      </c>
      <c r="I54" s="1">
        <v>8.6983420000000002</v>
      </c>
      <c r="J54" s="1">
        <v>2.418939</v>
      </c>
      <c r="K54" s="1">
        <v>0.72201800000000005</v>
      </c>
      <c r="L54" s="1">
        <v>51.5</v>
      </c>
      <c r="M54" s="1">
        <v>173</v>
      </c>
      <c r="N54" s="1">
        <v>0</v>
      </c>
      <c r="O54" s="1">
        <v>9.5729999999999999E-3</v>
      </c>
      <c r="P54" s="1">
        <v>1</v>
      </c>
      <c r="Q54" s="1">
        <v>290.82331699999997</v>
      </c>
      <c r="R54" s="1">
        <v>54.303196999999997</v>
      </c>
      <c r="S54" s="1">
        <v>3.6949999999999998</v>
      </c>
      <c r="U54" s="1">
        <f>E54+(G54*0.234)</f>
        <v>28.964638010000002</v>
      </c>
    </row>
    <row r="55" spans="1:21" x14ac:dyDescent="0.3">
      <c r="A55" s="1" t="s">
        <v>157</v>
      </c>
      <c r="B55" s="1" t="s">
        <v>158</v>
      </c>
      <c r="C55" s="1">
        <v>108.04400200000001</v>
      </c>
      <c r="D55" s="1">
        <v>3.8672970000000002</v>
      </c>
      <c r="E55" s="1">
        <v>42.093350999999998</v>
      </c>
      <c r="F55" s="1">
        <v>1.1808080000000001</v>
      </c>
      <c r="G55" s="1">
        <v>58.378059999999998</v>
      </c>
      <c r="H55" s="1">
        <v>1.2863910000000001</v>
      </c>
      <c r="I55" s="1">
        <v>23.520230999999999</v>
      </c>
      <c r="J55" s="1">
        <v>1.060098</v>
      </c>
      <c r="K55" s="1">
        <v>0.69808599999999998</v>
      </c>
      <c r="L55" s="1">
        <v>46.5</v>
      </c>
      <c r="M55" s="1">
        <v>165</v>
      </c>
      <c r="N55" s="1">
        <v>0</v>
      </c>
      <c r="O55" s="1">
        <v>1.1294999999999999E-2</v>
      </c>
      <c r="P55" s="1">
        <v>1</v>
      </c>
      <c r="Q55" s="1">
        <v>611.90581099999997</v>
      </c>
      <c r="R55" s="1">
        <v>76.056748999999996</v>
      </c>
      <c r="S55" s="1">
        <v>2.8730000000000002</v>
      </c>
      <c r="U55" s="1">
        <f>E55+(G55*0.234)</f>
        <v>55.753817040000001</v>
      </c>
    </row>
    <row r="56" spans="1:21" x14ac:dyDescent="0.3">
      <c r="A56" s="1" t="s">
        <v>186</v>
      </c>
      <c r="B56" s="1" t="s">
        <v>187</v>
      </c>
      <c r="C56" s="1">
        <v>63.306561000000002</v>
      </c>
      <c r="D56" s="1">
        <v>2.142093</v>
      </c>
      <c r="E56" s="1">
        <v>83.707938999999996</v>
      </c>
      <c r="F56" s="1">
        <v>1.9225969999999999</v>
      </c>
      <c r="G56" s="1">
        <v>71.314340000000001</v>
      </c>
      <c r="H56" s="1">
        <v>1.5606739999999999</v>
      </c>
      <c r="I56" s="1">
        <v>24.298093999999999</v>
      </c>
      <c r="J56" s="1">
        <v>0.88164799999999999</v>
      </c>
      <c r="K56" s="1">
        <v>0.69489500000000004</v>
      </c>
      <c r="L56" s="1">
        <v>46</v>
      </c>
      <c r="M56" s="1">
        <v>154</v>
      </c>
      <c r="N56" s="1">
        <v>0</v>
      </c>
      <c r="O56" s="1">
        <v>9.7420000000000007E-3</v>
      </c>
      <c r="P56" s="1">
        <v>1</v>
      </c>
      <c r="Q56" s="1">
        <v>349.01682299999999</v>
      </c>
      <c r="R56" s="1">
        <v>44.150047999999998</v>
      </c>
      <c r="S56" s="1">
        <v>2.6240000000000001</v>
      </c>
      <c r="U56" s="1">
        <f>E56+(G56*0.234)</f>
        <v>100.39549456</v>
      </c>
    </row>
    <row r="57" spans="1:21" x14ac:dyDescent="0.3">
      <c r="A57" s="1" t="s">
        <v>184</v>
      </c>
      <c r="B57" s="1" t="s">
        <v>185</v>
      </c>
      <c r="C57" s="1">
        <v>68.581200999999993</v>
      </c>
      <c r="D57" s="1">
        <v>2.5567850000000001</v>
      </c>
      <c r="E57" s="1">
        <v>46.143130999999997</v>
      </c>
      <c r="F57" s="1">
        <v>1.3275239999999999</v>
      </c>
      <c r="G57" s="1">
        <v>68.216436999999999</v>
      </c>
      <c r="H57" s="1">
        <v>1.504694</v>
      </c>
      <c r="I57" s="1">
        <v>16.058115000000001</v>
      </c>
      <c r="J57" s="1">
        <v>0.90512199999999998</v>
      </c>
      <c r="K57" s="1">
        <v>0.67704600000000004</v>
      </c>
      <c r="L57" s="1">
        <v>42</v>
      </c>
      <c r="M57" s="1">
        <v>175</v>
      </c>
      <c r="N57" s="1">
        <v>0</v>
      </c>
      <c r="O57" s="1">
        <v>6.7229999999999998E-3</v>
      </c>
      <c r="P57" s="1">
        <v>1</v>
      </c>
      <c r="Q57" s="1">
        <v>624.41958099999999</v>
      </c>
      <c r="R57" s="1">
        <v>46.782065000000003</v>
      </c>
      <c r="S57" s="1">
        <v>2.4860000000000002</v>
      </c>
      <c r="U57" s="1">
        <f>E57+(G57*0.234)</f>
        <v>62.105777257999996</v>
      </c>
    </row>
    <row r="58" spans="1:21" x14ac:dyDescent="0.3">
      <c r="A58" s="1" t="s">
        <v>202</v>
      </c>
      <c r="B58" s="1" t="s">
        <v>203</v>
      </c>
      <c r="C58" s="1">
        <v>70.020848999999998</v>
      </c>
      <c r="D58" s="1">
        <v>2.080435</v>
      </c>
      <c r="E58" s="1">
        <v>34.057965000000003</v>
      </c>
      <c r="F58" s="1">
        <v>0.71130199999999999</v>
      </c>
      <c r="G58" s="1">
        <v>53.713521999999998</v>
      </c>
      <c r="H58" s="1">
        <v>0.85951</v>
      </c>
      <c r="I58" s="1">
        <v>13.625337</v>
      </c>
      <c r="J58" s="1">
        <v>2.702207</v>
      </c>
      <c r="K58" s="1">
        <v>0.74897400000000003</v>
      </c>
      <c r="L58" s="1">
        <v>58.5</v>
      </c>
      <c r="M58" s="1">
        <v>184</v>
      </c>
      <c r="N58" s="1">
        <v>0</v>
      </c>
      <c r="O58" s="1">
        <v>1.6579E-2</v>
      </c>
      <c r="P58" s="1">
        <v>1</v>
      </c>
      <c r="Q58" s="1">
        <v>534.25847799999997</v>
      </c>
      <c r="R58" s="1">
        <v>52.757384999999999</v>
      </c>
      <c r="S58" s="1">
        <v>5.0709999999999997</v>
      </c>
      <c r="U58" s="1">
        <f>E58+(G58*0.234)</f>
        <v>46.626929148000002</v>
      </c>
    </row>
    <row r="60" spans="1:21" x14ac:dyDescent="0.3">
      <c r="A60" s="1" t="s">
        <v>34</v>
      </c>
      <c r="B60" s="1" t="s">
        <v>35</v>
      </c>
      <c r="C60" s="1">
        <v>62.004928</v>
      </c>
      <c r="D60" s="1">
        <v>2.3608560000000001</v>
      </c>
      <c r="E60" s="1">
        <v>13.968749000000001</v>
      </c>
      <c r="F60" s="1">
        <v>0.44030399999999997</v>
      </c>
      <c r="G60" s="1">
        <v>14.63719</v>
      </c>
      <c r="H60" s="1">
        <v>0.43109900000000001</v>
      </c>
      <c r="I60" s="1">
        <v>4.4044980000000002</v>
      </c>
      <c r="J60" s="1">
        <v>2.3488060000000002</v>
      </c>
      <c r="K60" s="1">
        <v>0.72862099999999996</v>
      </c>
      <c r="L60" s="1">
        <v>50.5</v>
      </c>
      <c r="M60" s="1">
        <v>208</v>
      </c>
      <c r="N60" s="1">
        <v>0</v>
      </c>
      <c r="O60" s="1">
        <v>4.9249999999999997E-3</v>
      </c>
      <c r="P60" s="1">
        <v>1</v>
      </c>
      <c r="Q60" s="1">
        <v>265.041383</v>
      </c>
      <c r="R60" s="1">
        <v>45.546532999999997</v>
      </c>
      <c r="S60" s="1">
        <v>4.2720000000000002</v>
      </c>
      <c r="U60" s="1">
        <f>E60+(G60*0.234)</f>
        <v>17.39385146</v>
      </c>
    </row>
    <row r="61" spans="1:21" x14ac:dyDescent="0.3">
      <c r="A61" s="1" t="s">
        <v>109</v>
      </c>
      <c r="B61" s="1" t="s">
        <v>110</v>
      </c>
      <c r="C61" s="1">
        <v>37.060729000000002</v>
      </c>
      <c r="D61" s="1">
        <v>1.383049</v>
      </c>
      <c r="E61" s="1">
        <v>40.915152999999997</v>
      </c>
      <c r="F61" s="1">
        <v>1.096706</v>
      </c>
      <c r="G61" s="1">
        <v>29.06616</v>
      </c>
      <c r="H61" s="1">
        <v>0.83878200000000003</v>
      </c>
      <c r="I61" s="1">
        <v>6.8362610000000004</v>
      </c>
      <c r="J61" s="1">
        <v>1.2273639999999999</v>
      </c>
      <c r="K61" s="1">
        <v>0.69382600000000005</v>
      </c>
      <c r="L61" s="1">
        <v>44.5</v>
      </c>
      <c r="M61" s="1">
        <v>171</v>
      </c>
      <c r="N61" s="1">
        <v>0</v>
      </c>
      <c r="O61" s="1">
        <v>4.1139999999999996E-3</v>
      </c>
      <c r="P61" s="1">
        <v>1</v>
      </c>
      <c r="Q61" s="1">
        <v>589.29348800000002</v>
      </c>
      <c r="R61" s="1">
        <v>25.906465000000001</v>
      </c>
      <c r="S61" s="1">
        <v>2.7269999999999999</v>
      </c>
      <c r="U61" s="1">
        <f>E61+(G61*0.234)</f>
        <v>47.71663444</v>
      </c>
    </row>
    <row r="62" spans="1:21" x14ac:dyDescent="0.3">
      <c r="A62" s="1" t="s">
        <v>129</v>
      </c>
      <c r="B62" s="1" t="s">
        <v>130</v>
      </c>
      <c r="C62" s="1">
        <v>23.49755</v>
      </c>
      <c r="D62" s="1">
        <v>0.87155400000000005</v>
      </c>
      <c r="E62" s="1">
        <v>18.260653999999999</v>
      </c>
      <c r="F62" s="1">
        <v>0.50200800000000001</v>
      </c>
      <c r="G62" s="1">
        <v>16.059743999999998</v>
      </c>
      <c r="H62" s="1">
        <v>0.42840099999999998</v>
      </c>
      <c r="I62" s="1">
        <v>2.155491</v>
      </c>
      <c r="J62" s="1">
        <v>2.5757310000000002</v>
      </c>
      <c r="K62" s="1">
        <v>0.73975500000000005</v>
      </c>
      <c r="L62" s="1">
        <v>50.5</v>
      </c>
      <c r="M62" s="1">
        <v>273</v>
      </c>
      <c r="N62" s="1">
        <v>0</v>
      </c>
      <c r="O62" s="1">
        <v>2.9970000000000001E-3</v>
      </c>
      <c r="P62" s="1">
        <v>1</v>
      </c>
      <c r="Q62" s="1">
        <v>455.87006400000001</v>
      </c>
      <c r="R62" s="1">
        <v>17.540251999999999</v>
      </c>
      <c r="S62" s="1">
        <v>5.6070000000000002</v>
      </c>
      <c r="U62" s="1">
        <f>E62+(G62*0.234)</f>
        <v>22.018634096</v>
      </c>
    </row>
    <row r="63" spans="1:21" x14ac:dyDescent="0.3">
      <c r="A63" s="1" t="s">
        <v>165</v>
      </c>
      <c r="B63" s="1" t="s">
        <v>166</v>
      </c>
      <c r="C63" s="1">
        <v>63.343913999999998</v>
      </c>
      <c r="D63" s="1">
        <v>4.6346470000000002</v>
      </c>
      <c r="E63" s="1">
        <v>6.2445110000000001</v>
      </c>
      <c r="F63" s="1">
        <v>0.45910099999999998</v>
      </c>
      <c r="G63" s="1">
        <v>20.450258000000002</v>
      </c>
      <c r="H63" s="1">
        <v>0.95287699999999997</v>
      </c>
      <c r="I63" s="1">
        <v>2.8618420000000002</v>
      </c>
      <c r="J63" s="1">
        <v>0.817936</v>
      </c>
      <c r="K63" s="1">
        <v>0.66354299999999999</v>
      </c>
      <c r="L63" s="1">
        <v>42</v>
      </c>
      <c r="M63" s="1">
        <v>155</v>
      </c>
      <c r="N63" s="1">
        <v>0</v>
      </c>
      <c r="O63" s="1">
        <v>1.9940000000000001E-3</v>
      </c>
      <c r="P63" s="1">
        <v>1</v>
      </c>
      <c r="Q63" s="1">
        <v>786.99691199999995</v>
      </c>
      <c r="R63" s="1">
        <v>43.764769999999999</v>
      </c>
      <c r="S63" s="1">
        <v>2.202</v>
      </c>
      <c r="U63" s="1">
        <f>E63+(G63*0.234)</f>
        <v>11.029871372000001</v>
      </c>
    </row>
    <row r="64" spans="1:21" x14ac:dyDescent="0.3">
      <c r="A64" s="1" t="s">
        <v>56</v>
      </c>
      <c r="B64" s="1" t="s">
        <v>57</v>
      </c>
      <c r="C64" s="1">
        <v>38.595353000000003</v>
      </c>
      <c r="D64" s="1">
        <v>1.886034</v>
      </c>
      <c r="E64" s="1">
        <v>23.432566999999999</v>
      </c>
      <c r="F64" s="1">
        <v>0.85455899999999996</v>
      </c>
      <c r="G64" s="1">
        <v>20.809176000000001</v>
      </c>
      <c r="H64" s="1">
        <v>0.85979099999999997</v>
      </c>
      <c r="I64" s="1">
        <v>3.9710399999999999</v>
      </c>
      <c r="J64" s="1">
        <v>0.955017</v>
      </c>
      <c r="K64" s="1">
        <v>0.65162399999999998</v>
      </c>
      <c r="L64" s="1">
        <v>38</v>
      </c>
      <c r="M64" s="1">
        <v>161</v>
      </c>
      <c r="N64" s="1">
        <v>0</v>
      </c>
      <c r="O64" s="1">
        <v>2.3890000000000001E-3</v>
      </c>
      <c r="P64" s="1">
        <v>1</v>
      </c>
      <c r="Q64" s="1">
        <v>345.73649399999999</v>
      </c>
      <c r="R64" s="1">
        <v>25.374434999999998</v>
      </c>
      <c r="S64" s="1">
        <v>1.8720000000000001</v>
      </c>
      <c r="U64" s="1">
        <f>E64+(G64*0.234)</f>
        <v>28.301914183999997</v>
      </c>
    </row>
    <row r="66" spans="1:21" x14ac:dyDescent="0.3">
      <c r="A66" s="1" t="s">
        <v>70</v>
      </c>
      <c r="B66" s="1" t="s">
        <v>71</v>
      </c>
      <c r="C66" s="1">
        <v>103.805542</v>
      </c>
      <c r="D66" s="1">
        <v>3.3116819999999998</v>
      </c>
      <c r="E66" s="1">
        <v>128.604568</v>
      </c>
      <c r="F66" s="1">
        <v>2.3289909999999998</v>
      </c>
      <c r="G66" s="1">
        <v>164.109284</v>
      </c>
      <c r="H66" s="1">
        <v>2.5480079999999998</v>
      </c>
      <c r="I66" s="1">
        <v>64.825389999999999</v>
      </c>
      <c r="J66" s="1">
        <v>0.96999100000000005</v>
      </c>
      <c r="K66" s="1">
        <v>0.67786599999999997</v>
      </c>
      <c r="L66" s="1">
        <v>41</v>
      </c>
      <c r="M66" s="1">
        <v>196</v>
      </c>
      <c r="N66" s="1">
        <v>0</v>
      </c>
      <c r="O66" s="1">
        <v>2.8219999999999999E-2</v>
      </c>
      <c r="P66" s="1">
        <v>1</v>
      </c>
      <c r="Q66" s="1">
        <v>480.06943200000001</v>
      </c>
      <c r="R66" s="1">
        <v>70.687779000000006</v>
      </c>
      <c r="S66" s="1">
        <v>2.6539999999999999</v>
      </c>
      <c r="U66" s="1">
        <f>E66+(G66*0.234)</f>
        <v>167.006140456</v>
      </c>
    </row>
    <row r="67" spans="1:21" x14ac:dyDescent="0.3">
      <c r="A67" s="1" t="s">
        <v>50</v>
      </c>
      <c r="B67" s="1" t="s">
        <v>51</v>
      </c>
      <c r="C67" s="1">
        <v>107.55846200000001</v>
      </c>
      <c r="D67" s="1">
        <v>3.3507419999999999</v>
      </c>
      <c r="E67" s="1">
        <v>53.782533000000001</v>
      </c>
      <c r="F67" s="1">
        <v>0.99145499999999998</v>
      </c>
      <c r="G67" s="1">
        <v>80.316742000000005</v>
      </c>
      <c r="H67" s="1">
        <v>1.1995709999999999</v>
      </c>
      <c r="I67" s="1">
        <v>29.810089000000001</v>
      </c>
      <c r="J67" s="1">
        <v>2.2371979999999998</v>
      </c>
      <c r="K67" s="1">
        <v>0.69226200000000004</v>
      </c>
      <c r="L67" s="1">
        <v>44.5</v>
      </c>
      <c r="M67" s="1">
        <v>181</v>
      </c>
      <c r="N67" s="1">
        <v>0</v>
      </c>
      <c r="O67" s="1">
        <v>2.9923999999999999E-2</v>
      </c>
      <c r="P67" s="1">
        <v>1</v>
      </c>
      <c r="Q67" s="1">
        <v>203.934517</v>
      </c>
      <c r="R67" s="1">
        <v>74.780016000000003</v>
      </c>
      <c r="S67" s="1">
        <v>2.887</v>
      </c>
      <c r="U67" s="1">
        <f>E67+(G67*0.234)</f>
        <v>72.57665062800001</v>
      </c>
    </row>
    <row r="68" spans="1:21" x14ac:dyDescent="0.3">
      <c r="A68" s="1" t="s">
        <v>86</v>
      </c>
      <c r="B68" s="1" t="s">
        <v>87</v>
      </c>
      <c r="C68" s="1">
        <v>94.799439000000007</v>
      </c>
      <c r="D68" s="1">
        <v>2.480353</v>
      </c>
      <c r="E68" s="1">
        <v>195.09299999999999</v>
      </c>
      <c r="F68" s="1">
        <v>1.5869519999999999</v>
      </c>
      <c r="G68" s="1">
        <v>225.26978099999999</v>
      </c>
      <c r="H68" s="1">
        <v>2.5237090000000002</v>
      </c>
      <c r="I68" s="1">
        <v>93.912946000000005</v>
      </c>
      <c r="J68" s="1">
        <v>2.0227210000000002</v>
      </c>
      <c r="K68" s="1">
        <v>0.72706300000000001</v>
      </c>
      <c r="L68" s="1">
        <v>51</v>
      </c>
      <c r="M68" s="1">
        <v>195</v>
      </c>
      <c r="N68" s="1">
        <v>0</v>
      </c>
      <c r="O68" s="1">
        <v>8.5117999999999999E-2</v>
      </c>
      <c r="P68" s="1">
        <v>1</v>
      </c>
      <c r="Q68" s="1">
        <v>384.97711700000002</v>
      </c>
      <c r="R68" s="1">
        <v>69.132776000000007</v>
      </c>
      <c r="S68" s="1">
        <v>4.085</v>
      </c>
      <c r="U68" s="1">
        <f>E68+(G68*0.234)</f>
        <v>247.80612875399999</v>
      </c>
    </row>
    <row r="69" spans="1:21" x14ac:dyDescent="0.3">
      <c r="A69" s="1" t="s">
        <v>135</v>
      </c>
      <c r="B69" s="1" t="s">
        <v>136</v>
      </c>
      <c r="C69" s="1">
        <v>80.780310999999998</v>
      </c>
      <c r="D69" s="1">
        <v>2.3393480000000002</v>
      </c>
      <c r="E69" s="1">
        <v>184.68777299999999</v>
      </c>
      <c r="F69" s="1">
        <v>2.5158849999999999</v>
      </c>
      <c r="G69" s="1">
        <v>160.500686</v>
      </c>
      <c r="H69" s="1">
        <v>2.3940429999999999</v>
      </c>
      <c r="I69" s="1">
        <v>69.492123000000007</v>
      </c>
      <c r="J69" s="1">
        <v>1.124126</v>
      </c>
      <c r="K69" s="1">
        <v>0.70399100000000003</v>
      </c>
      <c r="L69" s="1">
        <v>47.5</v>
      </c>
      <c r="M69" s="1">
        <v>160</v>
      </c>
      <c r="N69" s="1">
        <v>0</v>
      </c>
      <c r="O69" s="1">
        <v>3.5036999999999999E-2</v>
      </c>
      <c r="P69" s="1">
        <v>1</v>
      </c>
      <c r="Q69" s="1">
        <v>489.52142199999997</v>
      </c>
      <c r="R69" s="1">
        <v>57.057884000000001</v>
      </c>
      <c r="S69" s="1">
        <v>2.907</v>
      </c>
      <c r="U69" s="1">
        <f>E69+(G69*0.234)</f>
        <v>222.244933524</v>
      </c>
    </row>
    <row r="70" spans="1:21" x14ac:dyDescent="0.3">
      <c r="A70" s="1" t="s">
        <v>167</v>
      </c>
      <c r="B70" s="1" t="s">
        <v>168</v>
      </c>
      <c r="C70" s="1">
        <v>87.596226000000001</v>
      </c>
      <c r="D70" s="1">
        <v>2.7969710000000001</v>
      </c>
      <c r="E70" s="1">
        <v>234.48020399999999</v>
      </c>
      <c r="F70" s="1">
        <v>3.857437</v>
      </c>
      <c r="G70" s="1">
        <v>164.27734000000001</v>
      </c>
      <c r="H70" s="1">
        <v>2.9352450000000001</v>
      </c>
      <c r="I70" s="1">
        <v>88.325709000000003</v>
      </c>
      <c r="J70" s="1">
        <v>0.64085400000000003</v>
      </c>
      <c r="K70" s="1">
        <v>0.67135900000000004</v>
      </c>
      <c r="L70" s="1">
        <v>41.5</v>
      </c>
      <c r="M70" s="1">
        <v>151</v>
      </c>
      <c r="N70" s="1">
        <v>0</v>
      </c>
      <c r="O70" s="1">
        <v>2.5413999999999999E-2</v>
      </c>
      <c r="P70" s="1">
        <v>1</v>
      </c>
      <c r="Q70" s="1">
        <v>597.67987700000003</v>
      </c>
      <c r="R70" s="1">
        <v>59.045948000000003</v>
      </c>
      <c r="S70" s="1">
        <v>2.0939999999999999</v>
      </c>
      <c r="U70" s="1">
        <f>E70+(G70*0.234)</f>
        <v>272.92110156000001</v>
      </c>
    </row>
    <row r="72" spans="1:21" x14ac:dyDescent="0.3">
      <c r="A72" s="1" t="s">
        <v>62</v>
      </c>
      <c r="B72" s="1" t="s">
        <v>63</v>
      </c>
      <c r="C72" s="1">
        <v>80.742821000000006</v>
      </c>
      <c r="D72" s="1">
        <v>2.7477839999999998</v>
      </c>
      <c r="E72" s="1">
        <v>19.241668000000001</v>
      </c>
      <c r="F72" s="1">
        <v>0.53610199999999997</v>
      </c>
      <c r="G72" s="1">
        <v>38.719011000000002</v>
      </c>
      <c r="H72" s="1">
        <v>0.728684</v>
      </c>
      <c r="I72" s="1">
        <v>9.227938</v>
      </c>
      <c r="J72" s="1">
        <v>2.3607269999999998</v>
      </c>
      <c r="K72" s="1">
        <v>0.72128999999999999</v>
      </c>
      <c r="L72" s="1">
        <v>50.5</v>
      </c>
      <c r="M72" s="1">
        <v>196</v>
      </c>
      <c r="N72" s="1">
        <v>0</v>
      </c>
      <c r="O72" s="1">
        <v>9.9019999999999993E-3</v>
      </c>
      <c r="P72" s="1">
        <v>1</v>
      </c>
      <c r="Q72" s="1">
        <v>380.31089100000003</v>
      </c>
      <c r="R72" s="1">
        <v>58.696998999999998</v>
      </c>
      <c r="S72" s="1">
        <v>4.0259999999999998</v>
      </c>
      <c r="U72" s="1">
        <f>E72+(G72*0.234)</f>
        <v>28.301916574000003</v>
      </c>
    </row>
    <row r="73" spans="1:21" x14ac:dyDescent="0.3">
      <c r="A73" s="1" t="s">
        <v>100</v>
      </c>
      <c r="B73" s="1" t="s">
        <v>101</v>
      </c>
      <c r="C73" s="1">
        <v>86.883182000000005</v>
      </c>
      <c r="D73" s="1">
        <v>3.236599</v>
      </c>
      <c r="E73" s="1">
        <v>29.523613999999998</v>
      </c>
      <c r="F73" s="1">
        <v>0.86366299999999996</v>
      </c>
      <c r="G73" s="1">
        <v>26.959015999999998</v>
      </c>
      <c r="H73" s="1">
        <v>0.76833499999999999</v>
      </c>
      <c r="I73" s="1">
        <v>12.282465999999999</v>
      </c>
      <c r="J73" s="1">
        <v>1.3539190000000001</v>
      </c>
      <c r="K73" s="1">
        <v>0.70472100000000004</v>
      </c>
      <c r="L73" s="1">
        <v>46.5</v>
      </c>
      <c r="M73" s="1">
        <v>179</v>
      </c>
      <c r="N73" s="1">
        <v>0</v>
      </c>
      <c r="O73" s="1">
        <v>7.6350000000000003E-3</v>
      </c>
      <c r="P73" s="1">
        <v>1</v>
      </c>
      <c r="Q73" s="1">
        <v>453.46222499999999</v>
      </c>
      <c r="R73" s="1">
        <v>61.753756000000003</v>
      </c>
      <c r="S73" s="1">
        <v>3.117</v>
      </c>
      <c r="U73" s="1">
        <f>E73+(G73*0.234)</f>
        <v>35.832023743999997</v>
      </c>
    </row>
    <row r="74" spans="1:21" x14ac:dyDescent="0.3">
      <c r="A74" s="1" t="s">
        <v>139</v>
      </c>
      <c r="B74" s="1" t="s">
        <v>140</v>
      </c>
      <c r="C74" s="1">
        <v>92.174902000000003</v>
      </c>
      <c r="D74" s="1">
        <v>3.5550169999999999</v>
      </c>
      <c r="E74" s="1">
        <v>36.241767000000003</v>
      </c>
      <c r="F74" s="1">
        <v>1.105742</v>
      </c>
      <c r="G74" s="1">
        <v>28.993867000000002</v>
      </c>
      <c r="H74" s="1">
        <v>0.94924399999999998</v>
      </c>
      <c r="I74" s="1">
        <v>15.498815</v>
      </c>
      <c r="J74" s="1">
        <v>0.98691300000000004</v>
      </c>
      <c r="K74" s="1">
        <v>0.70142400000000005</v>
      </c>
      <c r="L74" s="1">
        <v>48.5</v>
      </c>
      <c r="M74" s="1">
        <v>142</v>
      </c>
      <c r="N74" s="1">
        <v>0</v>
      </c>
      <c r="O74" s="1">
        <v>7.0540000000000004E-3</v>
      </c>
      <c r="P74" s="1">
        <v>1</v>
      </c>
      <c r="Q74" s="1">
        <v>403.92187799999999</v>
      </c>
      <c r="R74" s="1">
        <v>65.125217000000006</v>
      </c>
      <c r="S74" s="1">
        <v>2.69</v>
      </c>
      <c r="U74" s="1">
        <f>E74+(G74*0.234)</f>
        <v>43.026331878000008</v>
      </c>
    </row>
    <row r="75" spans="1:21" x14ac:dyDescent="0.3">
      <c r="A75" s="1" t="s">
        <v>159</v>
      </c>
      <c r="B75" s="1" t="s">
        <v>160</v>
      </c>
      <c r="C75" s="1">
        <v>89.461369000000005</v>
      </c>
      <c r="D75" s="1">
        <v>3.98983</v>
      </c>
      <c r="E75" s="1">
        <v>31.671192000000001</v>
      </c>
      <c r="F75" s="1">
        <v>1.1709179999999999</v>
      </c>
      <c r="G75" s="1">
        <v>34.353707999999997</v>
      </c>
      <c r="H75" s="1">
        <v>1.2729140000000001</v>
      </c>
      <c r="I75" s="1">
        <v>13.42957</v>
      </c>
      <c r="J75" s="1">
        <v>0.68217000000000005</v>
      </c>
      <c r="K75" s="1">
        <v>0.66575899999999999</v>
      </c>
      <c r="L75" s="1">
        <v>40</v>
      </c>
      <c r="M75" s="1">
        <v>169</v>
      </c>
      <c r="N75" s="1">
        <v>0</v>
      </c>
      <c r="O75" s="1">
        <v>4.4330000000000003E-3</v>
      </c>
      <c r="P75" s="1">
        <v>1</v>
      </c>
      <c r="Q75" s="1">
        <v>793.29411600000003</v>
      </c>
      <c r="R75" s="1">
        <v>60.413812</v>
      </c>
      <c r="S75" s="1">
        <v>2.1779999999999999</v>
      </c>
      <c r="U75" s="1">
        <f>E75+(G75*0.234)</f>
        <v>39.709959672000004</v>
      </c>
    </row>
    <row r="76" spans="1:21" x14ac:dyDescent="0.3">
      <c r="A76" s="1" t="s">
        <v>22</v>
      </c>
      <c r="B76" s="1" t="s">
        <v>23</v>
      </c>
      <c r="C76" s="1">
        <v>70.617453999999995</v>
      </c>
      <c r="D76" s="1">
        <v>2.74369</v>
      </c>
      <c r="E76" s="1">
        <v>49.992362</v>
      </c>
      <c r="F76" s="1">
        <v>1.4060490000000001</v>
      </c>
      <c r="G76" s="1">
        <v>32.728121000000002</v>
      </c>
      <c r="H76" s="1">
        <v>1.0626690000000001</v>
      </c>
      <c r="I76" s="1">
        <v>15.075628999999999</v>
      </c>
      <c r="J76" s="1">
        <v>0.88654200000000005</v>
      </c>
      <c r="K76" s="1">
        <v>0.66769800000000001</v>
      </c>
      <c r="L76" s="1">
        <v>41.5</v>
      </c>
      <c r="M76" s="1">
        <v>141</v>
      </c>
      <c r="N76" s="1">
        <v>0</v>
      </c>
      <c r="O76" s="1">
        <v>6.2160000000000002E-3</v>
      </c>
      <c r="P76" s="1">
        <v>1</v>
      </c>
      <c r="Q76" s="1">
        <v>430.50667499999997</v>
      </c>
      <c r="R76" s="1">
        <v>47.464499000000004</v>
      </c>
      <c r="S76" s="1">
        <v>1.956</v>
      </c>
      <c r="U76" s="1">
        <f>E76+(G76*0.234)</f>
        <v>57.650742313999999</v>
      </c>
    </row>
    <row r="78" spans="1:21" x14ac:dyDescent="0.3">
      <c r="A78" s="1" t="s">
        <v>208</v>
      </c>
      <c r="B78" s="1" t="s">
        <v>209</v>
      </c>
      <c r="C78" s="1">
        <v>19.962403999999999</v>
      </c>
      <c r="D78" s="1">
        <v>0.57433999999999996</v>
      </c>
      <c r="E78" s="1">
        <v>17.019038999999999</v>
      </c>
      <c r="F78" s="1">
        <v>0.33146399999999998</v>
      </c>
      <c r="G78" s="1">
        <v>18.343662999999999</v>
      </c>
      <c r="H78" s="1">
        <v>0.31706899999999999</v>
      </c>
      <c r="I78" s="1">
        <v>1.8659250000000001</v>
      </c>
      <c r="J78" s="1">
        <v>6.3024560000000003</v>
      </c>
      <c r="K78" s="1">
        <v>0.78812199999999999</v>
      </c>
      <c r="L78" s="1">
        <v>66.5</v>
      </c>
      <c r="M78" s="1">
        <v>264</v>
      </c>
      <c r="N78" s="1">
        <v>0</v>
      </c>
      <c r="O78" s="1">
        <v>5.5259999999999997E-3</v>
      </c>
      <c r="P78" s="1">
        <v>1</v>
      </c>
      <c r="Q78" s="1">
        <v>301.711904</v>
      </c>
      <c r="R78" s="1">
        <v>15.809308</v>
      </c>
      <c r="S78" s="1">
        <v>9.4030000000000005</v>
      </c>
      <c r="U78" s="1">
        <f>E78+(G78*0.234)</f>
        <v>21.311456141999997</v>
      </c>
    </row>
    <row r="79" spans="1:21" x14ac:dyDescent="0.3">
      <c r="A79" s="1" t="s">
        <v>119</v>
      </c>
      <c r="B79" s="1" t="s">
        <v>120</v>
      </c>
      <c r="C79" s="1">
        <v>17.230649</v>
      </c>
      <c r="D79" s="1">
        <v>0.51710299999999998</v>
      </c>
      <c r="E79" s="1">
        <v>27.371556999999999</v>
      </c>
      <c r="F79" s="1">
        <v>0.54604799999999998</v>
      </c>
      <c r="G79" s="1">
        <v>26.932807</v>
      </c>
      <c r="H79" s="1">
        <v>0.48988100000000001</v>
      </c>
      <c r="I79" s="1">
        <v>2.4729299999999999</v>
      </c>
      <c r="J79" s="1">
        <v>3.721041</v>
      </c>
      <c r="K79" s="1">
        <v>0.77108100000000002</v>
      </c>
      <c r="L79" s="1">
        <v>62</v>
      </c>
      <c r="M79" s="1">
        <v>224</v>
      </c>
      <c r="N79" s="1">
        <v>0</v>
      </c>
      <c r="O79" s="1">
        <v>4.4479999999999997E-3</v>
      </c>
      <c r="P79" s="1">
        <v>1</v>
      </c>
      <c r="Q79" s="1">
        <v>322.88796600000001</v>
      </c>
      <c r="R79" s="1">
        <v>13.335796999999999</v>
      </c>
      <c r="S79" s="1">
        <v>6.9349999999999996</v>
      </c>
      <c r="U79" s="1">
        <f>E79+(G79*0.234)</f>
        <v>33.673833838</v>
      </c>
    </row>
    <row r="80" spans="1:21" x14ac:dyDescent="0.3">
      <c r="A80" s="1" t="s">
        <v>127</v>
      </c>
      <c r="B80" s="1" t="s">
        <v>128</v>
      </c>
      <c r="C80" s="1">
        <v>17.161353999999999</v>
      </c>
      <c r="D80" s="1">
        <v>0.50002800000000003</v>
      </c>
      <c r="E80" s="1">
        <v>28.122979999999998</v>
      </c>
      <c r="F80" s="1">
        <v>0.52116399999999996</v>
      </c>
      <c r="G80" s="1">
        <v>24.401243999999998</v>
      </c>
      <c r="H80" s="1">
        <v>0.43901000000000001</v>
      </c>
      <c r="I80" s="1">
        <v>2.4744250000000001</v>
      </c>
      <c r="J80" s="1">
        <v>4.2326030000000001</v>
      </c>
      <c r="K80" s="1">
        <v>0.77164100000000002</v>
      </c>
      <c r="L80" s="1">
        <v>61.5</v>
      </c>
      <c r="M80" s="1">
        <v>235</v>
      </c>
      <c r="N80" s="1">
        <v>0</v>
      </c>
      <c r="O80" s="1">
        <v>4.9800000000000001E-3</v>
      </c>
      <c r="P80" s="1">
        <v>1</v>
      </c>
      <c r="Q80" s="1">
        <v>308.689796</v>
      </c>
      <c r="R80" s="1">
        <v>13.289583</v>
      </c>
      <c r="S80" s="1">
        <v>7.1580000000000004</v>
      </c>
      <c r="U80" s="1">
        <f>E80+(G80*0.234)</f>
        <v>33.832871095999998</v>
      </c>
    </row>
    <row r="81" spans="1:21" x14ac:dyDescent="0.3">
      <c r="A81" s="1" t="s">
        <v>60</v>
      </c>
      <c r="B81" s="1" t="s">
        <v>61</v>
      </c>
      <c r="C81" s="1">
        <v>18.073681000000001</v>
      </c>
      <c r="D81" s="1">
        <v>0.56462699999999999</v>
      </c>
      <c r="E81" s="1">
        <v>30.899642</v>
      </c>
      <c r="F81" s="1">
        <v>0.62299700000000002</v>
      </c>
      <c r="G81" s="1">
        <v>21.666923000000001</v>
      </c>
      <c r="H81" s="1">
        <v>0.453648</v>
      </c>
      <c r="I81" s="1">
        <v>2.6843140000000001</v>
      </c>
      <c r="J81" s="1">
        <v>3.2207949999999999</v>
      </c>
      <c r="K81" s="1">
        <v>0.74995500000000004</v>
      </c>
      <c r="L81" s="1">
        <v>55</v>
      </c>
      <c r="M81" s="1">
        <v>221</v>
      </c>
      <c r="N81" s="1">
        <v>0</v>
      </c>
      <c r="O81" s="1">
        <v>4.2189999999999997E-3</v>
      </c>
      <c r="P81" s="1">
        <v>1</v>
      </c>
      <c r="Q81" s="1">
        <v>248.545458</v>
      </c>
      <c r="R81" s="1">
        <v>13.597362</v>
      </c>
      <c r="S81" s="1">
        <v>5.3840000000000003</v>
      </c>
      <c r="U81" s="1">
        <f>E81+(G81*0.234)</f>
        <v>35.969701982000004</v>
      </c>
    </row>
    <row r="82" spans="1:21" x14ac:dyDescent="0.3">
      <c r="A82" s="1" t="s">
        <v>163</v>
      </c>
      <c r="B82" s="1" t="s">
        <v>164</v>
      </c>
      <c r="C82" s="1">
        <v>17.876458</v>
      </c>
      <c r="D82" s="1">
        <v>0.58078600000000002</v>
      </c>
      <c r="E82" s="1">
        <v>37.854650999999997</v>
      </c>
      <c r="F82" s="1">
        <v>0.83635599999999999</v>
      </c>
      <c r="G82" s="1">
        <v>44.375566999999997</v>
      </c>
      <c r="H82" s="1">
        <v>0.823743</v>
      </c>
      <c r="I82" s="1">
        <v>3.5238670000000001</v>
      </c>
      <c r="J82" s="1">
        <v>2.136933</v>
      </c>
      <c r="K82" s="1">
        <v>0.73947499999999999</v>
      </c>
      <c r="L82" s="1">
        <v>53.5</v>
      </c>
      <c r="M82" s="1">
        <v>208</v>
      </c>
      <c r="N82" s="1">
        <v>0</v>
      </c>
      <c r="O82" s="1">
        <v>3.7690000000000002E-3</v>
      </c>
      <c r="P82" s="1">
        <v>1</v>
      </c>
      <c r="Q82" s="1">
        <v>431.64317999999997</v>
      </c>
      <c r="R82" s="1">
        <v>13.274036000000001</v>
      </c>
      <c r="S82" s="1">
        <v>4.7949999999999999</v>
      </c>
      <c r="U82" s="1">
        <f>E82+(G82*0.234)</f>
        <v>48.238533677999996</v>
      </c>
    </row>
    <row r="84" spans="1:21" x14ac:dyDescent="0.3">
      <c r="A84" s="1" t="s">
        <v>28</v>
      </c>
      <c r="B84" s="1" t="s">
        <v>29</v>
      </c>
      <c r="C84" s="1">
        <v>90.501694999999998</v>
      </c>
      <c r="D84" s="1">
        <v>3.0814509999999999</v>
      </c>
      <c r="E84" s="1">
        <v>39.708067999999997</v>
      </c>
      <c r="F84" s="1">
        <v>0.99236199999999997</v>
      </c>
      <c r="G84" s="1">
        <v>65.702539999999999</v>
      </c>
      <c r="H84" s="1">
        <v>1.199139</v>
      </c>
      <c r="I84" s="1">
        <v>19.238775</v>
      </c>
      <c r="J84" s="1">
        <v>1.511185</v>
      </c>
      <c r="K84" s="1">
        <v>0.69247499999999995</v>
      </c>
      <c r="L84" s="1">
        <v>46.5</v>
      </c>
      <c r="M84" s="1">
        <v>153</v>
      </c>
      <c r="N84" s="1">
        <v>0</v>
      </c>
      <c r="O84" s="1">
        <v>1.3132E-2</v>
      </c>
      <c r="P84" s="1">
        <v>1</v>
      </c>
      <c r="Q84" s="1">
        <v>534.92039299999999</v>
      </c>
      <c r="R84" s="1">
        <v>63.133079000000002</v>
      </c>
      <c r="S84" s="1">
        <v>2.6640000000000001</v>
      </c>
      <c r="U84" s="1">
        <f>E84+(G84*0.234)</f>
        <v>55.082462359999994</v>
      </c>
    </row>
    <row r="85" spans="1:21" x14ac:dyDescent="0.3">
      <c r="A85" s="1" t="s">
        <v>90</v>
      </c>
      <c r="B85" s="1" t="s">
        <v>91</v>
      </c>
      <c r="C85" s="1">
        <v>81.516660000000002</v>
      </c>
      <c r="D85" s="1">
        <v>2.519476</v>
      </c>
      <c r="E85" s="1">
        <v>27.130889</v>
      </c>
      <c r="F85" s="1">
        <v>0.65514399999999995</v>
      </c>
      <c r="G85" s="1">
        <v>62.253765000000001</v>
      </c>
      <c r="H85" s="1">
        <v>0.98555999999999999</v>
      </c>
      <c r="I85" s="1">
        <v>14.123493</v>
      </c>
      <c r="J85" s="1">
        <v>2.4087019999999999</v>
      </c>
      <c r="K85" s="1">
        <v>0.74602999999999997</v>
      </c>
      <c r="L85" s="1">
        <v>56.5</v>
      </c>
      <c r="M85" s="1">
        <v>210</v>
      </c>
      <c r="N85" s="1">
        <v>0</v>
      </c>
      <c r="O85" s="1">
        <v>1.5332E-2</v>
      </c>
      <c r="P85" s="1">
        <v>1</v>
      </c>
      <c r="Q85" s="1">
        <v>440.83712700000001</v>
      </c>
      <c r="R85" s="1">
        <v>61.167665</v>
      </c>
      <c r="S85" s="1">
        <v>5.399</v>
      </c>
      <c r="U85" s="1">
        <f>E85+(G85*0.234)</f>
        <v>41.698270010000002</v>
      </c>
    </row>
    <row r="86" spans="1:21" x14ac:dyDescent="0.3">
      <c r="A86" s="1" t="s">
        <v>96</v>
      </c>
      <c r="B86" s="1" t="s">
        <v>97</v>
      </c>
      <c r="C86" s="1">
        <v>84.984594999999999</v>
      </c>
      <c r="D86" s="1">
        <v>2.6260560000000002</v>
      </c>
      <c r="E86" s="1">
        <v>49.609735000000001</v>
      </c>
      <c r="F86" s="1">
        <v>1.0731630000000001</v>
      </c>
      <c r="G86" s="1">
        <v>64.184524999999994</v>
      </c>
      <c r="H86" s="1">
        <v>1.1293230000000001</v>
      </c>
      <c r="I86" s="1">
        <v>22.328989</v>
      </c>
      <c r="J86" s="1">
        <v>1.7124779999999999</v>
      </c>
      <c r="K86" s="1">
        <v>0.73263800000000001</v>
      </c>
      <c r="L86" s="1">
        <v>55</v>
      </c>
      <c r="M86" s="1">
        <v>164</v>
      </c>
      <c r="N86" s="1">
        <v>0</v>
      </c>
      <c r="O86" s="1">
        <v>1.7212000000000002E-2</v>
      </c>
      <c r="P86" s="1">
        <v>1</v>
      </c>
      <c r="Q86" s="1">
        <v>504.25766900000002</v>
      </c>
      <c r="R86" s="1">
        <v>62.595301999999997</v>
      </c>
      <c r="S86" s="1">
        <v>3.9950000000000001</v>
      </c>
      <c r="U86" s="1">
        <f>E86+(G86*0.234)</f>
        <v>64.628913850000004</v>
      </c>
    </row>
    <row r="87" spans="1:21" x14ac:dyDescent="0.3">
      <c r="A87" s="1" t="s">
        <v>210</v>
      </c>
      <c r="B87" s="1" t="s">
        <v>211</v>
      </c>
      <c r="C87" s="1">
        <v>115.355615</v>
      </c>
      <c r="D87" s="1">
        <v>4.2678000000000003</v>
      </c>
      <c r="E87" s="1">
        <v>32.048279999999998</v>
      </c>
      <c r="F87" s="1">
        <v>0.97601099999999996</v>
      </c>
      <c r="G87" s="1">
        <v>59.847729999999999</v>
      </c>
      <c r="H87" s="1">
        <v>1.273671</v>
      </c>
      <c r="I87" s="1">
        <v>20.531562999999998</v>
      </c>
      <c r="J87" s="1">
        <v>1.1214679999999999</v>
      </c>
      <c r="K87" s="1">
        <v>0.68850100000000003</v>
      </c>
      <c r="L87" s="1">
        <v>44</v>
      </c>
      <c r="M87" s="1">
        <v>184</v>
      </c>
      <c r="N87" s="1">
        <v>1</v>
      </c>
      <c r="O87" s="1">
        <v>1.0453E-2</v>
      </c>
      <c r="P87" s="1">
        <v>1</v>
      </c>
      <c r="Q87" s="1">
        <v>586.09081800000001</v>
      </c>
      <c r="R87" s="1">
        <v>80.189527999999996</v>
      </c>
      <c r="S87" s="1">
        <v>2.8690000000000002</v>
      </c>
      <c r="U87" s="1">
        <f>E87+(G87*0.234)</f>
        <v>46.052648820000002</v>
      </c>
    </row>
    <row r="88" spans="1:21" x14ac:dyDescent="0.3">
      <c r="A88" s="1" t="s">
        <v>58</v>
      </c>
      <c r="B88" s="1" t="s">
        <v>59</v>
      </c>
      <c r="C88" s="1">
        <v>90.405270000000002</v>
      </c>
      <c r="D88" s="1">
        <v>2.4212099999999999</v>
      </c>
      <c r="E88" s="1">
        <v>31.187761999999999</v>
      </c>
      <c r="F88" s="1">
        <v>0.46983599999999998</v>
      </c>
      <c r="G88" s="1">
        <v>42.285361000000002</v>
      </c>
      <c r="H88" s="1">
        <v>0.57819100000000001</v>
      </c>
      <c r="I88" s="1">
        <v>15.709021999999999</v>
      </c>
      <c r="J88" s="1">
        <v>5.6406280000000004</v>
      </c>
      <c r="K88" s="1">
        <v>0.76245099999999999</v>
      </c>
      <c r="L88" s="1">
        <v>63</v>
      </c>
      <c r="M88" s="1">
        <v>184</v>
      </c>
      <c r="N88" s="1">
        <v>0</v>
      </c>
      <c r="O88" s="1">
        <v>3.9732000000000003E-2</v>
      </c>
      <c r="P88" s="1">
        <v>1</v>
      </c>
      <c r="Q88" s="1">
        <v>313.79200200000002</v>
      </c>
      <c r="R88" s="1">
        <v>69.251007000000001</v>
      </c>
      <c r="S88" s="1">
        <v>5.8819999999999997</v>
      </c>
      <c r="U88" s="1">
        <f>E88+(G88*0.234)</f>
        <v>41.082536474000001</v>
      </c>
    </row>
    <row r="90" spans="1:21" x14ac:dyDescent="0.3">
      <c r="A90" s="1" t="s">
        <v>26</v>
      </c>
      <c r="B90" s="1" t="s">
        <v>27</v>
      </c>
      <c r="C90" s="1">
        <v>16.845628000000001</v>
      </c>
      <c r="D90" s="1">
        <v>0.53071699999999999</v>
      </c>
      <c r="E90" s="1">
        <v>25.80021</v>
      </c>
      <c r="F90" s="1">
        <v>0.54220299999999999</v>
      </c>
      <c r="G90" s="1">
        <v>27.342451000000001</v>
      </c>
      <c r="H90" s="1">
        <v>0.504911</v>
      </c>
      <c r="I90" s="1">
        <v>2.2563680000000002</v>
      </c>
      <c r="J90" s="1">
        <v>3.5174059999999998</v>
      </c>
      <c r="K90" s="1">
        <v>0.75026099999999996</v>
      </c>
      <c r="L90" s="1">
        <v>53.5</v>
      </c>
      <c r="M90" s="1">
        <v>272</v>
      </c>
      <c r="N90" s="1">
        <v>0</v>
      </c>
      <c r="O90" s="1">
        <v>3.9269999999999999E-3</v>
      </c>
      <c r="P90" s="1">
        <v>1</v>
      </c>
      <c r="Q90" s="1">
        <v>364.14636100000001</v>
      </c>
      <c r="R90" s="1">
        <v>12.699667</v>
      </c>
      <c r="S90" s="1">
        <v>6.27</v>
      </c>
      <c r="U90" s="1">
        <f>E90+(G90*0.234)</f>
        <v>32.198343534000003</v>
      </c>
    </row>
    <row r="91" spans="1:21" x14ac:dyDescent="0.3">
      <c r="A91" s="1" t="s">
        <v>125</v>
      </c>
      <c r="B91" s="1" t="s">
        <v>126</v>
      </c>
      <c r="C91" s="1">
        <v>16.731051000000001</v>
      </c>
      <c r="D91" s="1">
        <v>0.59682400000000002</v>
      </c>
      <c r="E91" s="1">
        <v>16.110009000000002</v>
      </c>
      <c r="F91" s="1">
        <v>0.41543799999999997</v>
      </c>
      <c r="G91" s="1">
        <v>20.667066999999999</v>
      </c>
      <c r="H91" s="1">
        <v>0.42931799999999998</v>
      </c>
      <c r="I91" s="1">
        <v>1.468558</v>
      </c>
      <c r="J91" s="1">
        <v>3.4414829999999998</v>
      </c>
      <c r="K91" s="1">
        <v>0.75022100000000003</v>
      </c>
      <c r="L91" s="1">
        <v>55.5</v>
      </c>
      <c r="M91" s="1">
        <v>232</v>
      </c>
      <c r="N91" s="1">
        <v>0</v>
      </c>
      <c r="O91" s="1">
        <v>2.8140000000000001E-3</v>
      </c>
      <c r="P91" s="1">
        <v>1</v>
      </c>
      <c r="Q91" s="1">
        <v>333.73703499999999</v>
      </c>
      <c r="R91" s="1">
        <v>12.634895999999999</v>
      </c>
      <c r="S91" s="1">
        <v>5.7549999999999999</v>
      </c>
      <c r="U91" s="1">
        <f>E91+(G91*0.234)</f>
        <v>20.946102678000003</v>
      </c>
    </row>
    <row r="92" spans="1:21" x14ac:dyDescent="0.3">
      <c r="A92" s="1" t="s">
        <v>113</v>
      </c>
      <c r="B92" s="1" t="s">
        <v>114</v>
      </c>
      <c r="C92" s="1">
        <v>16.454086</v>
      </c>
      <c r="D92" s="1">
        <v>0.52038399999999996</v>
      </c>
      <c r="E92" s="1">
        <v>24.670266999999999</v>
      </c>
      <c r="F92" s="1">
        <v>0.54012099999999996</v>
      </c>
      <c r="G92" s="1">
        <v>31.446634</v>
      </c>
      <c r="H92" s="1">
        <v>0.56179100000000004</v>
      </c>
      <c r="I92" s="1">
        <v>2.232459</v>
      </c>
      <c r="J92" s="1">
        <v>3.3492449999999998</v>
      </c>
      <c r="K92" s="1">
        <v>0.75952299999999995</v>
      </c>
      <c r="L92" s="1">
        <v>57.5</v>
      </c>
      <c r="M92" s="1">
        <v>245</v>
      </c>
      <c r="N92" s="1">
        <v>0</v>
      </c>
      <c r="O92" s="1">
        <v>3.7439999999999999E-3</v>
      </c>
      <c r="P92" s="1">
        <v>1</v>
      </c>
      <c r="Q92" s="1">
        <v>486.30990000000003</v>
      </c>
      <c r="R92" s="1">
        <v>12.572307</v>
      </c>
      <c r="S92" s="1">
        <v>6.524</v>
      </c>
      <c r="U92" s="1">
        <f>E92+(G92*0.234)</f>
        <v>32.028779356000001</v>
      </c>
    </row>
    <row r="93" spans="1:21" x14ac:dyDescent="0.3">
      <c r="A93" s="1" t="s">
        <v>204</v>
      </c>
      <c r="B93" s="1" t="s">
        <v>205</v>
      </c>
      <c r="C93" s="1">
        <v>15.986432000000001</v>
      </c>
      <c r="D93" s="1">
        <v>0.653304</v>
      </c>
      <c r="E93" s="1">
        <v>17.319468000000001</v>
      </c>
      <c r="F93" s="1">
        <v>0.51530799999999999</v>
      </c>
      <c r="G93" s="1">
        <v>27.551200000000001</v>
      </c>
      <c r="H93" s="1">
        <v>0.61179600000000001</v>
      </c>
      <c r="I93" s="1">
        <v>1.573032</v>
      </c>
      <c r="J93" s="1">
        <v>2.2070660000000002</v>
      </c>
      <c r="K93" s="1">
        <v>0.74061399999999999</v>
      </c>
      <c r="L93" s="1">
        <v>54.5</v>
      </c>
      <c r="M93" s="1">
        <v>207</v>
      </c>
      <c r="N93" s="1">
        <v>0</v>
      </c>
      <c r="O93" s="1">
        <v>2.281E-3</v>
      </c>
      <c r="P93" s="1">
        <v>1</v>
      </c>
      <c r="Q93" s="1">
        <v>384.38024899999999</v>
      </c>
      <c r="R93" s="1">
        <v>11.922758</v>
      </c>
      <c r="S93" s="1">
        <v>4.952</v>
      </c>
      <c r="U93" s="1">
        <f>E93+(G93*0.234)</f>
        <v>23.766448799999999</v>
      </c>
    </row>
    <row r="94" spans="1:21" x14ac:dyDescent="0.3">
      <c r="A94" s="1" t="s">
        <v>42</v>
      </c>
      <c r="B94" s="1" t="s">
        <v>43</v>
      </c>
      <c r="C94" s="1">
        <v>15.966328000000001</v>
      </c>
      <c r="D94" s="1">
        <v>0.67853600000000003</v>
      </c>
      <c r="E94" s="1">
        <v>24.336134000000001</v>
      </c>
      <c r="F94" s="1">
        <v>0.70285600000000004</v>
      </c>
      <c r="G94" s="1">
        <v>26.705639999999999</v>
      </c>
      <c r="H94" s="1">
        <v>0.67989200000000005</v>
      </c>
      <c r="I94" s="1">
        <v>1.9389510000000001</v>
      </c>
      <c r="J94" s="1">
        <v>1.69882</v>
      </c>
      <c r="K94" s="1">
        <v>0.71811999999999998</v>
      </c>
      <c r="L94" s="1">
        <v>49.5</v>
      </c>
      <c r="M94" s="1">
        <v>184</v>
      </c>
      <c r="N94" s="1">
        <v>0</v>
      </c>
      <c r="O94" s="1">
        <v>2.2399999999999998E-3</v>
      </c>
      <c r="P94" s="1">
        <v>1</v>
      </c>
      <c r="Q94" s="1">
        <v>279.61513000000002</v>
      </c>
      <c r="R94" s="1">
        <v>11.519137000000001</v>
      </c>
      <c r="S94" s="1">
        <v>3.6309999999999998</v>
      </c>
      <c r="U94" s="1">
        <f>E94+(G94*0.234)</f>
        <v>30.585253760000001</v>
      </c>
    </row>
    <row r="96" spans="1:21" x14ac:dyDescent="0.3">
      <c r="A96" s="1" t="s">
        <v>52</v>
      </c>
      <c r="B96" s="1" t="s">
        <v>53</v>
      </c>
      <c r="C96" s="1">
        <v>103.12378099999999</v>
      </c>
      <c r="D96" s="1">
        <v>3.201562</v>
      </c>
      <c r="E96" s="1">
        <v>108.99330500000001</v>
      </c>
      <c r="F96" s="1">
        <v>1.5519860000000001</v>
      </c>
      <c r="G96" s="1">
        <v>63.568319000000002</v>
      </c>
      <c r="H96" s="1">
        <v>1.1083540000000001</v>
      </c>
      <c r="I96" s="1">
        <v>47.309466</v>
      </c>
      <c r="J96" s="1">
        <v>1.7741899999999999</v>
      </c>
      <c r="K96" s="1">
        <v>0.67239599999999999</v>
      </c>
      <c r="L96" s="1">
        <v>40</v>
      </c>
      <c r="M96" s="1">
        <v>182</v>
      </c>
      <c r="N96" s="1">
        <v>0</v>
      </c>
      <c r="O96" s="1">
        <v>3.764E-2</v>
      </c>
      <c r="P96" s="1">
        <v>1</v>
      </c>
      <c r="Q96" s="1">
        <v>223.35538700000001</v>
      </c>
      <c r="R96" s="1">
        <v>69.643101999999999</v>
      </c>
      <c r="S96" s="1">
        <v>2.3450000000000002</v>
      </c>
      <c r="U96" s="1">
        <f>E96+(G96*0.234)</f>
        <v>123.868291646</v>
      </c>
    </row>
    <row r="97" spans="1:21" x14ac:dyDescent="0.3">
      <c r="A97" s="1" t="s">
        <v>105</v>
      </c>
      <c r="B97" s="1" t="s">
        <v>106</v>
      </c>
      <c r="C97" s="1">
        <v>92.680407000000002</v>
      </c>
      <c r="D97" s="1">
        <v>2.7170649999999998</v>
      </c>
      <c r="E97" s="1">
        <v>156.20269300000001</v>
      </c>
      <c r="F97" s="1">
        <v>2.227052</v>
      </c>
      <c r="G97" s="1">
        <v>94.685772</v>
      </c>
      <c r="H97" s="1">
        <v>1.6299570000000001</v>
      </c>
      <c r="I97" s="1">
        <v>64.062640999999999</v>
      </c>
      <c r="J97" s="1">
        <v>1.2353909999999999</v>
      </c>
      <c r="K97" s="1">
        <v>0.703708</v>
      </c>
      <c r="L97" s="1">
        <v>46</v>
      </c>
      <c r="M97" s="1">
        <v>177</v>
      </c>
      <c r="N97" s="1">
        <v>0</v>
      </c>
      <c r="O97" s="1">
        <v>3.5494999999999999E-2</v>
      </c>
      <c r="P97" s="1">
        <v>1</v>
      </c>
      <c r="Q97" s="1">
        <v>429.520126</v>
      </c>
      <c r="R97" s="1">
        <v>65.473476000000005</v>
      </c>
      <c r="S97" s="1">
        <v>3.016</v>
      </c>
      <c r="U97" s="1">
        <f>E97+(G97*0.234)</f>
        <v>178.35916364800002</v>
      </c>
    </row>
    <row r="98" spans="1:21" x14ac:dyDescent="0.3">
      <c r="A98" s="1" t="s">
        <v>131</v>
      </c>
      <c r="B98" s="1" t="s">
        <v>132</v>
      </c>
      <c r="C98" s="1">
        <v>103.951641</v>
      </c>
      <c r="D98" s="1">
        <v>2.9597889999999998</v>
      </c>
      <c r="E98" s="1">
        <v>145.95841300000001</v>
      </c>
      <c r="F98" s="1">
        <v>1.9216200000000001</v>
      </c>
      <c r="G98" s="1">
        <v>93.645308</v>
      </c>
      <c r="H98" s="1">
        <v>1.5149919999999999</v>
      </c>
      <c r="I98" s="1">
        <v>68.385695999999996</v>
      </c>
      <c r="J98" s="1">
        <v>1.499501</v>
      </c>
      <c r="K98" s="1">
        <v>0.71163399999999999</v>
      </c>
      <c r="L98" s="1">
        <v>47</v>
      </c>
      <c r="M98" s="1">
        <v>191</v>
      </c>
      <c r="N98" s="1">
        <v>0</v>
      </c>
      <c r="O98" s="1">
        <v>4.5969999999999997E-2</v>
      </c>
      <c r="P98" s="1">
        <v>1</v>
      </c>
      <c r="Q98" s="1">
        <v>292.72492599999998</v>
      </c>
      <c r="R98" s="1">
        <v>74.253912</v>
      </c>
      <c r="S98" s="1">
        <v>3.3980000000000001</v>
      </c>
      <c r="U98" s="1">
        <f>E98+(G98*0.234)</f>
        <v>167.87141507200002</v>
      </c>
    </row>
    <row r="99" spans="1:21" x14ac:dyDescent="0.3">
      <c r="A99" s="1" t="s">
        <v>169</v>
      </c>
      <c r="B99" s="1" t="s">
        <v>170</v>
      </c>
      <c r="C99" s="1">
        <v>90.043789000000004</v>
      </c>
      <c r="D99" s="1">
        <v>2.2869259999999998</v>
      </c>
      <c r="E99" s="1">
        <v>193.77088000000001</v>
      </c>
      <c r="F99" s="1">
        <v>1.523698</v>
      </c>
      <c r="G99" s="1">
        <v>104.74581499999999</v>
      </c>
      <c r="H99" s="1">
        <v>1.4678279999999999</v>
      </c>
      <c r="I99" s="1">
        <v>80.088880000000003</v>
      </c>
      <c r="J99" s="1">
        <v>2.1029849999999999</v>
      </c>
      <c r="K99" s="1">
        <v>0.74076500000000001</v>
      </c>
      <c r="L99" s="1">
        <v>53.5</v>
      </c>
      <c r="M99" s="1">
        <v>199</v>
      </c>
      <c r="N99" s="1">
        <v>0</v>
      </c>
      <c r="O99" s="1">
        <v>7.5472999999999998E-2</v>
      </c>
      <c r="P99" s="1">
        <v>1</v>
      </c>
      <c r="Q99" s="1">
        <v>424.93955899999997</v>
      </c>
      <c r="R99" s="1">
        <v>66.909092999999999</v>
      </c>
      <c r="S99" s="1">
        <v>4.5869999999999997</v>
      </c>
      <c r="U99" s="1">
        <f>E99+(G99*0.234)</f>
        <v>218.28140071000001</v>
      </c>
    </row>
    <row r="100" spans="1:21" x14ac:dyDescent="0.3">
      <c r="A100" s="1" t="s">
        <v>38</v>
      </c>
      <c r="B100" s="1" t="s">
        <v>39</v>
      </c>
      <c r="C100" s="1">
        <v>100.727946</v>
      </c>
      <c r="D100" s="1">
        <v>2.6123530000000001</v>
      </c>
      <c r="E100" s="1">
        <v>124.25346399999999</v>
      </c>
      <c r="F100" s="1">
        <v>1.2642409999999999</v>
      </c>
      <c r="G100" s="1">
        <v>66.157681999999994</v>
      </c>
      <c r="H100" s="1">
        <v>1.015037</v>
      </c>
      <c r="I100" s="1">
        <v>57.624164</v>
      </c>
      <c r="J100" s="1">
        <v>2.4965190000000002</v>
      </c>
      <c r="K100" s="1">
        <v>0.74396499999999999</v>
      </c>
      <c r="L100" s="1">
        <v>54.5</v>
      </c>
      <c r="M100" s="1">
        <v>198</v>
      </c>
      <c r="N100" s="1">
        <v>0</v>
      </c>
      <c r="O100" s="1">
        <v>6.4471000000000001E-2</v>
      </c>
      <c r="P100" s="1">
        <v>1</v>
      </c>
      <c r="Q100" s="1">
        <v>214.87508399999999</v>
      </c>
      <c r="R100" s="1">
        <v>75.177226000000005</v>
      </c>
      <c r="S100" s="1">
        <v>4.7370000000000001</v>
      </c>
      <c r="U100" s="1">
        <f>E100+(G100*0.234)</f>
        <v>139.73436158799998</v>
      </c>
    </row>
    <row r="102" spans="1:21" x14ac:dyDescent="0.3">
      <c r="A102" s="1" t="s">
        <v>30</v>
      </c>
      <c r="B102" s="1" t="s">
        <v>31</v>
      </c>
      <c r="C102" s="1">
        <v>65.526803999999998</v>
      </c>
      <c r="D102" s="1">
        <v>1.9481649999999999</v>
      </c>
      <c r="E102" s="1">
        <v>68.021698000000001</v>
      </c>
      <c r="F102" s="1">
        <v>1.180976</v>
      </c>
      <c r="G102" s="1">
        <v>85.771866000000003</v>
      </c>
      <c r="H102" s="1">
        <v>1.301382</v>
      </c>
      <c r="I102" s="1">
        <v>22.752244999999998</v>
      </c>
      <c r="J102" s="1">
        <v>1.993773</v>
      </c>
      <c r="K102" s="1">
        <v>0.715005</v>
      </c>
      <c r="L102" s="1">
        <v>48.5</v>
      </c>
      <c r="M102" s="1">
        <v>190</v>
      </c>
      <c r="N102" s="1">
        <v>0</v>
      </c>
      <c r="O102" s="1">
        <v>2.0390999999999999E-2</v>
      </c>
      <c r="P102" s="1">
        <v>1</v>
      </c>
      <c r="Q102" s="1">
        <v>410.99566399999998</v>
      </c>
      <c r="R102" s="1">
        <v>47.031635000000001</v>
      </c>
      <c r="S102" s="1">
        <v>3.5990000000000002</v>
      </c>
      <c r="U102" s="1">
        <f>E102+(G102*0.234)</f>
        <v>88.092314643999998</v>
      </c>
    </row>
    <row r="103" spans="1:21" x14ac:dyDescent="0.3">
      <c r="A103" s="1" t="s">
        <v>141</v>
      </c>
      <c r="B103" s="1" t="s">
        <v>142</v>
      </c>
      <c r="C103" s="1">
        <v>75.675484999999995</v>
      </c>
      <c r="D103" s="1">
        <v>2.319188</v>
      </c>
      <c r="E103" s="1">
        <v>69.148045999999994</v>
      </c>
      <c r="F103" s="1">
        <v>1.370188</v>
      </c>
      <c r="G103" s="1">
        <v>95.337800000000001</v>
      </c>
      <c r="H103" s="1">
        <v>1.5348809999999999</v>
      </c>
      <c r="I103" s="1">
        <v>27.396598000000001</v>
      </c>
      <c r="J103" s="1">
        <v>1.494659</v>
      </c>
      <c r="K103" s="1">
        <v>0.71668500000000002</v>
      </c>
      <c r="L103" s="1">
        <v>50.5</v>
      </c>
      <c r="M103" s="1">
        <v>170</v>
      </c>
      <c r="N103" s="1">
        <v>0</v>
      </c>
      <c r="O103" s="1">
        <v>1.8421E-2</v>
      </c>
      <c r="P103" s="1">
        <v>1</v>
      </c>
      <c r="Q103" s="1">
        <v>485.97303799999997</v>
      </c>
      <c r="R103" s="1">
        <v>54.470440000000004</v>
      </c>
      <c r="S103" s="1">
        <v>3.492</v>
      </c>
      <c r="U103" s="1">
        <f>E103+(G103*0.234)</f>
        <v>91.457091199999994</v>
      </c>
    </row>
    <row r="104" spans="1:21" x14ac:dyDescent="0.3">
      <c r="A104" s="1" t="s">
        <v>121</v>
      </c>
      <c r="B104" s="1" t="s">
        <v>122</v>
      </c>
      <c r="C104" s="1">
        <v>68.389579999999995</v>
      </c>
      <c r="D104" s="1">
        <v>2.0110999999999999</v>
      </c>
      <c r="E104" s="1">
        <v>71.792749999999998</v>
      </c>
      <c r="F104" s="1">
        <v>1.3144359999999999</v>
      </c>
      <c r="G104" s="1">
        <v>105.20527300000001</v>
      </c>
      <c r="H104" s="1">
        <v>1.5737559999999999</v>
      </c>
      <c r="I104" s="1">
        <v>26.494888</v>
      </c>
      <c r="J104" s="1">
        <v>1.6995309999999999</v>
      </c>
      <c r="K104" s="1">
        <v>0.72885299999999997</v>
      </c>
      <c r="L104" s="1">
        <v>53</v>
      </c>
      <c r="M104" s="1">
        <v>179</v>
      </c>
      <c r="N104" s="1">
        <v>0</v>
      </c>
      <c r="O104" s="1">
        <v>2.0242E-2</v>
      </c>
      <c r="P104" s="1">
        <v>1</v>
      </c>
      <c r="Q104" s="1">
        <v>450.73826100000002</v>
      </c>
      <c r="R104" s="1">
        <v>50.027124999999998</v>
      </c>
      <c r="S104" s="1">
        <v>4.05</v>
      </c>
      <c r="U104" s="1">
        <f>E104+(G104*0.234)</f>
        <v>96.410783882000004</v>
      </c>
    </row>
    <row r="105" spans="1:21" x14ac:dyDescent="0.3">
      <c r="A105" s="1" t="s">
        <v>200</v>
      </c>
      <c r="B105" s="1" t="s">
        <v>201</v>
      </c>
      <c r="C105" s="1">
        <v>50.166975999999998</v>
      </c>
      <c r="D105" s="1">
        <v>1.3838140000000001</v>
      </c>
      <c r="E105" s="1">
        <v>101.026453</v>
      </c>
      <c r="F105" s="1">
        <v>1.3962460000000001</v>
      </c>
      <c r="G105" s="1">
        <v>90.968407999999997</v>
      </c>
      <c r="H105" s="1">
        <v>1.3514740000000001</v>
      </c>
      <c r="I105" s="1">
        <v>24.746783000000001</v>
      </c>
      <c r="J105" s="1">
        <v>2.0085890000000002</v>
      </c>
      <c r="K105" s="1">
        <v>0.73463900000000004</v>
      </c>
      <c r="L105" s="1">
        <v>52</v>
      </c>
      <c r="M105" s="1">
        <v>205</v>
      </c>
      <c r="N105" s="1">
        <v>0</v>
      </c>
      <c r="O105" s="1">
        <v>2.2331E-2</v>
      </c>
      <c r="P105" s="1">
        <v>1</v>
      </c>
      <c r="Q105" s="1">
        <v>378.33819199999999</v>
      </c>
      <c r="R105" s="1">
        <v>36.948625</v>
      </c>
      <c r="S105" s="1">
        <v>4.4640000000000004</v>
      </c>
      <c r="U105" s="1">
        <f>E105+(G105*0.234)</f>
        <v>122.313060472</v>
      </c>
    </row>
    <row r="106" spans="1:21" x14ac:dyDescent="0.3">
      <c r="A106" s="1" t="s">
        <v>194</v>
      </c>
      <c r="B106" s="1" t="s">
        <v>195</v>
      </c>
      <c r="C106" s="1">
        <v>75.196809999999999</v>
      </c>
      <c r="D106" s="1">
        <v>2.1800009999999999</v>
      </c>
      <c r="E106" s="1">
        <v>66.771090999999998</v>
      </c>
      <c r="F106" s="1">
        <v>1.190823</v>
      </c>
      <c r="G106" s="1">
        <v>96.548471000000006</v>
      </c>
      <c r="H106" s="1">
        <v>1.426334</v>
      </c>
      <c r="I106" s="1">
        <v>27.243241999999999</v>
      </c>
      <c r="J106" s="1">
        <v>1.926482</v>
      </c>
      <c r="K106" s="1">
        <v>0.73393900000000001</v>
      </c>
      <c r="L106" s="1">
        <v>57</v>
      </c>
      <c r="M106" s="1">
        <v>151</v>
      </c>
      <c r="N106" s="1">
        <v>0</v>
      </c>
      <c r="O106" s="1">
        <v>2.3571999999999999E-2</v>
      </c>
      <c r="P106" s="1">
        <v>1</v>
      </c>
      <c r="Q106" s="1">
        <v>494.64574800000003</v>
      </c>
      <c r="R106" s="1">
        <v>55.415022</v>
      </c>
      <c r="S106" s="1">
        <v>3.9510000000000001</v>
      </c>
      <c r="U106" s="1">
        <f>E106+(G106*0.234)</f>
        <v>89.363433213999997</v>
      </c>
    </row>
    <row r="108" spans="1:21" x14ac:dyDescent="0.3">
      <c r="A108" s="1" t="s">
        <v>115</v>
      </c>
      <c r="B108" s="1" t="s">
        <v>116</v>
      </c>
      <c r="C108" s="1">
        <v>82.289501000000001</v>
      </c>
      <c r="D108" s="1">
        <v>2.3834469999999999</v>
      </c>
      <c r="E108" s="1">
        <v>73.115973999999994</v>
      </c>
      <c r="F108" s="1">
        <v>1.2398610000000001</v>
      </c>
      <c r="G108" s="1">
        <v>96.841267999999999</v>
      </c>
      <c r="H108" s="1">
        <v>1.425902</v>
      </c>
      <c r="I108" s="1">
        <v>31.597823999999999</v>
      </c>
      <c r="J108" s="1">
        <v>1.9410609999999999</v>
      </c>
      <c r="K108" s="1">
        <v>0.72722200000000004</v>
      </c>
      <c r="L108" s="1">
        <v>51</v>
      </c>
      <c r="M108" s="1">
        <v>198</v>
      </c>
      <c r="N108" s="1">
        <v>0</v>
      </c>
      <c r="O108" s="1">
        <v>2.7528E-2</v>
      </c>
      <c r="P108" s="1">
        <v>1</v>
      </c>
      <c r="Q108" s="1">
        <v>372.47879499999999</v>
      </c>
      <c r="R108" s="1">
        <v>60.062981000000001</v>
      </c>
      <c r="S108" s="1">
        <v>4.1479999999999997</v>
      </c>
      <c r="U108" s="1">
        <f>E108+(G108*0.234)</f>
        <v>95.776830711999992</v>
      </c>
    </row>
    <row r="109" spans="1:21" x14ac:dyDescent="0.3">
      <c r="A109" s="1" t="s">
        <v>123</v>
      </c>
      <c r="B109" s="1" t="s">
        <v>124</v>
      </c>
      <c r="C109" s="1">
        <v>86.057198999999997</v>
      </c>
      <c r="D109" s="1">
        <v>2.7402959999999998</v>
      </c>
      <c r="E109" s="1">
        <v>121.428702</v>
      </c>
      <c r="F109" s="1">
        <v>2.2483529999999998</v>
      </c>
      <c r="G109" s="1">
        <v>132.158447</v>
      </c>
      <c r="H109" s="1">
        <v>2.1953309999999999</v>
      </c>
      <c r="I109" s="1">
        <v>49.327444999999997</v>
      </c>
      <c r="J109" s="1">
        <v>0.98199099999999995</v>
      </c>
      <c r="K109" s="1">
        <v>0.68421299999999996</v>
      </c>
      <c r="L109" s="1">
        <v>43</v>
      </c>
      <c r="M109" s="1">
        <v>174</v>
      </c>
      <c r="N109" s="1">
        <v>0</v>
      </c>
      <c r="O109" s="1">
        <v>2.1765E-2</v>
      </c>
      <c r="P109" s="1">
        <v>1</v>
      </c>
      <c r="Q109" s="1">
        <v>294.38183400000003</v>
      </c>
      <c r="R109" s="1">
        <v>59.088222000000002</v>
      </c>
      <c r="S109" s="1">
        <v>2.5910000000000002</v>
      </c>
      <c r="U109" s="1">
        <f>E109+(G109*0.234)</f>
        <v>152.35377859799999</v>
      </c>
    </row>
    <row r="110" spans="1:21" x14ac:dyDescent="0.3">
      <c r="A110" s="1" t="s">
        <v>68</v>
      </c>
      <c r="B110" s="1" t="s">
        <v>69</v>
      </c>
      <c r="C110" s="1">
        <v>83.199203999999995</v>
      </c>
      <c r="D110" s="1">
        <v>2.435076</v>
      </c>
      <c r="E110" s="1">
        <v>60.325324000000002</v>
      </c>
      <c r="F110" s="1">
        <v>1.0324899999999999</v>
      </c>
      <c r="G110" s="1">
        <v>75.525008999999997</v>
      </c>
      <c r="H110" s="1">
        <v>1.1384369999999999</v>
      </c>
      <c r="I110" s="1">
        <v>25.822219</v>
      </c>
      <c r="J110" s="1">
        <v>2.3111999999999999</v>
      </c>
      <c r="K110" s="1">
        <v>0.72257499999999997</v>
      </c>
      <c r="L110" s="1">
        <v>50.5</v>
      </c>
      <c r="M110" s="1">
        <v>188</v>
      </c>
      <c r="N110" s="1">
        <v>0</v>
      </c>
      <c r="O110" s="1">
        <v>2.6789E-2</v>
      </c>
      <c r="P110" s="1">
        <v>1</v>
      </c>
      <c r="Q110" s="1">
        <v>244.527567</v>
      </c>
      <c r="R110" s="1">
        <v>60.325481000000003</v>
      </c>
      <c r="S110" s="1">
        <v>3.8610000000000002</v>
      </c>
      <c r="U110" s="1">
        <f>E110+(G110*0.234)</f>
        <v>77.998176106000003</v>
      </c>
    </row>
    <row r="111" spans="1:21" x14ac:dyDescent="0.3">
      <c r="A111" s="1" t="s">
        <v>176</v>
      </c>
      <c r="B111" s="1" t="s">
        <v>177</v>
      </c>
      <c r="C111" s="1">
        <v>0.40174399999999999</v>
      </c>
      <c r="D111" s="1">
        <v>9.0898999999999994E-2</v>
      </c>
      <c r="E111" s="1">
        <v>51.124110999999999</v>
      </c>
      <c r="F111" s="1">
        <v>0.74628799999999995</v>
      </c>
      <c r="G111" s="1">
        <v>83.976431000000005</v>
      </c>
      <c r="H111" s="1">
        <v>1.0651390000000001</v>
      </c>
      <c r="I111" s="1">
        <v>0.118677</v>
      </c>
      <c r="J111" s="1">
        <v>3.630039</v>
      </c>
      <c r="K111" s="1">
        <v>0.76202599999999998</v>
      </c>
      <c r="L111" s="1">
        <v>60</v>
      </c>
      <c r="M111" s="1">
        <v>222</v>
      </c>
      <c r="N111" s="1">
        <v>1</v>
      </c>
      <c r="O111" s="1">
        <v>2.1770000000000001E-3</v>
      </c>
      <c r="P111" s="1">
        <v>1</v>
      </c>
      <c r="Q111" s="1">
        <v>302.32496700000002</v>
      </c>
      <c r="R111" s="1">
        <v>0.30663099999999999</v>
      </c>
      <c r="S111" s="1">
        <v>6.4370000000000003</v>
      </c>
      <c r="U111" s="1">
        <f>E111+(G111*0.234)</f>
        <v>70.774595853999998</v>
      </c>
    </row>
    <row r="113" spans="1:21" x14ac:dyDescent="0.3">
      <c r="A113" s="1" t="s">
        <v>145</v>
      </c>
      <c r="B113" s="1" t="s">
        <v>146</v>
      </c>
      <c r="C113" s="1">
        <v>94.198364999999995</v>
      </c>
      <c r="D113" s="1">
        <v>2.7606069999999998</v>
      </c>
      <c r="E113" s="1">
        <v>119.17126399999999</v>
      </c>
      <c r="F113" s="1">
        <v>1.8667530000000001</v>
      </c>
      <c r="G113" s="1">
        <v>9.0966950000000004</v>
      </c>
      <c r="H113" s="1">
        <v>0.52519499999999997</v>
      </c>
      <c r="I113" s="1">
        <v>45.859506000000003</v>
      </c>
      <c r="J113" s="1">
        <v>1.3786039999999999</v>
      </c>
      <c r="K113" s="1">
        <v>0.72798799999999997</v>
      </c>
      <c r="L113" s="1">
        <v>51.5</v>
      </c>
      <c r="M113" s="1">
        <v>167</v>
      </c>
      <c r="N113" s="1">
        <v>0</v>
      </c>
      <c r="O113" s="1">
        <v>2.8372999999999999E-2</v>
      </c>
      <c r="P113" s="1">
        <v>1</v>
      </c>
      <c r="Q113" s="1">
        <v>342.79754700000001</v>
      </c>
      <c r="R113" s="1">
        <v>68.850859999999997</v>
      </c>
      <c r="S113" s="1">
        <v>3.5670000000000002</v>
      </c>
      <c r="U113" s="1">
        <f>E113+(G113*0.234)</f>
        <v>121.29989062999999</v>
      </c>
    </row>
    <row r="114" spans="1:21" x14ac:dyDescent="0.3">
      <c r="A114" s="1" t="s">
        <v>143</v>
      </c>
      <c r="B114" s="1" t="s">
        <v>144</v>
      </c>
      <c r="C114" s="1">
        <v>63.932437</v>
      </c>
      <c r="D114" s="1">
        <v>2.3743539999999999</v>
      </c>
      <c r="E114" s="1">
        <v>105.99196499999999</v>
      </c>
      <c r="F114" s="1">
        <v>2.7342339999999998</v>
      </c>
      <c r="G114" s="1">
        <v>115.576266</v>
      </c>
      <c r="H114" s="1">
        <v>2.5740189999999998</v>
      </c>
      <c r="I114" s="1">
        <v>30.750238</v>
      </c>
      <c r="J114" s="1">
        <v>0.52261500000000005</v>
      </c>
      <c r="K114" s="1">
        <v>0.65648399999999996</v>
      </c>
      <c r="L114" s="1">
        <v>43.5</v>
      </c>
      <c r="M114" s="1">
        <v>107</v>
      </c>
      <c r="N114" s="1">
        <v>0</v>
      </c>
      <c r="O114" s="1">
        <v>7.3920000000000001E-3</v>
      </c>
      <c r="P114" s="1">
        <v>1</v>
      </c>
      <c r="Q114" s="1">
        <v>507.59539699999999</v>
      </c>
      <c r="R114" s="1">
        <v>42.152648999999997</v>
      </c>
      <c r="S114" s="1">
        <v>1.631</v>
      </c>
      <c r="U114" s="1">
        <f>E114+(G114*0.234)</f>
        <v>133.03681124400001</v>
      </c>
    </row>
    <row r="115" spans="1:21" x14ac:dyDescent="0.3">
      <c r="A115" s="1" t="s">
        <v>32</v>
      </c>
      <c r="B115" s="1" t="s">
        <v>33</v>
      </c>
      <c r="C115" s="1">
        <v>74.259067999999999</v>
      </c>
      <c r="D115" s="1">
        <v>2.5082710000000001</v>
      </c>
      <c r="E115" s="1">
        <v>86.905771000000001</v>
      </c>
      <c r="F115" s="1">
        <v>1.770167</v>
      </c>
      <c r="G115" s="1">
        <v>82.756867999999997</v>
      </c>
      <c r="H115" s="1">
        <v>1.5494840000000001</v>
      </c>
      <c r="I115" s="1">
        <v>28.913633000000001</v>
      </c>
      <c r="J115" s="1">
        <v>1.119731</v>
      </c>
      <c r="K115" s="1">
        <v>0.66661099999999995</v>
      </c>
      <c r="L115" s="1">
        <v>39</v>
      </c>
      <c r="M115" s="1">
        <v>195</v>
      </c>
      <c r="N115" s="1">
        <v>0</v>
      </c>
      <c r="O115" s="1">
        <v>1.46E-2</v>
      </c>
      <c r="P115" s="1">
        <v>1</v>
      </c>
      <c r="Q115" s="1">
        <v>236.32846900000001</v>
      </c>
      <c r="R115" s="1">
        <v>49.679814</v>
      </c>
      <c r="S115" s="1">
        <v>2.3889999999999998</v>
      </c>
      <c r="U115" s="1">
        <f>E115+(G115*0.234)</f>
        <v>106.27087811200001</v>
      </c>
    </row>
    <row r="116" spans="1:21" x14ac:dyDescent="0.3">
      <c r="A116" s="1" t="s">
        <v>192</v>
      </c>
      <c r="B116" s="1" t="s">
        <v>193</v>
      </c>
      <c r="C116" s="1">
        <v>97.501714000000007</v>
      </c>
      <c r="D116" s="1">
        <v>3.5260820000000002</v>
      </c>
      <c r="E116" s="1">
        <v>192.184191</v>
      </c>
      <c r="F116" s="1">
        <v>4.1718869999999999</v>
      </c>
      <c r="G116" s="1">
        <v>52.983150999999999</v>
      </c>
      <c r="H116" s="1">
        <v>1.9741340000000001</v>
      </c>
      <c r="I116" s="1">
        <v>71.842943000000005</v>
      </c>
      <c r="J116" s="1">
        <v>0.43850800000000001</v>
      </c>
      <c r="K116" s="1">
        <v>0.65256599999999998</v>
      </c>
      <c r="L116" s="1">
        <v>38.5</v>
      </c>
      <c r="M116" s="1">
        <v>142</v>
      </c>
      <c r="N116" s="1">
        <v>0</v>
      </c>
      <c r="O116" s="1">
        <v>1.4213E-2</v>
      </c>
      <c r="P116" s="1">
        <v>1</v>
      </c>
      <c r="Q116" s="1">
        <v>621.54581800000005</v>
      </c>
      <c r="R116" s="1">
        <v>63.972369999999998</v>
      </c>
      <c r="S116" s="1">
        <v>1.6950000000000001</v>
      </c>
      <c r="U116" s="1">
        <f>E116+(G116*0.234)</f>
        <v>204.58224833399998</v>
      </c>
    </row>
    <row r="118" spans="1:21" x14ac:dyDescent="0.3">
      <c r="A118" s="1" t="s">
        <v>196</v>
      </c>
      <c r="B118" s="1" t="s">
        <v>197</v>
      </c>
      <c r="C118" s="1">
        <v>129.11035100000001</v>
      </c>
      <c r="D118" s="1">
        <v>4.8520110000000001</v>
      </c>
      <c r="E118" s="1">
        <v>36.451849000000003</v>
      </c>
      <c r="F118" s="1">
        <v>1.1436010000000001</v>
      </c>
      <c r="G118" s="1">
        <v>62.222734000000003</v>
      </c>
      <c r="H118" s="1">
        <v>1.425338</v>
      </c>
      <c r="I118" s="1">
        <v>25.422591000000001</v>
      </c>
      <c r="J118" s="1">
        <v>0.91135900000000003</v>
      </c>
      <c r="K118" s="1">
        <v>0.69254800000000005</v>
      </c>
      <c r="L118" s="1">
        <v>45.5</v>
      </c>
      <c r="M118" s="1">
        <v>168</v>
      </c>
      <c r="N118" s="1">
        <v>0</v>
      </c>
      <c r="O118" s="1">
        <v>1.0514000000000001E-2</v>
      </c>
      <c r="P118" s="1">
        <v>1</v>
      </c>
      <c r="Q118" s="1">
        <v>401.20165300000002</v>
      </c>
      <c r="R118" s="1">
        <v>90.078721999999999</v>
      </c>
      <c r="S118" s="1">
        <v>2.8010000000000002</v>
      </c>
      <c r="U118" s="1">
        <f>E118+(G118*0.234)</f>
        <v>51.011968756000002</v>
      </c>
    </row>
    <row r="119" spans="1:21" x14ac:dyDescent="0.3">
      <c r="A119" s="1" t="s">
        <v>153</v>
      </c>
      <c r="B119" s="1" t="s">
        <v>154</v>
      </c>
      <c r="C119" s="1">
        <v>123.131586</v>
      </c>
      <c r="D119" s="1">
        <v>4.7858450000000001</v>
      </c>
      <c r="E119" s="1">
        <v>22.761907000000001</v>
      </c>
      <c r="F119" s="1">
        <v>0.77109499999999997</v>
      </c>
      <c r="G119" s="1">
        <v>37.873100000000001</v>
      </c>
      <c r="H119" s="1">
        <v>0.96677900000000005</v>
      </c>
      <c r="I119" s="1">
        <v>15.375003</v>
      </c>
      <c r="J119" s="1">
        <v>1.1914689999999999</v>
      </c>
      <c r="K119" s="1">
        <v>0.70406000000000002</v>
      </c>
      <c r="L119" s="1">
        <v>48</v>
      </c>
      <c r="M119" s="1">
        <v>168</v>
      </c>
      <c r="N119" s="1">
        <v>0</v>
      </c>
      <c r="O119" s="1">
        <v>8.3750000000000005E-3</v>
      </c>
      <c r="P119" s="1">
        <v>1</v>
      </c>
      <c r="Q119" s="1">
        <v>379.35895099999999</v>
      </c>
      <c r="R119" s="1">
        <v>87.467519999999993</v>
      </c>
      <c r="S119" s="1">
        <v>3.117</v>
      </c>
      <c r="U119" s="1">
        <f>E119+(G119*0.234)</f>
        <v>31.624212400000001</v>
      </c>
    </row>
    <row r="120" spans="1:21" x14ac:dyDescent="0.3">
      <c r="A120" s="1" t="s">
        <v>46</v>
      </c>
      <c r="B120" s="1" t="s">
        <v>47</v>
      </c>
      <c r="C120" s="1">
        <v>171.38294300000001</v>
      </c>
      <c r="D120" s="1">
        <v>8.117604</v>
      </c>
      <c r="E120" s="1">
        <v>12.999617000000001</v>
      </c>
      <c r="F120" s="1">
        <v>0.56177699999999997</v>
      </c>
      <c r="G120" s="1">
        <v>20.137243000000002</v>
      </c>
      <c r="H120" s="1">
        <v>0.76053099999999996</v>
      </c>
      <c r="I120" s="1">
        <v>11.555999999999999</v>
      </c>
      <c r="J120" s="1">
        <v>1.1298630000000001</v>
      </c>
      <c r="K120" s="1">
        <v>0.67668499999999998</v>
      </c>
      <c r="L120" s="1">
        <v>44</v>
      </c>
      <c r="M120" s="1">
        <v>144</v>
      </c>
      <c r="N120" s="1">
        <v>0</v>
      </c>
      <c r="O120" s="1">
        <v>6.084E-3</v>
      </c>
      <c r="P120" s="1">
        <v>1</v>
      </c>
      <c r="Q120" s="1">
        <v>193.12561700000001</v>
      </c>
      <c r="R120" s="1">
        <v>117.232232</v>
      </c>
      <c r="S120" s="1">
        <v>2.2450000000000001</v>
      </c>
      <c r="U120" s="1">
        <f>E120+(G120*0.234)</f>
        <v>17.711731862000001</v>
      </c>
    </row>
    <row r="121" spans="1:21" x14ac:dyDescent="0.3">
      <c r="A121" s="1" t="s">
        <v>173</v>
      </c>
      <c r="B121" s="1" t="s">
        <v>174</v>
      </c>
      <c r="C121" s="1">
        <v>104.38106000000001</v>
      </c>
      <c r="D121" s="1">
        <v>3.9228559999999999</v>
      </c>
      <c r="E121" s="1">
        <v>60.625889999999998</v>
      </c>
      <c r="F121" s="1">
        <v>1.723705</v>
      </c>
      <c r="G121" s="1">
        <v>85.808321000000007</v>
      </c>
      <c r="H121" s="1">
        <v>1.9031419999999999</v>
      </c>
      <c r="I121" s="1">
        <v>30.980896000000001</v>
      </c>
      <c r="J121" s="1">
        <v>0.710592</v>
      </c>
      <c r="K121" s="1">
        <v>0.66480799999999995</v>
      </c>
      <c r="L121" s="1">
        <v>40.6</v>
      </c>
      <c r="M121" s="1">
        <v>161</v>
      </c>
      <c r="N121" s="1">
        <v>0</v>
      </c>
      <c r="O121" s="1">
        <v>1.0003E-2</v>
      </c>
      <c r="P121" s="1">
        <v>1</v>
      </c>
      <c r="Q121" s="1">
        <v>356.21677399999999</v>
      </c>
      <c r="R121" s="1">
        <v>69.785972000000001</v>
      </c>
      <c r="S121" s="1">
        <v>2.137</v>
      </c>
      <c r="U121" s="1">
        <f>E121+(G121*0.234)</f>
        <v>80.705037113999992</v>
      </c>
    </row>
    <row r="122" spans="1:21" x14ac:dyDescent="0.3">
      <c r="A122" s="1" t="s">
        <v>212</v>
      </c>
      <c r="B122" s="1" t="s">
        <v>213</v>
      </c>
      <c r="C122" s="1">
        <v>109.091042</v>
      </c>
      <c r="D122" s="1">
        <v>2.9704730000000001</v>
      </c>
      <c r="E122" s="1">
        <v>21.186305999999998</v>
      </c>
      <c r="F122" s="1">
        <v>0.377218</v>
      </c>
      <c r="G122" s="1">
        <v>25.232423000000001</v>
      </c>
      <c r="H122" s="1">
        <v>0.39624700000000002</v>
      </c>
      <c r="I122" s="1">
        <v>12.964305</v>
      </c>
      <c r="J122" s="1">
        <v>6.0916370000000004</v>
      </c>
      <c r="K122" s="1">
        <v>0.78665300000000005</v>
      </c>
      <c r="L122" s="1">
        <v>65</v>
      </c>
      <c r="M122" s="1">
        <v>283</v>
      </c>
      <c r="N122" s="1">
        <v>1</v>
      </c>
      <c r="O122" s="1">
        <v>3.5421000000000001E-2</v>
      </c>
      <c r="P122" s="1">
        <v>1</v>
      </c>
      <c r="Q122" s="1">
        <v>277.14402100000001</v>
      </c>
      <c r="R122" s="1">
        <v>86.273416999999995</v>
      </c>
      <c r="S122" s="1">
        <v>9.6300000000000008</v>
      </c>
      <c r="U122" s="1">
        <f>E122+(G122*0.234)</f>
        <v>27.090692982</v>
      </c>
    </row>
    <row r="124" spans="1:21" x14ac:dyDescent="0.3">
      <c r="A124" s="1" t="s">
        <v>216</v>
      </c>
    </row>
  </sheetData>
  <sortState xmlns:xlrd2="http://schemas.microsoft.com/office/spreadsheetml/2017/richdata2" ref="A2:S69">
    <sortCondition ref="B2:B69"/>
  </sortState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Duvall Rev2a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</dc:creator>
  <cp:lastModifiedBy>Phil</cp:lastModifiedBy>
  <dcterms:created xsi:type="dcterms:W3CDTF">2016-10-13T16:21:29Z</dcterms:created>
  <dcterms:modified xsi:type="dcterms:W3CDTF">2021-06-15T19:49:21Z</dcterms:modified>
</cp:coreProperties>
</file>